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7.xml" ContentType="application/vnd.ms-excel.controlproperties+xml"/>
  <Override PartName="/xl/ctrlProps/ctrlProp18.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omments10.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omments11.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2.xml" ContentType="application/vnd.openxmlformats-officedocument.spreadsheetml.comments+xml"/>
  <Override PartName="/xl/drawings/drawing19.xml" ContentType="application/vnd.openxmlformats-officedocument.drawing+xml"/>
  <Override PartName="/xl/comments13.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comments14.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5.xml" ContentType="application/vnd.openxmlformats-officedocument.spreadsheetml.comments+xml"/>
  <Override PartName="/xl/drawings/drawing24.xml" ContentType="application/vnd.openxmlformats-officedocument.drawing+xml"/>
  <Override PartName="/xl/drawings/drawing25.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omments16.xml" ContentType="application/vnd.openxmlformats-officedocument.spreadsheetml.comments+xml"/>
  <Override PartName="/xl/drawings/drawing26.xml" ContentType="application/vnd.openxmlformats-officedocument.drawing+xml"/>
  <Override PartName="/xl/comments17.xml" ContentType="application/vnd.openxmlformats-officedocument.spreadsheetml.comments+xml"/>
  <Override PartName="/xl/drawings/drawing27.xml" ContentType="application/vnd.openxmlformats-officedocument.drawing+xml"/>
  <Override PartName="/xl/comments18.xml" ContentType="application/vnd.openxmlformats-officedocument.spreadsheetml.comments+xml"/>
  <Override PartName="/xl/drawings/drawing28.xml" ContentType="application/vnd.openxmlformats-officedocument.drawing+xml"/>
  <Override PartName="/xl/comments19.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omments20.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omments21.xml" ContentType="application/vnd.openxmlformats-officedocument.spreadsheetml.comments+xml"/>
  <Override PartName="/xl/drawings/drawing34.xml" ContentType="application/vnd.openxmlformats-officedocument.drawing+xml"/>
  <Override PartName="/xl/comments22.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codeName="ThisWorkbook" defaultThemeVersion="166925"/>
  <mc:AlternateContent xmlns:mc="http://schemas.openxmlformats.org/markup-compatibility/2006">
    <mc:Choice Requires="x15">
      <x15ac:absPath xmlns:x15ac="http://schemas.microsoft.com/office/spreadsheetml/2010/11/ac" url="Z:\部共有\◆感染症対策課分室\01_財務_要綱\R5\作業フォルダ\入力様式\R5.11.6_はじめにお読みください（交付申請・実績報告）\作成後_様式（佐々木確認済）\"/>
    </mc:Choice>
  </mc:AlternateContent>
  <xr:revisionPtr revIDLastSave="0" documentId="13_ncr:1_{C10987F9-57EE-449D-9880-DAA1A5983226}" xr6:coauthVersionLast="36" xr6:coauthVersionMax="36" xr10:uidLastSave="{00000000-0000-0000-0000-000000000000}"/>
  <workbookProtection lockStructure="1"/>
  <bookViews>
    <workbookView xWindow="0" yWindow="0" windowWidth="28800" windowHeight="12390" xr2:uid="{05C8FC18-566D-4A83-B957-5FF84CA0AD40}"/>
  </bookViews>
  <sheets>
    <sheet name="はじめにお読みください（交付申請）" sheetId="43" r:id="rId1"/>
    <sheet name="申請者・担当者名簿" sheetId="2" r:id="rId2"/>
    <sheet name="様式第１号交付申請書" sheetId="3" r:id="rId3"/>
    <sheet name="別紙１計画書" sheetId="4" r:id="rId4"/>
    <sheet name="別紙１－１必要理由明細書" sheetId="5" r:id="rId5"/>
    <sheet name="別紙１－１－２補助対象要件" sheetId="39" state="hidden" r:id="rId6"/>
    <sheet name="別紙１－2誓約書" sheetId="6" r:id="rId7"/>
    <sheet name="はじめにお読みください（変更交付申請）" sheetId="41" state="hidden" r:id="rId8"/>
    <sheet name="様式第１－２号変更交付申請書" sheetId="7" state="hidden" r:id="rId9"/>
    <sheet name="別紙１補足資料（変更申請）" sheetId="8" state="hidden" r:id="rId10"/>
    <sheet name="別紙２（所要額調書）" sheetId="9" r:id="rId11"/>
    <sheet name="別紙２－1（明細書）" sheetId="10" r:id="rId12"/>
    <sheet name="予算書抄本" sheetId="11" r:id="rId13"/>
    <sheet name="別紙２－１(1)入院" sheetId="12" state="hidden" r:id="rId14"/>
    <sheet name="別紙２－１(1)入院・個人防護具" sheetId="13" state="hidden" r:id="rId15"/>
    <sheet name="別紙２－１(2)外来対応" sheetId="14" state="hidden" r:id="rId16"/>
    <sheet name="別紙２－１(2)外来対応・個人防護具" sheetId="15" state="hidden" r:id="rId17"/>
    <sheet name="別紙２－１(3)検査 " sheetId="16" state="hidden" r:id="rId18"/>
    <sheet name="別紙２－１(4)重点 " sheetId="17" state="hidden" r:id="rId19"/>
    <sheet name="別紙２－１(5)救急・周産期・小児医療" sheetId="18" state="hidden" r:id="rId20"/>
    <sheet name="別紙２－１(5)救急・周産期・小児医療_個人防護具" sheetId="19" state="hidden" r:id="rId21"/>
    <sheet name="別紙２－１(6)外来対応確保" sheetId="36" r:id="rId22"/>
    <sheet name="はじめにお読みください（実績報告）" sheetId="44" r:id="rId23"/>
    <sheet name="様式第３号実績報告書" sheetId="20" r:id="rId24"/>
    <sheet name="別紙３精算書" sheetId="21" r:id="rId25"/>
    <sheet name="別紙３－１実施報告" sheetId="38" r:id="rId26"/>
    <sheet name="別紙４所要額実績報告書" sheetId="22" r:id="rId27"/>
    <sheet name="決算抄本" sheetId="23" r:id="rId28"/>
    <sheet name="別紙４－１(1)入院 " sheetId="24" state="hidden" r:id="rId29"/>
    <sheet name="別紙４－１(1)入院・個人防護具明細" sheetId="25" state="hidden" r:id="rId30"/>
    <sheet name="別紙４－１(2)外来対応  " sheetId="26" state="hidden" r:id="rId31"/>
    <sheet name="別紙４－１(2)外来対応・個人防護具 " sheetId="27" state="hidden" r:id="rId32"/>
    <sheet name="別紙４－１(3)検査" sheetId="28" state="hidden" r:id="rId33"/>
    <sheet name="別紙４－１(4)重点" sheetId="29" state="hidden" r:id="rId34"/>
    <sheet name="別紙４－１(5)救急・周産期・小児医療" sheetId="30" state="hidden" r:id="rId35"/>
    <sheet name="別紙４－１(5)救急・周産期・小児医療_個人防護具" sheetId="31" state="hidden" r:id="rId36"/>
    <sheet name="別紙４－１(6)外来対応確保" sheetId="37" r:id="rId37"/>
  </sheets>
  <definedNames>
    <definedName name="_xlnm.Print_Area" localSheetId="7">'はじめにお読みください（変更交付申請）'!$A$1:$O$185</definedName>
    <definedName name="_xlnm.Print_Area" localSheetId="27">決算抄本!$A$1:$H$44</definedName>
    <definedName name="_xlnm.Print_Area" localSheetId="1">申請者・担当者名簿!$A$1:$D$38</definedName>
    <definedName name="_xlnm.Print_Area" localSheetId="5">'別紙１－１－２補助対象要件'!$A$1:$G$51</definedName>
    <definedName name="_xlnm.Print_Area" localSheetId="4">'別紙１－１必要理由明細書'!$A$1:$G$115</definedName>
    <definedName name="_xlnm.Print_Area" localSheetId="6">'別紙１－2誓約書'!$A$1:$K$37</definedName>
    <definedName name="_xlnm.Print_Area" localSheetId="3">別紙１計画書!$A$1:$G$102</definedName>
    <definedName name="_xlnm.Print_Area" localSheetId="9">'別紙１補足資料（変更申請）'!$A$1:$F$10</definedName>
    <definedName name="_xlnm.Print_Area" localSheetId="10">'別紙２（所要額調書）'!$A$1:$I$17</definedName>
    <definedName name="_xlnm.Print_Area" localSheetId="13">'別紙２－１(1)入院'!$A$1:$H$84</definedName>
    <definedName name="_xlnm.Print_Area" localSheetId="14">'別紙２－１(1)入院・個人防護具'!$A$1:$K$42</definedName>
    <definedName name="_xlnm.Print_Area" localSheetId="15">'別紙２－１(2)外来対応'!$A$1:$H$49</definedName>
    <definedName name="_xlnm.Print_Area" localSheetId="16">'別紙２－１(2)外来対応・個人防護具'!$A$1:$K$52</definedName>
    <definedName name="_xlnm.Print_Area" localSheetId="17">'別紙２－１(3)検査 '!$A$1:$G$50</definedName>
    <definedName name="_xlnm.Print_Area" localSheetId="18">'別紙２－１(4)重点 '!$A$1:$H$48</definedName>
    <definedName name="_xlnm.Print_Area" localSheetId="19">'別紙２－１(5)救急・周産期・小児医療'!$A$1:$H$82</definedName>
    <definedName name="_xlnm.Print_Area" localSheetId="20">'別紙２－１(5)救急・周産期・小児医療_個人防護具'!$A$1:$K$42</definedName>
    <definedName name="_xlnm.Print_Area" localSheetId="21">'別紙２－１(6)外来対応確保'!$A$1:$I$19</definedName>
    <definedName name="_xlnm.Print_Area" localSheetId="11">'別紙２－1（明細書）'!$A$1:$M$60</definedName>
    <definedName name="_xlnm.Print_Area" localSheetId="25">'別紙３－１実施報告'!$A$1:$G$84</definedName>
    <definedName name="_xlnm.Print_Area" localSheetId="24">別紙３精算書!$A$1:$J$21</definedName>
    <definedName name="_xlnm.Print_Area" localSheetId="28">'別紙４－１(1)入院 '!$A$1:$H$84</definedName>
    <definedName name="_xlnm.Print_Area" localSheetId="29">'別紙４－１(1)入院・個人防護具明細'!$A$1:$M$42</definedName>
    <definedName name="_xlnm.Print_Area" localSheetId="30">'別紙４－１(2)外来対応  '!$A$1:$H$49</definedName>
    <definedName name="_xlnm.Print_Area" localSheetId="31">'別紙４－１(2)外来対応・個人防護具 '!$A$1:$M$52</definedName>
    <definedName name="_xlnm.Print_Area" localSheetId="32">'別紙４－１(3)検査'!$A$1:$G$50</definedName>
    <definedName name="_xlnm.Print_Area" localSheetId="33">'別紙４－１(4)重点'!$A$1:$H$48</definedName>
    <definedName name="_xlnm.Print_Area" localSheetId="34">'別紙４－１(5)救急・周産期・小児医療'!$A$1:$H$82</definedName>
    <definedName name="_xlnm.Print_Area" localSheetId="35">'別紙４－１(5)救急・周産期・小児医療_個人防護具'!$A$1:$L$42</definedName>
    <definedName name="_xlnm.Print_Area" localSheetId="36">'別紙４－１(6)外来対応確保'!$A$1:$I$19</definedName>
    <definedName name="_xlnm.Print_Area" localSheetId="26">別紙４所要額実績報告書!$A$1:$N$60</definedName>
    <definedName name="_xlnm.Print_Area" localSheetId="12">予算書抄本!$A$1:$H$44</definedName>
    <definedName name="_xlnm.Print_Area" localSheetId="8">'様式第１－２号変更交付申請書'!$A$1:$K$46</definedName>
    <definedName name="_xlnm.Print_Area" localSheetId="2">様式第１号交付申請書!$A$1:$K$40</definedName>
    <definedName name="_xlnm.Print_Area" localSheetId="23">様式第３号実績報告書!$A$1:$K$42</definedName>
    <definedName name="_xlnm.Print_Titles" localSheetId="5">'別紙１－１－２補助対象要件'!$1:$4</definedName>
    <definedName name="_xlnm.Print_Titles" localSheetId="4">'別紙１－１必要理由明細書'!$1:$4</definedName>
    <definedName name="_xlnm.Print_Titles" localSheetId="19">'別紙２－１(5)救急・周産期・小児医療'!$7:$8</definedName>
    <definedName name="_xlnm.Print_Titles" localSheetId="28">'別紙４－１(1)入院 '!$7:$8</definedName>
    <definedName name="_xlnm.Print_Titles" localSheetId="34">'別紙４－１(5)救急・周産期・小児医療'!$7:$8</definedName>
    <definedName name="Z_9C794F8B_61A0_437A_BDE0_C61D914A8E6F_.wvu.PrintArea" localSheetId="27" hidden="1">決算抄本!$A$1:$H$44</definedName>
    <definedName name="Z_9C794F8B_61A0_437A_BDE0_C61D914A8E6F_.wvu.PrintArea" localSheetId="1" hidden="1">申請者・担当者名簿!$A$1:$D$38</definedName>
    <definedName name="Z_9C794F8B_61A0_437A_BDE0_C61D914A8E6F_.wvu.PrintArea" localSheetId="5" hidden="1">'別紙１－１－２補助対象要件'!$B$1:$H$47</definedName>
    <definedName name="Z_9C794F8B_61A0_437A_BDE0_C61D914A8E6F_.wvu.PrintArea" localSheetId="4" hidden="1">'別紙１－１必要理由明細書'!$A$1:$G$85</definedName>
    <definedName name="Z_9C794F8B_61A0_437A_BDE0_C61D914A8E6F_.wvu.PrintArea" localSheetId="6" hidden="1">'別紙１－2誓約書'!$A$1:$K$37</definedName>
    <definedName name="Z_9C794F8B_61A0_437A_BDE0_C61D914A8E6F_.wvu.PrintArea" localSheetId="3" hidden="1">別紙１計画書!$A$1:$G$86</definedName>
    <definedName name="Z_9C794F8B_61A0_437A_BDE0_C61D914A8E6F_.wvu.PrintArea" localSheetId="9" hidden="1">'別紙１補足資料（変更申請）'!$A$1:$F$10</definedName>
    <definedName name="Z_9C794F8B_61A0_437A_BDE0_C61D914A8E6F_.wvu.PrintArea" localSheetId="10" hidden="1">'別紙２（所要額調書）'!$A$1:$I$17</definedName>
    <definedName name="Z_9C794F8B_61A0_437A_BDE0_C61D914A8E6F_.wvu.PrintArea" localSheetId="13" hidden="1">'別紙２－１(1)入院'!$A$1:$H$84</definedName>
    <definedName name="Z_9C794F8B_61A0_437A_BDE0_C61D914A8E6F_.wvu.PrintArea" localSheetId="14" hidden="1">'別紙２－１(1)入院・個人防護具'!$A$1:$K$42</definedName>
    <definedName name="Z_9C794F8B_61A0_437A_BDE0_C61D914A8E6F_.wvu.PrintArea" localSheetId="15" hidden="1">'別紙２－１(2)外来対応'!$A$1:$H$49</definedName>
    <definedName name="Z_9C794F8B_61A0_437A_BDE0_C61D914A8E6F_.wvu.PrintArea" localSheetId="16" hidden="1">'別紙２－１(2)外来対応・個人防護具'!$A$1:$J$52</definedName>
    <definedName name="Z_9C794F8B_61A0_437A_BDE0_C61D914A8E6F_.wvu.PrintArea" localSheetId="17" hidden="1">'別紙２－１(3)検査 '!$A$1:$G$50</definedName>
    <definedName name="Z_9C794F8B_61A0_437A_BDE0_C61D914A8E6F_.wvu.PrintArea" localSheetId="18" hidden="1">'別紙２－１(4)重点 '!$A$1:$H$48</definedName>
    <definedName name="Z_9C794F8B_61A0_437A_BDE0_C61D914A8E6F_.wvu.PrintArea" localSheetId="19" hidden="1">'別紙２－１(5)救急・周産期・小児医療'!$A$1:$H$82</definedName>
    <definedName name="Z_9C794F8B_61A0_437A_BDE0_C61D914A8E6F_.wvu.PrintArea" localSheetId="20" hidden="1">'別紙２－１(5)救急・周産期・小児医療_個人防護具'!$A$1:$J$42</definedName>
    <definedName name="Z_9C794F8B_61A0_437A_BDE0_C61D914A8E6F_.wvu.PrintArea" localSheetId="21" hidden="1">'別紙２－１(6)外来対応確保'!$A$1:$I$19</definedName>
    <definedName name="Z_9C794F8B_61A0_437A_BDE0_C61D914A8E6F_.wvu.PrintArea" localSheetId="11" hidden="1">'別紙２－1（明細書）'!$A$1:$M$60</definedName>
    <definedName name="Z_9C794F8B_61A0_437A_BDE0_C61D914A8E6F_.wvu.PrintArea" localSheetId="25" hidden="1">'別紙３－１実施報告'!$A$1:$G$62</definedName>
    <definedName name="Z_9C794F8B_61A0_437A_BDE0_C61D914A8E6F_.wvu.PrintArea" localSheetId="24" hidden="1">別紙３精算書!$A$1:$J$21</definedName>
    <definedName name="Z_9C794F8B_61A0_437A_BDE0_C61D914A8E6F_.wvu.PrintArea" localSheetId="28" hidden="1">'別紙４－１(1)入院 '!$A$1:$H$84</definedName>
    <definedName name="Z_9C794F8B_61A0_437A_BDE0_C61D914A8E6F_.wvu.PrintArea" localSheetId="29" hidden="1">'別紙４－１(1)入院・個人防護具明細'!$A$1:$M$42</definedName>
    <definedName name="Z_9C794F8B_61A0_437A_BDE0_C61D914A8E6F_.wvu.PrintArea" localSheetId="30" hidden="1">'別紙４－１(2)外来対応  '!$A$1:$H$49</definedName>
    <definedName name="Z_9C794F8B_61A0_437A_BDE0_C61D914A8E6F_.wvu.PrintArea" localSheetId="31" hidden="1">'別紙４－１(2)外来対応・個人防護具 '!$A$1:$K$52</definedName>
    <definedName name="Z_9C794F8B_61A0_437A_BDE0_C61D914A8E6F_.wvu.PrintArea" localSheetId="32" hidden="1">'別紙４－１(3)検査'!$A$1:$G$50</definedName>
    <definedName name="Z_9C794F8B_61A0_437A_BDE0_C61D914A8E6F_.wvu.PrintArea" localSheetId="33" hidden="1">'別紙４－１(4)重点'!$A$1:$H$48</definedName>
    <definedName name="Z_9C794F8B_61A0_437A_BDE0_C61D914A8E6F_.wvu.PrintArea" localSheetId="34" hidden="1">'別紙４－１(5)救急・周産期・小児医療'!$A$1:$H$82</definedName>
    <definedName name="Z_9C794F8B_61A0_437A_BDE0_C61D914A8E6F_.wvu.PrintArea" localSheetId="35" hidden="1">'別紙４－１(5)救急・周産期・小児医療_個人防護具'!$A$1:$K$42</definedName>
    <definedName name="Z_9C794F8B_61A0_437A_BDE0_C61D914A8E6F_.wvu.PrintArea" localSheetId="36" hidden="1">'別紙４－１(6)外来対応確保'!$A$1:$I$19</definedName>
    <definedName name="Z_9C794F8B_61A0_437A_BDE0_C61D914A8E6F_.wvu.PrintArea" localSheetId="26" hidden="1">別紙４所要額実績報告書!$A$1:$N$60</definedName>
    <definedName name="Z_9C794F8B_61A0_437A_BDE0_C61D914A8E6F_.wvu.PrintArea" localSheetId="12" hidden="1">予算書抄本!$A$1:$H$44</definedName>
    <definedName name="Z_9C794F8B_61A0_437A_BDE0_C61D914A8E6F_.wvu.PrintArea" localSheetId="8" hidden="1">'様式第１－２号変更交付申請書'!$A$1:$K$46</definedName>
    <definedName name="Z_9C794F8B_61A0_437A_BDE0_C61D914A8E6F_.wvu.PrintArea" localSheetId="2" hidden="1">様式第１号交付申請書!$A$1:$K$40</definedName>
    <definedName name="Z_9C794F8B_61A0_437A_BDE0_C61D914A8E6F_.wvu.PrintArea" localSheetId="23" hidden="1">様式第３号実績報告書!$A$1:$K$42</definedName>
    <definedName name="Z_9C794F8B_61A0_437A_BDE0_C61D914A8E6F_.wvu.PrintTitles" localSheetId="19" hidden="1">'別紙２－１(5)救急・周産期・小児医療'!$7:$8</definedName>
    <definedName name="Z_9C794F8B_61A0_437A_BDE0_C61D914A8E6F_.wvu.PrintTitles" localSheetId="28" hidden="1">'別紙４－１(1)入院 '!$7:$8</definedName>
    <definedName name="Z_9C794F8B_61A0_437A_BDE0_C61D914A8E6F_.wvu.PrintTitles" localSheetId="34" hidden="1">'別紙４－１(5)救急・周産期・小児医療'!$7:$8</definedName>
    <definedName name="Z_A710C361_AA99_4F8B_BCA9_50D5CBA963D2_.wvu.PrintArea" localSheetId="14" hidden="1">'別紙２－１(1)入院・個人防護具'!$A$2:$W$42</definedName>
    <definedName name="Z_A710C361_AA99_4F8B_BCA9_50D5CBA963D2_.wvu.PrintArea" localSheetId="16" hidden="1">'別紙２－１(2)外来対応・個人防護具'!$A$2:$V$41</definedName>
    <definedName name="Z_A710C361_AA99_4F8B_BCA9_50D5CBA963D2_.wvu.PrintArea" localSheetId="20" hidden="1">'別紙２－１(5)救急・周産期・小児医療_個人防護具'!$A$2:$W$41</definedName>
    <definedName name="Z_A710C361_AA99_4F8B_BCA9_50D5CBA963D2_.wvu.PrintArea" localSheetId="29" hidden="1">'別紙４－１(1)入院・個人防護具明細'!$A$2:$X$42</definedName>
    <definedName name="Z_A710C361_AA99_4F8B_BCA9_50D5CBA963D2_.wvu.PrintArea" localSheetId="31" hidden="1">'別紙４－１(2)外来対応・個人防護具 '!$A$2:$W$41</definedName>
    <definedName name="Z_A710C361_AA99_4F8B_BCA9_50D5CBA963D2_.wvu.PrintArea" localSheetId="35" hidden="1">'別紙４－１(5)救急・周産期・小児医療_個人防護具'!$A$2:$X$41</definedName>
  </definedNames>
  <calcPr calcId="191029"/>
  <customWorkbookViews>
    <customWorkbookView name="埼玉県 - 個人用ビュー" guid="{9C794F8B-61A0-437A-BDE0-C61D914A8E6F}" mergeInterval="0" personalView="1" maximized="1" xWindow="1358" yWindow="-8" windowWidth="1936" windowHeight="1066"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7" i="5" l="1"/>
  <c r="D15" i="5" l="1"/>
  <c r="D14" i="5"/>
  <c r="D13" i="5"/>
  <c r="D5" i="12"/>
  <c r="D58" i="38" l="1"/>
  <c r="D55" i="38"/>
  <c r="D54" i="38"/>
  <c r="D52" i="38"/>
  <c r="D51" i="38"/>
  <c r="E51" i="38"/>
  <c r="E52" i="38"/>
  <c r="E53" i="38"/>
  <c r="E54" i="38"/>
  <c r="E55" i="38"/>
  <c r="E56" i="38"/>
  <c r="E57" i="38"/>
  <c r="E58" i="38"/>
  <c r="E49" i="38"/>
  <c r="D42" i="38"/>
  <c r="D43" i="38"/>
  <c r="D44" i="38"/>
  <c r="D45" i="38"/>
  <c r="D46" i="38"/>
  <c r="D47" i="38"/>
  <c r="D41" i="38"/>
  <c r="E43" i="38"/>
  <c r="E44" i="38"/>
  <c r="E45" i="38"/>
  <c r="E46" i="38"/>
  <c r="E47" i="38"/>
  <c r="E41" i="38"/>
  <c r="D36" i="38"/>
  <c r="D37" i="38"/>
  <c r="D38" i="38"/>
  <c r="D35" i="38"/>
  <c r="E36" i="38"/>
  <c r="E37" i="38"/>
  <c r="E38" i="38"/>
  <c r="E39" i="38"/>
  <c r="E35" i="38"/>
  <c r="D31" i="38"/>
  <c r="D29" i="38"/>
  <c r="D28" i="38"/>
  <c r="E29" i="38"/>
  <c r="E31" i="38"/>
  <c r="E32" i="38"/>
  <c r="E33" i="38"/>
  <c r="K20" i="22"/>
  <c r="K8" i="10"/>
  <c r="E28" i="38"/>
  <c r="D26" i="38"/>
  <c r="D25" i="38"/>
  <c r="D22" i="38"/>
  <c r="D21" i="38"/>
  <c r="D20" i="38"/>
  <c r="D18" i="38"/>
  <c r="E18" i="38"/>
  <c r="E20" i="38"/>
  <c r="E21" i="38"/>
  <c r="E22" i="38"/>
  <c r="E23" i="38"/>
  <c r="E24" i="38"/>
  <c r="E25" i="38"/>
  <c r="E26" i="38"/>
  <c r="E17" i="38"/>
  <c r="D13" i="21"/>
  <c r="I10" i="21"/>
  <c r="H9" i="21"/>
  <c r="K55" i="22"/>
  <c r="K56" i="22" s="1"/>
  <c r="J55" i="22"/>
  <c r="E60" i="38" s="1"/>
  <c r="F55" i="22"/>
  <c r="D55" i="22"/>
  <c r="D49" i="22"/>
  <c r="K23" i="22"/>
  <c r="J23" i="22"/>
  <c r="K16" i="22"/>
  <c r="J16" i="22"/>
  <c r="G16" i="22"/>
  <c r="D16" i="22"/>
  <c r="J15" i="22"/>
  <c r="G15" i="22"/>
  <c r="D15" i="22" s="1"/>
  <c r="K13" i="22"/>
  <c r="J13" i="22"/>
  <c r="F21" i="24"/>
  <c r="F26" i="24"/>
  <c r="J56" i="22" l="1"/>
  <c r="C12" i="21" s="1"/>
  <c r="E12" i="21" s="1"/>
  <c r="E27" i="26"/>
  <c r="E26" i="26"/>
  <c r="E25" i="26"/>
  <c r="E24" i="26"/>
  <c r="E28" i="26" s="1"/>
  <c r="D9" i="38"/>
  <c r="D8" i="38"/>
  <c r="D7" i="38"/>
  <c r="D6" i="38"/>
  <c r="C81" i="24"/>
  <c r="F80" i="24"/>
  <c r="E80" i="24"/>
  <c r="E79" i="24"/>
  <c r="F79" i="24" s="1"/>
  <c r="F78" i="24"/>
  <c r="E78" i="24"/>
  <c r="F77" i="24"/>
  <c r="E77" i="24"/>
  <c r="C75" i="24"/>
  <c r="E74" i="24"/>
  <c r="E73" i="24"/>
  <c r="E72" i="24"/>
  <c r="E75" i="24" s="1"/>
  <c r="E71" i="24"/>
  <c r="E50" i="24"/>
  <c r="E49" i="24"/>
  <c r="E48" i="24"/>
  <c r="E47" i="24"/>
  <c r="E51" i="24" s="1"/>
  <c r="E81" i="24" l="1"/>
  <c r="F81" i="24"/>
  <c r="E18" i="37" l="1"/>
  <c r="E17" i="37"/>
  <c r="E16" i="37"/>
  <c r="E15" i="37"/>
  <c r="E14" i="37"/>
  <c r="E13" i="37"/>
  <c r="E12" i="37"/>
  <c r="E11" i="37"/>
  <c r="E10" i="37"/>
  <c r="E9" i="37"/>
  <c r="E8" i="37"/>
  <c r="E7" i="37"/>
  <c r="E6" i="37"/>
  <c r="E19" i="37" s="1"/>
  <c r="D25" i="4" l="1"/>
  <c r="E32" i="4"/>
  <c r="D26" i="4"/>
  <c r="E25" i="4"/>
  <c r="E26" i="4"/>
  <c r="E23" i="4"/>
  <c r="E10" i="9"/>
  <c r="E9" i="9"/>
  <c r="E8" i="9"/>
  <c r="D13" i="9"/>
  <c r="J23" i="10" l="1"/>
  <c r="K23" i="10" s="1"/>
  <c r="K16" i="10"/>
  <c r="J16" i="10"/>
  <c r="F77" i="12"/>
  <c r="J12" i="10"/>
  <c r="D16" i="10"/>
  <c r="G16" i="10" s="1"/>
  <c r="J15" i="10"/>
  <c r="G15" i="10"/>
  <c r="D15" i="10"/>
  <c r="J13" i="10"/>
  <c r="K13" i="10" s="1"/>
  <c r="E8" i="36" l="1"/>
  <c r="E9" i="36"/>
  <c r="E11" i="36"/>
  <c r="E10" i="36"/>
  <c r="E18" i="36"/>
  <c r="E17" i="36"/>
  <c r="E16" i="36"/>
  <c r="E15" i="36"/>
  <c r="E14" i="36"/>
  <c r="E13" i="36"/>
  <c r="E12" i="36"/>
  <c r="E7" i="36"/>
  <c r="E6" i="36"/>
  <c r="E19" i="36" l="1"/>
  <c r="J55" i="10" s="1"/>
  <c r="E60" i="4" s="1"/>
  <c r="J56" i="10" l="1"/>
  <c r="C12" i="9" s="1"/>
  <c r="D55" i="10"/>
  <c r="F55" i="10" s="1"/>
  <c r="E27" i="14"/>
  <c r="E26" i="14"/>
  <c r="E25" i="14"/>
  <c r="E24" i="14"/>
  <c r="E28" i="14" s="1"/>
  <c r="F78" i="12"/>
  <c r="F79" i="12"/>
  <c r="F80" i="12"/>
  <c r="E81" i="12"/>
  <c r="C81" i="12"/>
  <c r="E80" i="12"/>
  <c r="E79" i="12"/>
  <c r="E78" i="12"/>
  <c r="F81" i="12"/>
  <c r="E77" i="12"/>
  <c r="C75" i="12"/>
  <c r="E74" i="12"/>
  <c r="E73" i="12"/>
  <c r="E72" i="12"/>
  <c r="E75" i="12" s="1"/>
  <c r="E71" i="12"/>
  <c r="E50" i="12"/>
  <c r="E49" i="12"/>
  <c r="E48" i="12"/>
  <c r="E47" i="12"/>
  <c r="E51" i="12" s="1"/>
  <c r="K55" i="10" l="1"/>
  <c r="K56" i="10" s="1"/>
  <c r="L56" i="10" s="1"/>
  <c r="F12" i="9" s="1"/>
  <c r="E12" i="9"/>
  <c r="F16" i="10"/>
  <c r="F15" i="10"/>
  <c r="K15" i="10" s="1"/>
  <c r="F16" i="22"/>
  <c r="F15" i="22"/>
  <c r="K15" i="22" s="1"/>
  <c r="H12" i="9" l="1"/>
  <c r="L56" i="22" s="1"/>
  <c r="D9" i="4"/>
  <c r="B5" i="30"/>
  <c r="B5" i="24"/>
  <c r="B37" i="11"/>
  <c r="M56" i="22" l="1"/>
  <c r="F12" i="21" s="1"/>
  <c r="H12" i="21" s="1"/>
  <c r="I12" i="21"/>
  <c r="J12" i="21" s="1"/>
  <c r="D7" i="4"/>
  <c r="D8" i="4"/>
  <c r="D6" i="4"/>
  <c r="G15" i="3"/>
  <c r="G16" i="3"/>
  <c r="G17" i="3"/>
  <c r="G14" i="3"/>
  <c r="E39" i="11" s="1"/>
  <c r="G13" i="3"/>
  <c r="G48" i="22" l="1"/>
  <c r="D48" i="22" s="1"/>
  <c r="K52" i="22"/>
  <c r="J52" i="22"/>
  <c r="D52" i="22"/>
  <c r="J51" i="22"/>
  <c r="D51" i="22" s="1"/>
  <c r="J50" i="22"/>
  <c r="K50" i="22" s="1"/>
  <c r="K49" i="22"/>
  <c r="J49" i="22"/>
  <c r="J48" i="22"/>
  <c r="J47" i="22"/>
  <c r="K47" i="22" s="1"/>
  <c r="K46" i="22"/>
  <c r="J46" i="22"/>
  <c r="D46" i="22"/>
  <c r="K45" i="22"/>
  <c r="J45" i="22"/>
  <c r="D45" i="22"/>
  <c r="J43" i="22"/>
  <c r="D43" i="22"/>
  <c r="K36" i="22"/>
  <c r="K37" i="22"/>
  <c r="K38" i="22"/>
  <c r="K39" i="22"/>
  <c r="K40" i="22"/>
  <c r="D36" i="22"/>
  <c r="J40" i="22"/>
  <c r="D40" i="22"/>
  <c r="J39" i="22"/>
  <c r="D39" i="22"/>
  <c r="J38" i="22"/>
  <c r="D38" i="22"/>
  <c r="J37" i="22"/>
  <c r="D37" i="22"/>
  <c r="J36" i="22"/>
  <c r="D35" i="22"/>
  <c r="K34" i="22"/>
  <c r="J34" i="22"/>
  <c r="D34" i="22"/>
  <c r="F34" i="22" s="1"/>
  <c r="J31" i="22"/>
  <c r="J30" i="22"/>
  <c r="G30" i="22"/>
  <c r="J29" i="22"/>
  <c r="G29" i="22"/>
  <c r="J28" i="22"/>
  <c r="G28" i="22"/>
  <c r="J27" i="22"/>
  <c r="G27" i="22"/>
  <c r="J24" i="22"/>
  <c r="K22" i="22"/>
  <c r="J22" i="22"/>
  <c r="D22" i="22"/>
  <c r="J20" i="22"/>
  <c r="D20" i="22"/>
  <c r="J19" i="22"/>
  <c r="G19" i="22"/>
  <c r="J14" i="22"/>
  <c r="K12" i="22"/>
  <c r="J12" i="22"/>
  <c r="D12" i="22"/>
  <c r="K11" i="22"/>
  <c r="J11" i="22"/>
  <c r="D11" i="22"/>
  <c r="K10" i="22"/>
  <c r="J10" i="22"/>
  <c r="D10" i="22"/>
  <c r="K8" i="22"/>
  <c r="J8" i="22"/>
  <c r="D8" i="22"/>
  <c r="D7" i="22"/>
  <c r="E79" i="30"/>
  <c r="C79" i="30"/>
  <c r="F78" i="30"/>
  <c r="E78" i="30"/>
  <c r="F77" i="30"/>
  <c r="E77" i="30"/>
  <c r="F76" i="30"/>
  <c r="E76" i="30"/>
  <c r="F75" i="30"/>
  <c r="F79" i="30" s="1"/>
  <c r="E75" i="30"/>
  <c r="E72" i="30"/>
  <c r="E71" i="30"/>
  <c r="E70" i="30"/>
  <c r="E69" i="30"/>
  <c r="E73" i="30" s="1"/>
  <c r="E66" i="30"/>
  <c r="E65" i="30"/>
  <c r="E64" i="30"/>
  <c r="E63" i="30"/>
  <c r="E67" i="30" s="1"/>
  <c r="C61" i="30"/>
  <c r="E60" i="30"/>
  <c r="F60" i="30" s="1"/>
  <c r="E59" i="30"/>
  <c r="F59" i="30" s="1"/>
  <c r="E58" i="30"/>
  <c r="F58" i="30" s="1"/>
  <c r="E57" i="30"/>
  <c r="E61" i="30" s="1"/>
  <c r="C55" i="30"/>
  <c r="E54" i="30"/>
  <c r="E53" i="30"/>
  <c r="E52" i="30"/>
  <c r="E51" i="30"/>
  <c r="E55" i="30" s="1"/>
  <c r="E48" i="30"/>
  <c r="E47" i="30"/>
  <c r="E46" i="30"/>
  <c r="E45" i="30"/>
  <c r="E44" i="30"/>
  <c r="E43" i="30"/>
  <c r="E42" i="30"/>
  <c r="E41" i="30"/>
  <c r="E40" i="30"/>
  <c r="E39" i="30"/>
  <c r="E38" i="30"/>
  <c r="E37" i="30"/>
  <c r="E36" i="30"/>
  <c r="E35" i="30"/>
  <c r="E34" i="30"/>
  <c r="E33" i="30"/>
  <c r="E49" i="30" s="1"/>
  <c r="C31" i="30"/>
  <c r="E30" i="30"/>
  <c r="F30" i="30" s="1"/>
  <c r="E29" i="30"/>
  <c r="F29" i="30" s="1"/>
  <c r="E28" i="30"/>
  <c r="F28" i="30" s="1"/>
  <c r="E27" i="30"/>
  <c r="E31" i="30" s="1"/>
  <c r="E25" i="30"/>
  <c r="C25" i="30"/>
  <c r="F24" i="30"/>
  <c r="E24" i="30"/>
  <c r="F23" i="30"/>
  <c r="E23" i="30"/>
  <c r="F22" i="30"/>
  <c r="E22" i="30"/>
  <c r="F21" i="30"/>
  <c r="F25" i="30" s="1"/>
  <c r="E21" i="30"/>
  <c r="E18" i="30"/>
  <c r="E17" i="30"/>
  <c r="E16" i="30"/>
  <c r="E15" i="30"/>
  <c r="E14" i="30"/>
  <c r="E13" i="30"/>
  <c r="E12" i="30"/>
  <c r="E11" i="30"/>
  <c r="E19" i="30" s="1"/>
  <c r="E10" i="30"/>
  <c r="D5" i="30"/>
  <c r="E46" i="29"/>
  <c r="C46" i="29"/>
  <c r="F45" i="29"/>
  <c r="E45" i="29"/>
  <c r="F44" i="29"/>
  <c r="E44" i="29"/>
  <c r="F43" i="29"/>
  <c r="E43" i="29"/>
  <c r="F42" i="29"/>
  <c r="F46" i="29" s="1"/>
  <c r="E42" i="29"/>
  <c r="C40" i="29"/>
  <c r="E39" i="29"/>
  <c r="F39" i="29" s="1"/>
  <c r="E38" i="29"/>
  <c r="F38" i="29" s="1"/>
  <c r="E37" i="29"/>
  <c r="F37" i="29" s="1"/>
  <c r="E36" i="29"/>
  <c r="E40" i="29" s="1"/>
  <c r="E34" i="29"/>
  <c r="C34" i="29"/>
  <c r="F33" i="29"/>
  <c r="E33" i="29"/>
  <c r="F32" i="29"/>
  <c r="E32" i="29"/>
  <c r="F31" i="29"/>
  <c r="E31" i="29"/>
  <c r="F30" i="29"/>
  <c r="F34" i="29" s="1"/>
  <c r="E30" i="29"/>
  <c r="C28" i="29"/>
  <c r="E27" i="29"/>
  <c r="F27" i="29" s="1"/>
  <c r="E26" i="29"/>
  <c r="F26" i="29" s="1"/>
  <c r="E25" i="29"/>
  <c r="F25" i="29" s="1"/>
  <c r="E24" i="29"/>
  <c r="E28" i="29" s="1"/>
  <c r="E22" i="29"/>
  <c r="C22" i="29"/>
  <c r="F21" i="29"/>
  <c r="E21" i="29"/>
  <c r="F20" i="29"/>
  <c r="E20" i="29"/>
  <c r="F19" i="29"/>
  <c r="E19" i="29"/>
  <c r="F18" i="29"/>
  <c r="F22" i="29" s="1"/>
  <c r="E18" i="29"/>
  <c r="C16" i="29"/>
  <c r="E15" i="29"/>
  <c r="F15" i="29" s="1"/>
  <c r="E14" i="29"/>
  <c r="F14" i="29" s="1"/>
  <c r="E13" i="29"/>
  <c r="F13" i="29" s="1"/>
  <c r="E12" i="29"/>
  <c r="E16" i="29" s="1"/>
  <c r="J35" i="22" s="1"/>
  <c r="E42" i="38" s="1"/>
  <c r="E10" i="29"/>
  <c r="C10" i="29"/>
  <c r="F9" i="29"/>
  <c r="E9" i="29"/>
  <c r="F8" i="29"/>
  <c r="E8" i="29"/>
  <c r="F7" i="29"/>
  <c r="E7" i="29"/>
  <c r="F6" i="29"/>
  <c r="F10" i="29" s="1"/>
  <c r="E6" i="29"/>
  <c r="E45" i="28"/>
  <c r="E44" i="28"/>
  <c r="E43" i="28"/>
  <c r="E42" i="28"/>
  <c r="E41" i="28"/>
  <c r="E40" i="28"/>
  <c r="E39" i="28"/>
  <c r="E38" i="28"/>
  <c r="E37" i="28"/>
  <c r="E36" i="28"/>
  <c r="E35" i="28"/>
  <c r="E34" i="28"/>
  <c r="E33" i="28"/>
  <c r="E32" i="28"/>
  <c r="E31" i="28"/>
  <c r="E30" i="28"/>
  <c r="E46" i="28" s="1"/>
  <c r="C28" i="28"/>
  <c r="E27" i="28"/>
  <c r="E26" i="28"/>
  <c r="E25" i="28"/>
  <c r="E28" i="28" s="1"/>
  <c r="E24" i="28"/>
  <c r="C22" i="28"/>
  <c r="E21" i="28"/>
  <c r="E20" i="28"/>
  <c r="E19" i="28"/>
  <c r="E22" i="28" s="1"/>
  <c r="E18" i="28"/>
  <c r="C16" i="28"/>
  <c r="E15" i="28"/>
  <c r="E14" i="28"/>
  <c r="E13" i="28"/>
  <c r="E16" i="28" s="1"/>
  <c r="E12" i="28"/>
  <c r="C10" i="28"/>
  <c r="E9" i="28"/>
  <c r="E8" i="28"/>
  <c r="E7" i="28"/>
  <c r="E10" i="28" s="1"/>
  <c r="E6" i="28"/>
  <c r="E45" i="26"/>
  <c r="E44" i="26"/>
  <c r="E43" i="26"/>
  <c r="E42" i="26"/>
  <c r="E41" i="26"/>
  <c r="E40" i="26"/>
  <c r="E39" i="26"/>
  <c r="E38" i="26"/>
  <c r="E37" i="26"/>
  <c r="E36" i="26"/>
  <c r="E35" i="26"/>
  <c r="E34" i="26"/>
  <c r="E33" i="26"/>
  <c r="E32" i="26"/>
  <c r="E31" i="26"/>
  <c r="E30" i="26"/>
  <c r="E46" i="26" s="1"/>
  <c r="C22" i="26"/>
  <c r="E21" i="26"/>
  <c r="F21" i="26" s="1"/>
  <c r="E20" i="26"/>
  <c r="F20" i="26" s="1"/>
  <c r="E19" i="26"/>
  <c r="F19" i="26" s="1"/>
  <c r="E18" i="26"/>
  <c r="E22" i="26" s="1"/>
  <c r="E16" i="26"/>
  <c r="C16" i="26"/>
  <c r="F15" i="26"/>
  <c r="E15" i="26"/>
  <c r="F14" i="26"/>
  <c r="E14" i="26"/>
  <c r="F13" i="26"/>
  <c r="E13" i="26"/>
  <c r="F12" i="26"/>
  <c r="F16" i="26" s="1"/>
  <c r="E12" i="26"/>
  <c r="C10" i="26"/>
  <c r="E9" i="26"/>
  <c r="E8" i="26"/>
  <c r="E7" i="26"/>
  <c r="E10" i="26" s="1"/>
  <c r="E6" i="26"/>
  <c r="E68" i="24"/>
  <c r="E67" i="24"/>
  <c r="E66" i="24"/>
  <c r="E65" i="24"/>
  <c r="E64" i="24"/>
  <c r="E63" i="24"/>
  <c r="E62" i="24"/>
  <c r="E61" i="24"/>
  <c r="E60" i="24"/>
  <c r="E59" i="24"/>
  <c r="E58" i="24"/>
  <c r="E57" i="24"/>
  <c r="E56" i="24"/>
  <c r="E55" i="24"/>
  <c r="E54" i="24"/>
  <c r="E53" i="24"/>
  <c r="E69" i="24" s="1"/>
  <c r="C45" i="24"/>
  <c r="E44" i="24"/>
  <c r="F44" i="24" s="1"/>
  <c r="E43" i="24"/>
  <c r="F43" i="24" s="1"/>
  <c r="E42" i="24"/>
  <c r="F42" i="24" s="1"/>
  <c r="E41" i="24"/>
  <c r="F41" i="24" s="1"/>
  <c r="E40" i="24"/>
  <c r="E45" i="24" s="1"/>
  <c r="E38" i="24"/>
  <c r="C38" i="24"/>
  <c r="F37" i="24"/>
  <c r="E37" i="24"/>
  <c r="F36" i="24"/>
  <c r="E36" i="24"/>
  <c r="F35" i="24"/>
  <c r="E35" i="24"/>
  <c r="F34" i="24"/>
  <c r="F38" i="24" s="1"/>
  <c r="E34" i="24"/>
  <c r="C32" i="24"/>
  <c r="E31" i="24"/>
  <c r="F31" i="24" s="1"/>
  <c r="E30" i="24"/>
  <c r="F30" i="24" s="1"/>
  <c r="E29" i="24"/>
  <c r="F29" i="24" s="1"/>
  <c r="E28" i="24"/>
  <c r="E32" i="24" s="1"/>
  <c r="E26" i="24"/>
  <c r="C26" i="24"/>
  <c r="F25" i="24"/>
  <c r="E25" i="24"/>
  <c r="F24" i="24"/>
  <c r="E24" i="24"/>
  <c r="F23" i="24"/>
  <c r="E23" i="24"/>
  <c r="F22" i="24"/>
  <c r="E22" i="24"/>
  <c r="E21" i="24"/>
  <c r="E18" i="24"/>
  <c r="E17" i="24"/>
  <c r="E16" i="24"/>
  <c r="E15" i="24"/>
  <c r="E14" i="24"/>
  <c r="E13" i="24"/>
  <c r="E12" i="24"/>
  <c r="E11" i="24"/>
  <c r="E19" i="24" s="1"/>
  <c r="J7" i="22" s="1"/>
  <c r="E10" i="24"/>
  <c r="D5" i="24"/>
  <c r="K52" i="10"/>
  <c r="K49" i="10"/>
  <c r="K46" i="10"/>
  <c r="K45" i="10"/>
  <c r="J45" i="10"/>
  <c r="D43" i="10"/>
  <c r="D71" i="5" s="1"/>
  <c r="J41" i="22" l="1"/>
  <c r="J32" i="22"/>
  <c r="F27" i="30"/>
  <c r="F31" i="30" s="1"/>
  <c r="F57" i="30"/>
  <c r="F61" i="30" s="1"/>
  <c r="F12" i="29"/>
  <c r="F16" i="29" s="1"/>
  <c r="K35" i="22" s="1"/>
  <c r="K41" i="22" s="1"/>
  <c r="F24" i="29"/>
  <c r="F28" i="29" s="1"/>
  <c r="F36" i="29"/>
  <c r="F40" i="29" s="1"/>
  <c r="F18" i="26"/>
  <c r="F22" i="26" s="1"/>
  <c r="F28" i="24"/>
  <c r="F32" i="24" s="1"/>
  <c r="F40" i="24"/>
  <c r="F45" i="24" s="1"/>
  <c r="K40" i="10"/>
  <c r="K39" i="10"/>
  <c r="K38" i="10"/>
  <c r="K37" i="10"/>
  <c r="K36" i="10"/>
  <c r="K35" i="10"/>
  <c r="K22" i="10"/>
  <c r="K20" i="10"/>
  <c r="D7" i="10"/>
  <c r="D8" i="5" s="1"/>
  <c r="F79" i="18"/>
  <c r="F76" i="18"/>
  <c r="F77" i="18"/>
  <c r="F78" i="18"/>
  <c r="F75" i="18"/>
  <c r="F61" i="18"/>
  <c r="F58" i="18"/>
  <c r="F59" i="18"/>
  <c r="F60" i="18"/>
  <c r="F57" i="18"/>
  <c r="F31" i="18"/>
  <c r="F28" i="18"/>
  <c r="F29" i="18"/>
  <c r="F30" i="18"/>
  <c r="F27" i="18"/>
  <c r="F25" i="18"/>
  <c r="F22" i="18"/>
  <c r="F23" i="18"/>
  <c r="F24" i="18"/>
  <c r="F21" i="18"/>
  <c r="D5" i="18"/>
  <c r="F46" i="17"/>
  <c r="F43" i="17"/>
  <c r="F44" i="17"/>
  <c r="F45" i="17"/>
  <c r="F42" i="17"/>
  <c r="F40" i="17"/>
  <c r="F37" i="17"/>
  <c r="F38" i="17"/>
  <c r="F39" i="17"/>
  <c r="F36" i="17"/>
  <c r="F34" i="17"/>
  <c r="F31" i="17"/>
  <c r="F32" i="17"/>
  <c r="F33" i="17"/>
  <c r="F30" i="17"/>
  <c r="F28" i="17"/>
  <c r="F25" i="17"/>
  <c r="F26" i="17"/>
  <c r="F27" i="17"/>
  <c r="F24" i="17"/>
  <c r="F22" i="17"/>
  <c r="F19" i="17"/>
  <c r="F20" i="17"/>
  <c r="F21" i="17"/>
  <c r="F18" i="17"/>
  <c r="F16" i="17"/>
  <c r="F13" i="17"/>
  <c r="F14" i="17"/>
  <c r="F15" i="17"/>
  <c r="F12" i="17"/>
  <c r="F7" i="17"/>
  <c r="F8" i="17"/>
  <c r="F9" i="17"/>
  <c r="F19" i="14"/>
  <c r="F20" i="14"/>
  <c r="F21" i="14"/>
  <c r="F22" i="14"/>
  <c r="F18" i="14"/>
  <c r="F13" i="14"/>
  <c r="F14" i="14"/>
  <c r="F15" i="14"/>
  <c r="F12" i="14"/>
  <c r="F16" i="14"/>
  <c r="D12" i="23" l="1"/>
  <c r="D12" i="11"/>
  <c r="C9" i="8" l="1"/>
  <c r="B37" i="23"/>
  <c r="G14" i="20"/>
  <c r="G13" i="20"/>
  <c r="G17" i="20"/>
  <c r="G16" i="20"/>
  <c r="G15" i="20"/>
  <c r="G14" i="7"/>
  <c r="G13" i="7"/>
  <c r="G15" i="7"/>
  <c r="G16" i="7"/>
  <c r="G17" i="7"/>
  <c r="E42" i="23" l="1"/>
  <c r="E41" i="23"/>
  <c r="E40" i="23"/>
  <c r="E39" i="23"/>
  <c r="E41" i="11"/>
  <c r="E42" i="11"/>
  <c r="E40" i="11"/>
  <c r="G52" i="22" l="1"/>
  <c r="G49" i="22"/>
  <c r="G46" i="22"/>
  <c r="G45" i="22"/>
  <c r="I39" i="31" l="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H8" i="31"/>
  <c r="F44" i="22" s="1"/>
  <c r="G40" i="22"/>
  <c r="G39" i="22"/>
  <c r="G38" i="22"/>
  <c r="G37" i="22"/>
  <c r="G36" i="22"/>
  <c r="G35" i="22"/>
  <c r="C10" i="21"/>
  <c r="E10" i="21" s="1"/>
  <c r="G34" i="22"/>
  <c r="K31" i="22"/>
  <c r="K30" i="22"/>
  <c r="K29" i="22"/>
  <c r="K28" i="22"/>
  <c r="K27" i="22"/>
  <c r="K32" i="22" l="1"/>
  <c r="I40" i="31"/>
  <c r="J44" i="22" s="1"/>
  <c r="C9" i="21"/>
  <c r="E9" i="21" s="1"/>
  <c r="K24" i="22"/>
  <c r="G22" i="22"/>
  <c r="G20" i="22"/>
  <c r="D19" i="22"/>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H8" i="27"/>
  <c r="F21" i="22" s="1"/>
  <c r="K44" i="22" l="1"/>
  <c r="K53" i="22" s="1"/>
  <c r="E50" i="38"/>
  <c r="J53" i="22"/>
  <c r="C11" i="21" s="1"/>
  <c r="I40" i="27"/>
  <c r="J21" i="22" s="1"/>
  <c r="E11" i="21"/>
  <c r="K14" i="22"/>
  <c r="G12" i="22"/>
  <c r="G11" i="22"/>
  <c r="G10" i="22"/>
  <c r="E30" i="38" l="1"/>
  <c r="J25" i="22"/>
  <c r="C8" i="21" s="1"/>
  <c r="E8" i="21" s="1"/>
  <c r="K21" i="22"/>
  <c r="G8" i="22"/>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14" i="25"/>
  <c r="H9" i="25"/>
  <c r="F9" i="22" s="1"/>
  <c r="F7" i="22"/>
  <c r="F43" i="10"/>
  <c r="I41" i="25" l="1"/>
  <c r="J9" i="22" s="1"/>
  <c r="E19" i="38" s="1"/>
  <c r="E61" i="38" s="1"/>
  <c r="K7" i="22"/>
  <c r="J17" i="22" l="1"/>
  <c r="C7" i="21" s="1"/>
  <c r="C13" i="21" s="1"/>
  <c r="K9" i="22"/>
  <c r="K17" i="22" s="1"/>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13" i="19"/>
  <c r="C79" i="18"/>
  <c r="D52" i="10" s="1"/>
  <c r="E78" i="18"/>
  <c r="E77" i="18"/>
  <c r="E76" i="18"/>
  <c r="E75" i="18"/>
  <c r="E79" i="18" s="1"/>
  <c r="J52" i="10" s="1"/>
  <c r="E72" i="18"/>
  <c r="E71" i="18"/>
  <c r="E70" i="18"/>
  <c r="E69" i="18"/>
  <c r="E73" i="18" s="1"/>
  <c r="J51" i="10" s="1"/>
  <c r="E66" i="18"/>
  <c r="E65" i="18"/>
  <c r="E64" i="18"/>
  <c r="E63" i="18"/>
  <c r="E67" i="18" s="1"/>
  <c r="J50" i="10" s="1"/>
  <c r="C61" i="18"/>
  <c r="D49" i="10" s="1"/>
  <c r="D55" i="4" s="1"/>
  <c r="E60" i="18"/>
  <c r="E59" i="18"/>
  <c r="E58" i="18"/>
  <c r="E61" i="18" s="1"/>
  <c r="J49" i="10" s="1"/>
  <c r="E55" i="4" s="1"/>
  <c r="E57" i="18"/>
  <c r="C55" i="18"/>
  <c r="G48" i="10" s="1"/>
  <c r="E54" i="18"/>
  <c r="E53" i="18"/>
  <c r="E52" i="18"/>
  <c r="E51" i="18"/>
  <c r="E48" i="18"/>
  <c r="E47" i="18"/>
  <c r="E46" i="18"/>
  <c r="E45" i="18"/>
  <c r="E44" i="18"/>
  <c r="E43" i="18"/>
  <c r="E42" i="18"/>
  <c r="E41" i="18"/>
  <c r="E40" i="18"/>
  <c r="E39" i="18"/>
  <c r="E38" i="18"/>
  <c r="E37" i="18"/>
  <c r="E36" i="18"/>
  <c r="E35" i="18"/>
  <c r="E34" i="18"/>
  <c r="E33" i="18"/>
  <c r="E49" i="18" s="1"/>
  <c r="J47" i="10" s="1"/>
  <c r="C31" i="18"/>
  <c r="D46" i="10" s="1"/>
  <c r="E30" i="18"/>
  <c r="E29" i="18"/>
  <c r="E28" i="18"/>
  <c r="E31" i="18" s="1"/>
  <c r="J46" i="10" s="1"/>
  <c r="E27" i="18"/>
  <c r="C25" i="18"/>
  <c r="D45" i="10" s="1"/>
  <c r="E24" i="18"/>
  <c r="E23" i="18"/>
  <c r="E22" i="18"/>
  <c r="E21" i="18"/>
  <c r="E18" i="18"/>
  <c r="E17" i="18"/>
  <c r="E16" i="18"/>
  <c r="E15" i="18"/>
  <c r="E14" i="18"/>
  <c r="E13" i="18"/>
  <c r="E12" i="18"/>
  <c r="E11" i="18"/>
  <c r="E10" i="18"/>
  <c r="C46" i="17"/>
  <c r="D40" i="10" s="1"/>
  <c r="C40" i="17"/>
  <c r="D39" i="10" s="1"/>
  <c r="C34" i="17"/>
  <c r="D38" i="10" s="1"/>
  <c r="C28" i="17"/>
  <c r="D37" i="10" s="1"/>
  <c r="E33" i="17"/>
  <c r="E32" i="17"/>
  <c r="E31" i="17"/>
  <c r="E30" i="17"/>
  <c r="E27" i="17"/>
  <c r="E26" i="17"/>
  <c r="E25" i="17"/>
  <c r="E24" i="17"/>
  <c r="E28" i="17" s="1"/>
  <c r="J37" i="10" s="1"/>
  <c r="E44" i="4" s="1"/>
  <c r="E39" i="17"/>
  <c r="E38" i="17"/>
  <c r="E37" i="17"/>
  <c r="E36" i="17"/>
  <c r="E40" i="17" s="1"/>
  <c r="J39" i="10" s="1"/>
  <c r="E46" i="4" s="1"/>
  <c r="E45" i="17"/>
  <c r="E44" i="17"/>
  <c r="E43" i="17"/>
  <c r="E42" i="17"/>
  <c r="C22" i="17"/>
  <c r="D36" i="10" s="1"/>
  <c r="E21" i="17"/>
  <c r="E20" i="17"/>
  <c r="E19" i="17"/>
  <c r="E18" i="17"/>
  <c r="C16" i="17"/>
  <c r="D35" i="10" s="1"/>
  <c r="E15" i="17"/>
  <c r="E14" i="17"/>
  <c r="E13" i="17"/>
  <c r="E12" i="17"/>
  <c r="C10" i="17"/>
  <c r="D34" i="10" s="1"/>
  <c r="E9" i="17"/>
  <c r="E8" i="17"/>
  <c r="E7" i="17"/>
  <c r="E6" i="17"/>
  <c r="F6" i="17" s="1"/>
  <c r="F10" i="17" s="1"/>
  <c r="K34" i="10" s="1"/>
  <c r="E31" i="16"/>
  <c r="E32" i="16"/>
  <c r="E33" i="16"/>
  <c r="E34" i="16"/>
  <c r="E35" i="16"/>
  <c r="E36" i="16"/>
  <c r="E37" i="16"/>
  <c r="E38" i="16"/>
  <c r="E39" i="16"/>
  <c r="E40" i="16"/>
  <c r="E41" i="16"/>
  <c r="E42" i="16"/>
  <c r="E43" i="16"/>
  <c r="E44" i="16"/>
  <c r="E45" i="16"/>
  <c r="E30" i="16"/>
  <c r="E46" i="16" s="1"/>
  <c r="J31" i="10" s="1"/>
  <c r="E39" i="4" s="1"/>
  <c r="E25" i="16"/>
  <c r="E26" i="16"/>
  <c r="E27" i="16"/>
  <c r="E24" i="16"/>
  <c r="E19" i="16"/>
  <c r="E20" i="16"/>
  <c r="E21" i="16"/>
  <c r="E18" i="16"/>
  <c r="E13" i="16"/>
  <c r="E14" i="16"/>
  <c r="E15" i="16"/>
  <c r="E12" i="16"/>
  <c r="E7" i="16"/>
  <c r="E8" i="16"/>
  <c r="E10" i="16" s="1"/>
  <c r="J27" i="10" s="1"/>
  <c r="E9" i="16"/>
  <c r="E6" i="16"/>
  <c r="E16" i="16"/>
  <c r="J28" i="10" s="1"/>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13" i="15"/>
  <c r="I40" i="15" s="1"/>
  <c r="E31" i="14"/>
  <c r="E32" i="14"/>
  <c r="E33" i="14"/>
  <c r="E34" i="14"/>
  <c r="E35" i="14"/>
  <c r="E36" i="14"/>
  <c r="E37" i="14"/>
  <c r="E38" i="14"/>
  <c r="E39" i="14"/>
  <c r="E40" i="14"/>
  <c r="E41" i="14"/>
  <c r="E42" i="14"/>
  <c r="E43" i="14"/>
  <c r="E44" i="14"/>
  <c r="E45" i="14"/>
  <c r="E30" i="14"/>
  <c r="E19" i="14"/>
  <c r="E20" i="14"/>
  <c r="E21" i="14"/>
  <c r="E18" i="14"/>
  <c r="E13" i="14"/>
  <c r="E14" i="14"/>
  <c r="E15" i="14"/>
  <c r="E12" i="14"/>
  <c r="E6" i="14"/>
  <c r="E7" i="14"/>
  <c r="E8" i="14"/>
  <c r="E9" i="14"/>
  <c r="I25" i="13"/>
  <c r="I15" i="13"/>
  <c r="I16" i="13"/>
  <c r="I17" i="13"/>
  <c r="I18" i="13"/>
  <c r="I19" i="13"/>
  <c r="I20" i="13"/>
  <c r="I21" i="13"/>
  <c r="I22" i="13"/>
  <c r="I23" i="13"/>
  <c r="I24" i="13"/>
  <c r="I26" i="13"/>
  <c r="I27" i="13"/>
  <c r="I28" i="13"/>
  <c r="I29" i="13"/>
  <c r="I30" i="13"/>
  <c r="I31" i="13"/>
  <c r="I32" i="13"/>
  <c r="I33" i="13"/>
  <c r="I34" i="13"/>
  <c r="I35" i="13"/>
  <c r="I36" i="13"/>
  <c r="I37" i="13"/>
  <c r="I38" i="13"/>
  <c r="I39" i="13"/>
  <c r="I40" i="13"/>
  <c r="I14" i="13"/>
  <c r="E68" i="12"/>
  <c r="E67" i="12"/>
  <c r="E66" i="12"/>
  <c r="E65" i="12"/>
  <c r="E64" i="12"/>
  <c r="E63" i="12"/>
  <c r="E62" i="12"/>
  <c r="E61" i="12"/>
  <c r="E60" i="12"/>
  <c r="E59" i="12"/>
  <c r="E58" i="12"/>
  <c r="E57" i="12"/>
  <c r="E56" i="12"/>
  <c r="E55" i="12"/>
  <c r="E54" i="12"/>
  <c r="E53" i="12"/>
  <c r="E40" i="12"/>
  <c r="F40" i="12" s="1"/>
  <c r="E41" i="12"/>
  <c r="F41" i="12" s="1"/>
  <c r="E42" i="12"/>
  <c r="F42" i="12" s="1"/>
  <c r="E43" i="12"/>
  <c r="F43" i="12" s="1"/>
  <c r="E44" i="12"/>
  <c r="F44" i="12" s="1"/>
  <c r="E35" i="12"/>
  <c r="F35" i="12" s="1"/>
  <c r="E36" i="12"/>
  <c r="F36" i="12" s="1"/>
  <c r="E37" i="12"/>
  <c r="F37" i="12" s="1"/>
  <c r="E34" i="12"/>
  <c r="F34" i="12" s="1"/>
  <c r="F38" i="12" s="1"/>
  <c r="K11" i="10" s="1"/>
  <c r="E28" i="12"/>
  <c r="F28" i="12" s="1"/>
  <c r="E29" i="12"/>
  <c r="F29" i="12" s="1"/>
  <c r="E30" i="12"/>
  <c r="F30" i="12" s="1"/>
  <c r="E31" i="12"/>
  <c r="F31" i="12" s="1"/>
  <c r="E22" i="12"/>
  <c r="F22" i="12" s="1"/>
  <c r="E23" i="12"/>
  <c r="F23" i="12" s="1"/>
  <c r="E24" i="12"/>
  <c r="F24" i="12" s="1"/>
  <c r="E25" i="12"/>
  <c r="F25" i="12" s="1"/>
  <c r="E21" i="12"/>
  <c r="F21" i="12" s="1"/>
  <c r="E11" i="12"/>
  <c r="E12" i="12"/>
  <c r="E13" i="12"/>
  <c r="E14" i="12"/>
  <c r="E15" i="12"/>
  <c r="E16" i="12"/>
  <c r="E17" i="12"/>
  <c r="E18" i="12"/>
  <c r="E10" i="12"/>
  <c r="G30" i="10"/>
  <c r="G29" i="10"/>
  <c r="G28" i="10"/>
  <c r="G27" i="10"/>
  <c r="C28" i="16"/>
  <c r="E28" i="16"/>
  <c r="J30" i="10" s="1"/>
  <c r="C22" i="16"/>
  <c r="E22" i="16"/>
  <c r="J29" i="10" s="1"/>
  <c r="C16" i="16"/>
  <c r="C10" i="16"/>
  <c r="H8" i="19"/>
  <c r="F44" i="10" s="1"/>
  <c r="H8" i="15"/>
  <c r="F21" i="10" s="1"/>
  <c r="D17" i="23" l="1"/>
  <c r="D32" i="23" s="1"/>
  <c r="D23" i="23" s="1"/>
  <c r="E7" i="21"/>
  <c r="E13" i="21" s="1"/>
  <c r="E52" i="4"/>
  <c r="E58" i="4"/>
  <c r="K29" i="10"/>
  <c r="E37" i="4"/>
  <c r="K30" i="10"/>
  <c r="E38" i="4"/>
  <c r="D40" i="5"/>
  <c r="D35" i="4"/>
  <c r="D42" i="5"/>
  <c r="D37" i="4"/>
  <c r="K27" i="10"/>
  <c r="E35" i="4"/>
  <c r="D48" i="10"/>
  <c r="D54" i="4"/>
  <c r="D75" i="5"/>
  <c r="D41" i="5"/>
  <c r="D36" i="4"/>
  <c r="D43" i="5"/>
  <c r="D38" i="4"/>
  <c r="K28" i="10"/>
  <c r="E36" i="4"/>
  <c r="I41" i="13"/>
  <c r="F26" i="12"/>
  <c r="F45" i="12"/>
  <c r="K12" i="10" s="1"/>
  <c r="F32" i="12"/>
  <c r="K10" i="10" s="1"/>
  <c r="D51" i="4"/>
  <c r="G45" i="10"/>
  <c r="D73" i="5" s="1"/>
  <c r="E53" i="4"/>
  <c r="K47" i="10"/>
  <c r="E56" i="4"/>
  <c r="K50" i="10"/>
  <c r="G52" i="10"/>
  <c r="D78" i="5" s="1"/>
  <c r="E19" i="18"/>
  <c r="J43" i="10" s="1"/>
  <c r="D52" i="4"/>
  <c r="G46" i="10"/>
  <c r="D74" i="5" s="1"/>
  <c r="E55" i="18"/>
  <c r="J48" i="10" s="1"/>
  <c r="E54" i="4" s="1"/>
  <c r="G49" i="10"/>
  <c r="D76" i="5" s="1"/>
  <c r="D51" i="10"/>
  <c r="E57" i="4"/>
  <c r="G35" i="10"/>
  <c r="D55" i="5" s="1"/>
  <c r="D42" i="4"/>
  <c r="D44" i="4"/>
  <c r="G37" i="10"/>
  <c r="D57" i="5" s="1"/>
  <c r="D46" i="4"/>
  <c r="G39" i="10"/>
  <c r="D59" i="5" s="1"/>
  <c r="G34" i="10"/>
  <c r="D54" i="5" s="1"/>
  <c r="D41" i="4"/>
  <c r="G36" i="10"/>
  <c r="D56" i="5" s="1"/>
  <c r="D43" i="4"/>
  <c r="D45" i="4"/>
  <c r="G38" i="10"/>
  <c r="D58" i="5" s="1"/>
  <c r="D47" i="4"/>
  <c r="G40" i="10"/>
  <c r="D60" i="5" s="1"/>
  <c r="E34" i="17"/>
  <c r="J38" i="10" s="1"/>
  <c r="E45" i="4" s="1"/>
  <c r="E46" i="14"/>
  <c r="J24" i="10" s="1"/>
  <c r="E33" i="4" s="1"/>
  <c r="E10" i="14"/>
  <c r="K24" i="10"/>
  <c r="E19" i="12"/>
  <c r="E69" i="12"/>
  <c r="I40" i="19"/>
  <c r="J44" i="10" s="1"/>
  <c r="E25" i="18"/>
  <c r="E51" i="4" s="1"/>
  <c r="E10" i="17"/>
  <c r="J34" i="10" s="1"/>
  <c r="E41" i="4" s="1"/>
  <c r="E22" i="17"/>
  <c r="J36" i="10" s="1"/>
  <c r="E43" i="4" s="1"/>
  <c r="E46" i="17"/>
  <c r="J40" i="10" s="1"/>
  <c r="E47" i="4" s="1"/>
  <c r="E16" i="17"/>
  <c r="J35" i="10" s="1"/>
  <c r="E42" i="4" s="1"/>
  <c r="J32" i="10"/>
  <c r="C9" i="9" s="1"/>
  <c r="K31" i="10"/>
  <c r="J21" i="10"/>
  <c r="E30" i="4" s="1"/>
  <c r="C10" i="14"/>
  <c r="G19" i="10" s="1"/>
  <c r="C22" i="14"/>
  <c r="D22" i="10" s="1"/>
  <c r="G22" i="10" s="1"/>
  <c r="C16" i="14"/>
  <c r="D20" i="10" s="1"/>
  <c r="G20" i="10" s="1"/>
  <c r="E50" i="4" l="1"/>
  <c r="J53" i="10"/>
  <c r="C11" i="9" s="1"/>
  <c r="E11" i="9" s="1"/>
  <c r="K44" i="10"/>
  <c r="K53" i="10" s="1"/>
  <c r="L53" i="10" s="1"/>
  <c r="F11" i="9" s="1"/>
  <c r="D26" i="5"/>
  <c r="D19" i="10"/>
  <c r="F19" i="10" s="1"/>
  <c r="D31" i="4"/>
  <c r="D28" i="5"/>
  <c r="E49" i="4"/>
  <c r="K43" i="10"/>
  <c r="D29" i="4"/>
  <c r="D27" i="5"/>
  <c r="K32" i="10"/>
  <c r="L32" i="10" s="1"/>
  <c r="F9" i="9" s="1"/>
  <c r="J41" i="10"/>
  <c r="C10" i="9" s="1"/>
  <c r="D28" i="4"/>
  <c r="H9" i="9"/>
  <c r="L32" i="22" s="1"/>
  <c r="M32" i="22" s="1"/>
  <c r="J19" i="10"/>
  <c r="E16" i="14"/>
  <c r="J20" i="10" s="1"/>
  <c r="E29" i="4" s="1"/>
  <c r="E22" i="14"/>
  <c r="J22" i="10" s="1"/>
  <c r="E31" i="4" s="1"/>
  <c r="E28" i="4" l="1"/>
  <c r="J25" i="10"/>
  <c r="I9" i="21"/>
  <c r="F9" i="21"/>
  <c r="C8" i="9"/>
  <c r="J9" i="21" l="1"/>
  <c r="J14" i="10"/>
  <c r="H9" i="13"/>
  <c r="F9" i="10" s="1"/>
  <c r="E45" i="12"/>
  <c r="E22" i="4" s="1"/>
  <c r="C45" i="12"/>
  <c r="D12" i="10" s="1"/>
  <c r="C38" i="12"/>
  <c r="D11" i="10" s="1"/>
  <c r="E38" i="12"/>
  <c r="J11" i="10" s="1"/>
  <c r="E21" i="4" s="1"/>
  <c r="E32" i="12"/>
  <c r="J10" i="10" s="1"/>
  <c r="E20" i="4" s="1"/>
  <c r="C26" i="12"/>
  <c r="D8" i="10" s="1"/>
  <c r="C32" i="12"/>
  <c r="D10" i="10" s="1"/>
  <c r="E26" i="12"/>
  <c r="J8" i="10" s="1"/>
  <c r="E18" i="4" s="1"/>
  <c r="D22" i="4" l="1"/>
  <c r="G12" i="10"/>
  <c r="D20" i="4"/>
  <c r="G10" i="10"/>
  <c r="D21" i="4"/>
  <c r="G11" i="10"/>
  <c r="D12" i="5" s="1"/>
  <c r="G8" i="10"/>
  <c r="D10" i="5" s="1"/>
  <c r="D18" i="4"/>
  <c r="K14" i="10"/>
  <c r="E24" i="4"/>
  <c r="J9" i="10"/>
  <c r="E19" i="4" s="1"/>
  <c r="J7" i="10"/>
  <c r="E17" i="4" l="1"/>
  <c r="E61" i="4" s="1"/>
  <c r="J17" i="10"/>
  <c r="C7" i="9" s="1"/>
  <c r="D11" i="5"/>
  <c r="E7" i="9" l="1"/>
  <c r="C13" i="9"/>
  <c r="D17" i="11" s="1"/>
  <c r="D32" i="11" l="1"/>
  <c r="D23" i="11" s="1"/>
  <c r="K21" i="10"/>
  <c r="K9" i="10"/>
  <c r="F52" i="10" l="1"/>
  <c r="F51" i="10"/>
  <c r="K51" i="10" s="1"/>
  <c r="F49" i="10"/>
  <c r="F48" i="10"/>
  <c r="K48" i="10" s="1"/>
  <c r="F46" i="10"/>
  <c r="F45" i="10"/>
  <c r="H11" i="9" s="1"/>
  <c r="L53" i="22" s="1"/>
  <c r="F40" i="10"/>
  <c r="F39" i="10"/>
  <c r="F38" i="10"/>
  <c r="F37" i="10"/>
  <c r="F36" i="10"/>
  <c r="F35" i="10"/>
  <c r="F34" i="10"/>
  <c r="K41" i="10" s="1"/>
  <c r="L41" i="10" s="1"/>
  <c r="F10" i="9" s="1"/>
  <c r="H10" i="9" s="1"/>
  <c r="L41" i="22" s="1"/>
  <c r="M41" i="22" s="1"/>
  <c r="F22" i="10"/>
  <c r="F20" i="10"/>
  <c r="K19" i="10"/>
  <c r="K25" i="10" s="1"/>
  <c r="L25" i="10" s="1"/>
  <c r="F12" i="10"/>
  <c r="F11" i="10"/>
  <c r="F10" i="10"/>
  <c r="F8" i="10"/>
  <c r="F7" i="10"/>
  <c r="K7" i="10" s="1"/>
  <c r="K17" i="10" s="1"/>
  <c r="L17" i="10" s="1"/>
  <c r="F7" i="9" s="1"/>
  <c r="I11" i="21" l="1"/>
  <c r="M53" i="22"/>
  <c r="F11" i="21" s="1"/>
  <c r="H11" i="21" s="1"/>
  <c r="F8" i="9"/>
  <c r="H8" i="9" s="1"/>
  <c r="H7" i="9"/>
  <c r="F43" i="22"/>
  <c r="K43" i="22" s="1"/>
  <c r="J11" i="21" l="1"/>
  <c r="L25" i="22"/>
  <c r="I8" i="21" s="1"/>
  <c r="L17" i="22"/>
  <c r="M17" i="22" s="1"/>
  <c r="H13" i="9"/>
  <c r="F52" i="22"/>
  <c r="F51" i="22"/>
  <c r="K51" i="22" s="1"/>
  <c r="F49" i="22"/>
  <c r="F48" i="22"/>
  <c r="K48" i="22" s="1"/>
  <c r="F46" i="22"/>
  <c r="F45" i="22"/>
  <c r="F40" i="22"/>
  <c r="F39" i="22"/>
  <c r="F38" i="22"/>
  <c r="F37" i="22"/>
  <c r="F36" i="22"/>
  <c r="F35" i="22"/>
  <c r="F22" i="22"/>
  <c r="F20" i="22"/>
  <c r="F19" i="22"/>
  <c r="K19" i="22" s="1"/>
  <c r="K25" i="22" s="1"/>
  <c r="F12" i="22"/>
  <c r="F11" i="22"/>
  <c r="F10" i="22"/>
  <c r="F8" i="22"/>
  <c r="M25" i="22" l="1"/>
  <c r="F8" i="21" s="1"/>
  <c r="H8" i="21" s="1"/>
  <c r="I7" i="21"/>
  <c r="I13" i="21" s="1"/>
  <c r="J8" i="21"/>
  <c r="F10" i="21"/>
  <c r="F7" i="21"/>
  <c r="H7" i="21" s="1"/>
  <c r="C32" i="3"/>
  <c r="E35" i="7"/>
  <c r="C8" i="8" s="1"/>
  <c r="C10" i="8" s="1"/>
  <c r="D8" i="11"/>
  <c r="D10" i="11" s="1"/>
  <c r="H10" i="21" l="1"/>
  <c r="J10" i="21" s="1"/>
  <c r="J7" i="21"/>
  <c r="H13" i="21" l="1"/>
  <c r="D8" i="23" s="1"/>
  <c r="D10" i="23" s="1"/>
  <c r="J13" i="21"/>
  <c r="D34"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C4" authorId="0" shapeId="0" xr:uid="{F7D7CC9F-1169-4FF4-B03E-EA85C7F32E57}">
      <text>
        <r>
          <rPr>
            <sz val="14"/>
            <color indexed="81"/>
            <rFont val="MS P ゴシック"/>
            <family val="3"/>
            <charset val="128"/>
          </rPr>
          <t>医療機関の所在地を入力してください。</t>
        </r>
      </text>
    </comment>
    <comment ref="C8" authorId="0" shapeId="0" xr:uid="{C8E245C8-349A-4AA1-A8E6-9CDDEBF9AFEF}">
      <text>
        <r>
          <rPr>
            <sz val="14"/>
            <color indexed="81"/>
            <rFont val="MS P ゴシック"/>
            <family val="3"/>
            <charset val="128"/>
          </rPr>
          <t>医療機関コード 
111 から始まる 10 桁の医療機関
コードを、半角数字で入力してください。</t>
        </r>
        <r>
          <rPr>
            <b/>
            <sz val="9"/>
            <color indexed="81"/>
            <rFont val="MS P ゴシック"/>
            <family val="3"/>
            <charset val="128"/>
          </rPr>
          <t xml:space="preserve">
</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H6" authorId="0" shapeId="0" xr:uid="{960040A5-5BDE-4932-811B-553C1F7C2633}">
      <text>
        <r>
          <rPr>
            <sz val="14"/>
            <color indexed="81"/>
            <rFont val="MS P ゴシック"/>
            <family val="3"/>
            <charset val="128"/>
          </rPr>
          <t>貴院で「文書番号」がある場合は記入してください。
「文書番号」がない場合は記載不要です。</t>
        </r>
        <r>
          <rPr>
            <sz val="9"/>
            <color indexed="81"/>
            <rFont val="MS P ゴシック"/>
            <family val="3"/>
            <charset val="128"/>
          </rPr>
          <t xml:space="preserve">
</t>
        </r>
      </text>
    </comment>
    <comment ref="H7" authorId="0" shapeId="0" xr:uid="{BF6FB4D1-9261-420B-BA2A-CDC391735353}">
      <text>
        <r>
          <rPr>
            <sz val="14"/>
            <color indexed="81"/>
            <rFont val="MS P ゴシック"/>
            <family val="3"/>
            <charset val="128"/>
          </rPr>
          <t>「令和５年７月１９日」又は「2023/7/19」のように記載してください。</t>
        </r>
        <r>
          <rPr>
            <sz val="9"/>
            <color indexed="81"/>
            <rFont val="MS P ゴシック"/>
            <family val="3"/>
            <charset val="128"/>
          </rPr>
          <t xml:space="preserve">
</t>
        </r>
      </text>
    </comment>
    <comment ref="G13" authorId="0" shapeId="0" xr:uid="{7E69FA65-FF17-4326-B766-ABA2E0A30A2A}">
      <text>
        <r>
          <rPr>
            <sz val="14"/>
            <color indexed="81"/>
            <rFont val="MS P ゴシック"/>
            <family val="3"/>
            <charset val="128"/>
          </rPr>
          <t>シート「申請者・担当者名簿」の入力内容が転記されます。</t>
        </r>
      </text>
    </comment>
    <comment ref="A24" authorId="0" shapeId="0" xr:uid="{6D5D51D2-0A3B-40BB-BB89-52CDF84CB0EF}">
      <text>
        <r>
          <rPr>
            <sz val="14"/>
            <color indexed="81"/>
            <rFont val="MS P ゴシック"/>
            <family val="3"/>
            <charset val="128"/>
          </rPr>
          <t>シート「別紙２（所要額調書）」中、「交付（申請）額」が０より大きい場合、自動的にレ点がつきます。</t>
        </r>
        <r>
          <rPr>
            <sz val="9"/>
            <color indexed="81"/>
            <rFont val="MS P ゴシック"/>
            <family val="3"/>
            <charset val="128"/>
          </rPr>
          <t xml:space="preserve">
</t>
        </r>
      </text>
    </comment>
    <comment ref="C32" authorId="0" shapeId="0" xr:uid="{D6169E57-BA97-4484-9066-F110FA35BC96}">
      <text>
        <r>
          <rPr>
            <sz val="14"/>
            <color indexed="81"/>
            <rFont val="MS P ゴシック"/>
            <family val="3"/>
            <charset val="128"/>
          </rPr>
          <t>シート「別紙２（所要額額書）」中、「交付（申請）額」の合計額が転記されます。</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D6" authorId="0" shapeId="0" xr:uid="{753237F5-AEFF-4777-93E4-4567C7785055}">
      <text>
        <r>
          <rPr>
            <sz val="14"/>
            <color indexed="81"/>
            <rFont val="MS P ゴシック"/>
            <family val="3"/>
            <charset val="128"/>
          </rPr>
          <t>シート「申請者・担当者名簿」の入力内容が転記されます。</t>
        </r>
        <r>
          <rPr>
            <sz val="9"/>
            <color indexed="81"/>
            <rFont val="MS P ゴシック"/>
            <family val="3"/>
            <charset val="128"/>
          </rPr>
          <t xml:space="preserve">
</t>
        </r>
      </text>
    </comment>
    <comment ref="F15" authorId="0" shapeId="0" xr:uid="{22873C3E-8084-46EF-8C33-04481A892413}">
      <text>
        <r>
          <rPr>
            <sz val="14"/>
            <color indexed="10"/>
            <rFont val="MS P ゴシック"/>
            <family val="3"/>
            <charset val="128"/>
          </rPr>
          <t>補助対象期間内に発注及び納品されることが必要です。</t>
        </r>
        <r>
          <rPr>
            <sz val="14"/>
            <color indexed="81"/>
            <rFont val="MS P ゴシック"/>
            <family val="3"/>
            <charset val="128"/>
          </rPr>
          <t xml:space="preserve">
※５月８日以降に実施したものを補助対象とする事業、令和５年４月１日から５月７日までに実施したものを補助対象とする事業があります。</t>
        </r>
      </text>
    </comment>
    <comment ref="F25" authorId="0" shapeId="0" xr:uid="{5093BF96-53FB-45AA-B5D7-7F2690863325}">
      <text>
        <r>
          <rPr>
            <sz val="14"/>
            <color indexed="81"/>
            <rFont val="MS P ゴシック"/>
            <family val="3"/>
            <charset val="128"/>
          </rPr>
          <t>令和５年５月８日以降に実施した事業に限ります。</t>
        </r>
      </text>
    </comment>
    <comment ref="F26" authorId="0" shapeId="0" xr:uid="{8A515B07-DB35-4361-91BF-4CE200A1C368}">
      <text>
        <r>
          <rPr>
            <sz val="14"/>
            <color indexed="81"/>
            <rFont val="MS P ゴシック"/>
            <family val="3"/>
            <charset val="128"/>
          </rPr>
          <t>令和５年５月８日以降に実施した事業に限ります。</t>
        </r>
        <r>
          <rPr>
            <sz val="9"/>
            <color indexed="81"/>
            <rFont val="MS P ゴシック"/>
            <family val="3"/>
            <charset val="128"/>
          </rPr>
          <t xml:space="preserve">
</t>
        </r>
      </text>
    </comment>
    <comment ref="B34" authorId="0" shapeId="0" xr:uid="{7DDEE4A4-6A26-4CCD-9BAC-E48C5E7B1370}">
      <text>
        <r>
          <rPr>
            <sz val="14"/>
            <color indexed="81"/>
            <rFont val="MS P ゴシック"/>
            <family val="3"/>
            <charset val="128"/>
          </rPr>
          <t>５月７日までに納品されたものに限ります。</t>
        </r>
      </text>
    </comment>
    <comment ref="B40" authorId="0" shapeId="0" xr:uid="{3A1913A6-E982-43F6-B618-3A26F1BC9D98}">
      <text>
        <r>
          <rPr>
            <sz val="14"/>
            <color indexed="81"/>
            <rFont val="MS P ゴシック"/>
            <family val="3"/>
            <charset val="128"/>
          </rPr>
          <t>５月７日までに納品されたものに限ります。</t>
        </r>
        <r>
          <rPr>
            <sz val="9"/>
            <color indexed="81"/>
            <rFont val="MS P ゴシック"/>
            <family val="3"/>
            <charset val="128"/>
          </rPr>
          <t xml:space="preserve">
</t>
        </r>
      </text>
    </comment>
    <comment ref="B73" authorId="0" shapeId="0" xr:uid="{ADEAC655-3DA1-4F0B-B9BA-E120AF8145FC}">
      <text>
        <r>
          <rPr>
            <sz val="14"/>
            <color indexed="81"/>
            <rFont val="MS P ゴシック"/>
            <family val="3"/>
            <charset val="128"/>
          </rPr>
          <t>チェックを忘れないようご注意ください。</t>
        </r>
        <r>
          <rPr>
            <sz val="9"/>
            <color indexed="81"/>
            <rFont val="MS P ゴシック"/>
            <family val="3"/>
            <charset val="128"/>
          </rPr>
          <t xml:space="preserve">
</t>
        </r>
      </text>
    </comment>
    <comment ref="B82" authorId="0" shapeId="0" xr:uid="{E3651156-89FE-46C0-ADC2-8AFC672CD2B4}">
      <text>
        <r>
          <rPr>
            <sz val="14"/>
            <color indexed="81"/>
            <rFont val="MS P ゴシック"/>
            <family val="3"/>
            <charset val="128"/>
          </rPr>
          <t>チェックを忘れないようご注意ください。</t>
        </r>
        <r>
          <rPr>
            <sz val="9"/>
            <color indexed="81"/>
            <rFont val="MS P ゴシック"/>
            <family val="3"/>
            <charset val="128"/>
          </rPr>
          <t xml:space="preserve">
</t>
        </r>
      </text>
    </comment>
    <comment ref="B88" authorId="0" shapeId="0" xr:uid="{67D593E1-71DC-4F4E-BDA1-8BD84464D87D}">
      <text>
        <r>
          <rPr>
            <sz val="14"/>
            <color indexed="81"/>
            <rFont val="MS P ゴシック"/>
            <family val="3"/>
            <charset val="128"/>
          </rPr>
          <t>シート「別紙１－１－２補助対象要件」も必ず入力してください。</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C9" authorId="0" shapeId="0" xr:uid="{09D1909F-F438-4089-9FBB-F88E1211DC5D}">
      <text>
        <r>
          <rPr>
            <sz val="14"/>
            <color indexed="81"/>
            <rFont val="MS P ゴシック"/>
            <family val="3"/>
            <charset val="128"/>
          </rPr>
          <t>補助金で整備した台数を入力してください。</t>
        </r>
        <r>
          <rPr>
            <sz val="9"/>
            <color indexed="81"/>
            <rFont val="MS P ゴシック"/>
            <family val="3"/>
            <charset val="128"/>
          </rPr>
          <t xml:space="preserve">
</t>
        </r>
      </text>
    </comment>
    <comment ref="D9" authorId="0" shapeId="0" xr:uid="{9D267FAD-F397-4E04-8477-D7B4724BD4C7}">
      <text>
        <r>
          <rPr>
            <sz val="14"/>
            <color indexed="81"/>
            <rFont val="MS P ゴシック"/>
            <family val="3"/>
            <charset val="128"/>
          </rPr>
          <t>今年度整備台数については
別紙２－１所要額明細書の数値が転記されます。</t>
        </r>
      </text>
    </comment>
    <comment ref="C25" authorId="0" shapeId="0" xr:uid="{90538E51-0417-4135-B413-06C2FADC8E35}">
      <text>
        <r>
          <rPr>
            <sz val="14"/>
            <color indexed="81"/>
            <rFont val="MS P ゴシック"/>
            <family val="3"/>
            <charset val="128"/>
          </rPr>
          <t>帰国者・接触者外来設備整備事業において整備した台数を記載してください。</t>
        </r>
        <r>
          <rPr>
            <sz val="9"/>
            <color indexed="81"/>
            <rFont val="MS P ゴシック"/>
            <family val="3"/>
            <charset val="128"/>
          </rPr>
          <t xml:space="preserve">
</t>
        </r>
      </text>
    </comment>
    <comment ref="D25" authorId="0" shapeId="0" xr:uid="{FAABA8BA-599F-40D2-86F9-74B085BECA11}">
      <text>
        <r>
          <rPr>
            <sz val="14"/>
            <color indexed="81"/>
            <rFont val="MS P ゴシック"/>
            <family val="3"/>
            <charset val="128"/>
          </rPr>
          <t>今年度整備台数については
別紙２－１所要額明細書の数値が転記されます。</t>
        </r>
      </text>
    </comment>
    <comment ref="D39" authorId="0" shapeId="0" xr:uid="{4D4D26B6-A4D6-4591-BDD3-F106AEDA03A3}">
      <text>
        <r>
          <rPr>
            <sz val="14"/>
            <color indexed="81"/>
            <rFont val="MS P ゴシック"/>
            <family val="3"/>
            <charset val="128"/>
          </rPr>
          <t>今年度整備台数については
別紙２－１所要額明細書の数値が転記されます。</t>
        </r>
      </text>
    </comment>
    <comment ref="D53" authorId="0" shapeId="0" xr:uid="{94BF7EFD-63E3-4B50-9681-A384E5AE5444}">
      <text>
        <r>
          <rPr>
            <sz val="14"/>
            <color indexed="81"/>
            <rFont val="MS P ゴシック"/>
            <family val="3"/>
            <charset val="128"/>
          </rPr>
          <t>今年度整備台数については
別紙２－１所要額明細書の数値が転記されます。</t>
        </r>
      </text>
    </comment>
    <comment ref="D72" authorId="0" shapeId="0" xr:uid="{624C80F4-00F7-42C2-BF10-A339030F1D36}">
      <text>
        <r>
          <rPr>
            <sz val="14"/>
            <color indexed="81"/>
            <rFont val="MS P ゴシック"/>
            <family val="3"/>
            <charset val="128"/>
          </rPr>
          <t>今年度整備台数については
別紙２－１所要額明細書の数値が転記されます。</t>
        </r>
      </text>
    </comment>
    <comment ref="C88" authorId="0" shapeId="0" xr:uid="{192F1550-0121-4A21-AFA1-A6175567C219}">
      <text>
        <r>
          <rPr>
            <sz val="14"/>
            <color indexed="81"/>
            <rFont val="MS P ゴシック"/>
            <family val="3"/>
            <charset val="128"/>
          </rPr>
          <t>「埼玉県指定 診療・検査医療機関」指定通知書記載の「指定年月日」を記載してください。</t>
        </r>
        <r>
          <rPr>
            <sz val="14"/>
            <color indexed="10"/>
            <rFont val="MS P ゴシック"/>
            <family val="3"/>
            <charset val="128"/>
          </rPr>
          <t xml:space="preserve">
</t>
        </r>
        <r>
          <rPr>
            <sz val="14"/>
            <color indexed="81"/>
            <rFont val="MS P ゴシック"/>
            <family val="3"/>
            <charset val="128"/>
          </rPr>
          <t>※</t>
        </r>
        <r>
          <rPr>
            <sz val="14"/>
            <color indexed="10"/>
            <rFont val="MS P ゴシック"/>
            <family val="3"/>
            <charset val="128"/>
          </rPr>
          <t>令和５年３月10 日</t>
        </r>
        <r>
          <rPr>
            <sz val="14"/>
            <color indexed="81"/>
            <rFont val="MS P ゴシック"/>
            <family val="3"/>
            <charset val="128"/>
          </rPr>
          <t>以降に新たに外来対応医療機関（令和５年５月７日以前は診療・検査医療機関）の対応を行った医療機関が補助対象です。</t>
        </r>
      </text>
    </comment>
    <comment ref="C89" authorId="0" shapeId="0" xr:uid="{7B10B3AA-CC52-4E25-BD5B-60AFBED4CA5F}">
      <text>
        <r>
          <rPr>
            <sz val="14"/>
            <color indexed="81"/>
            <rFont val="MS P ゴシック"/>
            <family val="3"/>
            <charset val="128"/>
          </rPr>
          <t>「埼玉県指定 診療・検査医療機関」指定通知書記載の</t>
        </r>
        <r>
          <rPr>
            <b/>
            <sz val="14"/>
            <color indexed="10"/>
            <rFont val="MS P ゴシック"/>
            <family val="3"/>
            <charset val="128"/>
          </rPr>
          <t>５桁</t>
        </r>
        <r>
          <rPr>
            <sz val="14"/>
            <color indexed="81"/>
            <rFont val="MS P ゴシック"/>
            <family val="3"/>
            <charset val="128"/>
          </rPr>
          <t>の「指定番号」を記載してください。</t>
        </r>
        <r>
          <rPr>
            <sz val="9"/>
            <color indexed="81"/>
            <rFont val="MS P ゴシック"/>
            <family val="3"/>
            <charset val="128"/>
          </rPr>
          <t xml:space="preserve">
</t>
        </r>
      </text>
    </comment>
    <comment ref="E101" authorId="0" shapeId="0" xr:uid="{1FBDFDE2-F4A7-4F90-AB9D-477E0ADE99E7}">
      <text>
        <r>
          <rPr>
            <sz val="14"/>
            <color indexed="81"/>
            <rFont val="ＭＳ Ｐゴシック"/>
            <family val="3"/>
            <charset val="128"/>
          </rPr>
          <t xml:space="preserve">外来対応医療機関確保事業を申請する場合は、令和２年度～令和５年度に設備整備事業等の申請を行っていないことを確認のうえ、
</t>
        </r>
        <r>
          <rPr>
            <b/>
            <sz val="14"/>
            <color indexed="10"/>
            <rFont val="ＭＳ Ｐゴシック"/>
            <family val="3"/>
            <charset val="128"/>
          </rPr>
          <t>必ずレ点をつけてください。</t>
        </r>
        <r>
          <rPr>
            <b/>
            <sz val="9"/>
            <color indexed="81"/>
            <rFont val="MS P ゴシック"/>
            <family val="3"/>
            <charset val="128"/>
          </rPr>
          <t xml:space="preserve">
</t>
        </r>
      </text>
    </comment>
    <comment ref="E108" authorId="0" shapeId="0" xr:uid="{28C11E20-AF5A-4BE1-BF5D-715EAEBC7B41}">
      <text>
        <r>
          <rPr>
            <sz val="14"/>
            <color indexed="81"/>
            <rFont val="MS P ゴシック"/>
            <family val="3"/>
            <charset val="128"/>
          </rPr>
          <t xml:space="preserve">外来対応医療機関確保事業を申請する場合は、交付条件を確認のうえ、
</t>
        </r>
        <r>
          <rPr>
            <b/>
            <sz val="14"/>
            <color indexed="10"/>
            <rFont val="MS P ゴシック"/>
            <family val="3"/>
            <charset val="128"/>
          </rPr>
          <t>必ずレ点をつけてください。</t>
        </r>
        <r>
          <rPr>
            <b/>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C3" authorId="0" shapeId="0" xr:uid="{BEB4F77F-CB47-4DBF-ACD0-208BCD8585C9}">
      <text>
        <r>
          <rPr>
            <sz val="14"/>
            <color indexed="81"/>
            <rFont val="MS P ゴシック"/>
            <family val="3"/>
            <charset val="128"/>
          </rPr>
          <t>シート「別紙１計画書」中、「Ⅴ.患者の受け入れ実績等について」も必ず入力してください。</t>
        </r>
        <r>
          <rPr>
            <sz val="9"/>
            <color indexed="81"/>
            <rFont val="MS P ゴシック"/>
            <family val="3"/>
            <charset val="128"/>
          </rPr>
          <t xml:space="preserve">
</t>
        </r>
      </text>
    </comment>
    <comment ref="H8" authorId="0" shapeId="0" xr:uid="{4B3E6975-2F26-4677-BFEA-7995F3F85152}">
      <text>
        <r>
          <rPr>
            <sz val="14"/>
            <color indexed="81"/>
            <rFont val="MS P ゴシック"/>
            <family val="3"/>
            <charset val="128"/>
          </rPr>
          <t>令和５年４月１日から５月７日までの期間において当てはまるものにチェックしてください。</t>
        </r>
      </text>
    </comment>
    <comment ref="H14" authorId="0" shapeId="0" xr:uid="{2747948B-3D93-441C-9060-56B52F810DF6}">
      <text>
        <r>
          <rPr>
            <sz val="14"/>
            <color indexed="81"/>
            <rFont val="MS P ゴシック"/>
            <family val="3"/>
            <charset val="128"/>
          </rPr>
          <t>５月８日以降において当てはまるものにチェックしてください。</t>
        </r>
        <r>
          <rPr>
            <sz val="9"/>
            <color indexed="81"/>
            <rFont val="MS P ゴシック"/>
            <family val="3"/>
            <charset val="128"/>
          </rPr>
          <t xml:space="preserve">
</t>
        </r>
      </text>
    </comment>
    <comment ref="H20" authorId="0" shapeId="0" xr:uid="{AE90FA6F-730B-40B3-B8B1-47F7DD60D7F3}">
      <text>
        <r>
          <rPr>
            <sz val="14"/>
            <color indexed="81"/>
            <rFont val="MS P ゴシック"/>
            <family val="3"/>
            <charset val="128"/>
          </rPr>
          <t>令和５年４月１日から５月７日までの期間において当てはまるものにチェックしてください。</t>
        </r>
        <r>
          <rPr>
            <sz val="9"/>
            <color indexed="81"/>
            <rFont val="MS P ゴシック"/>
            <family val="3"/>
            <charset val="128"/>
          </rPr>
          <t xml:space="preserve">
</t>
        </r>
      </text>
    </comment>
    <comment ref="H29" authorId="0" shapeId="0" xr:uid="{023F0D45-85FF-4B1B-84F1-AAAA4398E7BE}">
      <text>
        <r>
          <rPr>
            <sz val="14"/>
            <color indexed="81"/>
            <rFont val="MS P ゴシック"/>
            <family val="3"/>
            <charset val="128"/>
          </rPr>
          <t>５月８日以降において当てはまるものにチェックしてください。</t>
        </r>
        <r>
          <rPr>
            <sz val="9"/>
            <color indexed="81"/>
            <rFont val="MS P ゴシック"/>
            <family val="3"/>
            <charset val="128"/>
          </rPr>
          <t xml:space="preserve">
</t>
        </r>
      </text>
    </comment>
    <comment ref="H38" authorId="0" shapeId="0" xr:uid="{3A6A3932-7913-4AB4-9A7A-9B9D5860B15C}">
      <text>
        <r>
          <rPr>
            <sz val="14"/>
            <color indexed="81"/>
            <rFont val="MS P ゴシック"/>
            <family val="3"/>
            <charset val="128"/>
          </rPr>
          <t>令和５年４月１日から５月７日までの期間において当てはまるものにチェックしてください。</t>
        </r>
        <r>
          <rPr>
            <sz val="9"/>
            <color indexed="81"/>
            <rFont val="MS P ゴシック"/>
            <family val="3"/>
            <charset val="128"/>
          </rPr>
          <t xml:space="preserve">
</t>
        </r>
      </text>
    </comment>
    <comment ref="H44" authorId="0" shapeId="0" xr:uid="{26CD9916-A812-4F3B-AF53-18CD370AE499}">
      <text>
        <r>
          <rPr>
            <sz val="14"/>
            <color indexed="81"/>
            <rFont val="MS P ゴシック"/>
            <family val="3"/>
            <charset val="128"/>
          </rPr>
          <t>５月８日以降において当てはまるものにチェックしてください。</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H5" authorId="0" shapeId="0" xr:uid="{F33E107A-05B5-46A6-B0DC-6123004D1B95}">
      <text>
        <r>
          <rPr>
            <sz val="14"/>
            <color indexed="81"/>
            <rFont val="MS P ゴシック"/>
            <family val="3"/>
            <charset val="128"/>
          </rPr>
          <t>「令和５年７月１９日」又は「2023/7/19」のように記載してください。</t>
        </r>
        <r>
          <rPr>
            <sz val="9"/>
            <color indexed="81"/>
            <rFont val="MS P ゴシック"/>
            <family val="3"/>
            <charset val="128"/>
          </rPr>
          <t xml:space="preserve">
</t>
        </r>
      </text>
    </comment>
    <comment ref="G11" authorId="0" shapeId="0" xr:uid="{769DABBF-D801-4A82-A354-4F8C91091EDF}">
      <text>
        <r>
          <rPr>
            <sz val="14"/>
            <color indexed="81"/>
            <rFont val="MS P ゴシック"/>
            <family val="3"/>
            <charset val="128"/>
          </rPr>
          <t>誓約書につき他シートから自動転記されません。
内容を確認のうえ、黄色いセルを全て入力してください。</t>
        </r>
        <r>
          <rPr>
            <b/>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H7" authorId="0" shapeId="0" xr:uid="{339D330D-8AB3-424B-96D5-A976C109003E}">
      <text>
        <r>
          <rPr>
            <sz val="14"/>
            <color indexed="81"/>
            <rFont val="MS P ゴシック"/>
            <family val="3"/>
            <charset val="128"/>
          </rPr>
          <t>「令和４年７月１９日」又は「2022/7/19」のように記載してください。</t>
        </r>
        <r>
          <rPr>
            <sz val="9"/>
            <color indexed="81"/>
            <rFont val="MS P ゴシック"/>
            <family val="3"/>
            <charset val="128"/>
          </rPr>
          <t xml:space="preserve">
</t>
        </r>
      </text>
    </comment>
    <comment ref="G13" authorId="0" shapeId="0" xr:uid="{4FC435BA-12BF-431A-A675-1F5A3CBCD145}">
      <text>
        <r>
          <rPr>
            <sz val="14"/>
            <color indexed="81"/>
            <rFont val="MS P ゴシック"/>
            <family val="3"/>
            <charset val="128"/>
          </rPr>
          <t>シート「申請者・担当者名簿」の入力内容が転記されます。</t>
        </r>
      </text>
    </comment>
    <comment ref="A20" authorId="0" shapeId="0" xr:uid="{E21F522B-0E4E-4C5B-82FA-7C8335D679D8}">
      <text>
        <r>
          <rPr>
            <sz val="11"/>
            <color indexed="81"/>
            <rFont val="MS P ゴシック"/>
            <family val="3"/>
            <charset val="128"/>
          </rPr>
          <t>直近の交付決定通知書記載の日付及び文書番号を入力してください。</t>
        </r>
        <r>
          <rPr>
            <sz val="9"/>
            <color indexed="81"/>
            <rFont val="MS P ゴシック"/>
            <family val="3"/>
            <charset val="128"/>
          </rPr>
          <t xml:space="preserve">
</t>
        </r>
      </text>
    </comment>
    <comment ref="A27" authorId="0" shapeId="0" xr:uid="{1E02F402-3BE2-4382-97AC-F46EE24C26DA}">
      <text>
        <r>
          <rPr>
            <sz val="11"/>
            <color indexed="81"/>
            <rFont val="MS P ゴシック"/>
            <family val="3"/>
            <charset val="128"/>
          </rPr>
          <t>変更を行う事業</t>
        </r>
        <r>
          <rPr>
            <b/>
            <sz val="11"/>
            <color indexed="10"/>
            <rFont val="MS P ゴシック"/>
            <family val="3"/>
            <charset val="128"/>
          </rPr>
          <t>のみ</t>
        </r>
        <r>
          <rPr>
            <sz val="11"/>
            <color indexed="81"/>
            <rFont val="MS P ゴシック"/>
            <family val="3"/>
            <charset val="128"/>
          </rPr>
          <t>レ点をつけてください。</t>
        </r>
        <r>
          <rPr>
            <sz val="9"/>
            <color indexed="81"/>
            <rFont val="MS P ゴシック"/>
            <family val="3"/>
            <charset val="128"/>
          </rPr>
          <t xml:space="preserve">
</t>
        </r>
      </text>
    </comment>
    <comment ref="E35" authorId="0" shapeId="0" xr:uid="{EDFA5189-F9A8-48EB-B6B8-8BEF54E3D185}">
      <text>
        <r>
          <rPr>
            <sz val="11"/>
            <color indexed="81"/>
            <rFont val="MS P ゴシック"/>
            <family val="3"/>
            <charset val="128"/>
          </rPr>
          <t>「２　申請金額」は別紙２所要額調書中「交付（申請）額」の合計額が転記されます。</t>
        </r>
        <r>
          <rPr>
            <sz val="9"/>
            <color indexed="81"/>
            <rFont val="MS P ゴシック"/>
            <family val="3"/>
            <charset val="128"/>
          </rPr>
          <t xml:space="preserve">
</t>
        </r>
      </text>
    </comment>
    <comment ref="E36" authorId="0" shapeId="0" xr:uid="{86EEC635-A432-40D9-A48F-1F7BB655AACB}">
      <text>
        <r>
          <rPr>
            <sz val="11"/>
            <color indexed="81"/>
            <rFont val="MS P ゴシック"/>
            <family val="3"/>
            <charset val="128"/>
          </rPr>
          <t>直近の交付決定額を入力してください。</t>
        </r>
        <r>
          <rPr>
            <sz val="9"/>
            <color indexed="81"/>
            <rFont val="MS P ゴシック"/>
            <family val="3"/>
            <charset val="12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C8" authorId="0" shapeId="0" xr:uid="{6E5307F2-25F8-46D7-9158-833BE30194D9}">
      <text>
        <r>
          <rPr>
            <sz val="14"/>
            <color indexed="81"/>
            <rFont val="MS P ゴシック"/>
            <family val="3"/>
            <charset val="128"/>
          </rPr>
          <t>シート「様式第１－２号変更交付申請書」の入力内容が転記されます。</t>
        </r>
        <r>
          <rPr>
            <sz val="9"/>
            <color indexed="81"/>
            <rFont val="MS P ゴシック"/>
            <family val="3"/>
            <charset val="12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D7" authorId="0" shapeId="0" xr:uid="{D2F7C956-C3ED-4381-AB27-7A8A3E7E33E4}">
      <text>
        <r>
          <rPr>
            <sz val="14"/>
            <color indexed="81"/>
            <rFont val="MS P ゴシック"/>
            <family val="3"/>
            <charset val="128"/>
          </rPr>
          <t>数値はシート「別紙２（所要額調書）」
から転記されます。</t>
        </r>
      </text>
    </comment>
    <comment ref="B37" authorId="0" shapeId="0" xr:uid="{6569A72B-4914-45F9-8ECA-C20C80E26964}">
      <text>
        <r>
          <rPr>
            <sz val="14"/>
            <color indexed="81"/>
            <rFont val="MS P ゴシック"/>
            <family val="3"/>
            <charset val="128"/>
          </rPr>
          <t>シート「様式第１号交付申請書」の日付と
「様式第１－２号変更交付申請書」の日付のうち遅い方の日付が転記されます。</t>
        </r>
      </text>
    </comment>
    <comment ref="E39" authorId="0" shapeId="0" xr:uid="{7E7633DB-60BA-4724-9C95-CE5C6F4F6EE9}">
      <text>
        <r>
          <rPr>
            <sz val="14"/>
            <color indexed="81"/>
            <rFont val="MS P ゴシック"/>
            <family val="3"/>
            <charset val="128"/>
          </rPr>
          <t>シート「申請者・担当者名簿」の入力内容が転記されます。</t>
        </r>
        <r>
          <rPr>
            <sz val="9"/>
            <color indexed="81"/>
            <rFont val="MS P ゴシック"/>
            <family val="3"/>
            <charset val="12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7" authorId="0" shapeId="0" xr:uid="{83543890-BAAD-4023-9824-B61877063AE1}">
      <text>
        <r>
          <rPr>
            <sz val="14"/>
            <color indexed="81"/>
            <rFont val="MS P ゴシック"/>
            <family val="3"/>
            <charset val="128"/>
          </rPr>
          <t xml:space="preserve">
「品名及び規格（型式）」ごとに
対象経費支出予定額と基準額の上限のうち少ない方が基準額となります。</t>
        </r>
        <r>
          <rPr>
            <sz val="9"/>
            <color indexed="81"/>
            <rFont val="MS P ゴシック"/>
            <family val="3"/>
            <charset val="128"/>
          </rPr>
          <t xml:space="preserve">
</t>
        </r>
      </text>
    </comment>
    <comment ref="B20" authorId="0" shapeId="0" xr:uid="{91BA0403-2292-42C2-B594-146BC559EF87}">
      <text>
        <r>
          <rPr>
            <sz val="14"/>
            <color indexed="81"/>
            <rFont val="MS P ゴシック"/>
            <family val="3"/>
            <charset val="128"/>
          </rPr>
          <t>各行は型式ごとに本体と付帯備品の合計額を記入すること。</t>
        </r>
        <r>
          <rPr>
            <b/>
            <sz val="9"/>
            <color indexed="81"/>
            <rFont val="MS P ゴシック"/>
            <family val="3"/>
            <charset val="128"/>
          </rPr>
          <t xml:space="preserve">
</t>
        </r>
        <r>
          <rPr>
            <sz val="9"/>
            <color indexed="81"/>
            <rFont val="MS P ゴシック"/>
            <family val="3"/>
            <charset val="128"/>
          </rPr>
          <t xml:space="preserve">
</t>
        </r>
      </text>
    </comment>
    <comment ref="B39" authorId="0" shapeId="0" xr:uid="{BB8AF0E1-EF5B-4FB7-B7D2-3D8579A8AE3E}">
      <text>
        <r>
          <rPr>
            <sz val="14"/>
            <color indexed="81"/>
            <rFont val="MS P ゴシック"/>
            <family val="3"/>
            <charset val="128"/>
          </rPr>
          <t>各行は型式ごとに本体と付帯備品の合計額を記入すること。</t>
        </r>
        <r>
          <rPr>
            <sz val="9"/>
            <color indexed="81"/>
            <rFont val="MS P 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3" authorId="0" shapeId="0" xr:uid="{CEF988F3-7095-4515-9649-21F8658BFF23}">
      <text>
        <r>
          <rPr>
            <sz val="14"/>
            <color indexed="81"/>
            <rFont val="MS P ゴシック"/>
            <family val="3"/>
            <charset val="128"/>
          </rPr>
          <t xml:space="preserve">
「品名及び規格（型式）」ごとに
対象経費支出予定額と基準額の上限のうち少ない方が基準額となります。</t>
        </r>
        <r>
          <rPr>
            <sz val="9"/>
            <color indexed="81"/>
            <rFont val="MS P ゴシック"/>
            <family val="3"/>
            <charset val="12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3" authorId="0" shapeId="0" xr:uid="{9A167B0E-0C2A-4635-8C4C-4F16D2C0B01F}">
      <text>
        <r>
          <rPr>
            <sz val="14"/>
            <color indexed="81"/>
            <rFont val="MS P ゴシック"/>
            <family val="3"/>
            <charset val="128"/>
          </rPr>
          <t xml:space="preserve">
「品名及び規格（型式）」ごとに
対象経費支出予定額と基準額の上限のうち少ない方が基準額となります。</t>
        </r>
        <r>
          <rPr>
            <sz val="9"/>
            <color indexed="81"/>
            <rFont val="MS P ゴシック"/>
            <family val="3"/>
            <charset val="12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7" authorId="0" shapeId="0" xr:uid="{45E9FB73-E923-43E2-85B5-CC5B3C7B5F10}">
      <text>
        <r>
          <rPr>
            <sz val="14"/>
            <color indexed="81"/>
            <rFont val="MS P ゴシック"/>
            <family val="3"/>
            <charset val="128"/>
          </rPr>
          <t xml:space="preserve">
「品名及び規格（型式）」ごとに
対象経費支出予定額と基準額の上限のうち少ない方が基準額となります。</t>
        </r>
        <r>
          <rPr>
            <sz val="9"/>
            <color indexed="81"/>
            <rFont val="MS P ゴシック"/>
            <family val="3"/>
            <charset val="12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G3" authorId="0" shapeId="0" xr:uid="{2D37EAC2-3DB2-44D3-94B3-237B521A89F4}">
      <text>
        <r>
          <rPr>
            <sz val="14"/>
            <color indexed="81"/>
            <rFont val="MS P ゴシック"/>
            <family val="3"/>
            <charset val="128"/>
          </rPr>
          <t>（ア）～（オ）のリストから該当するものを</t>
        </r>
        <r>
          <rPr>
            <sz val="14"/>
            <color indexed="10"/>
            <rFont val="MS P ゴシック"/>
            <family val="3"/>
            <charset val="128"/>
          </rPr>
          <t>必ず</t>
        </r>
        <r>
          <rPr>
            <sz val="14"/>
            <color indexed="81"/>
            <rFont val="MS P ゴシック"/>
            <family val="3"/>
            <charset val="128"/>
          </rPr>
          <t>選択してください。
※（ア）～（オ）に該当しないものは</t>
        </r>
        <r>
          <rPr>
            <sz val="14"/>
            <color indexed="10"/>
            <rFont val="MS P ゴシック"/>
            <family val="3"/>
            <charset val="128"/>
          </rPr>
          <t>補助対象外</t>
        </r>
        <r>
          <rPr>
            <sz val="14"/>
            <color indexed="81"/>
            <rFont val="MS P ゴシック"/>
            <family val="3"/>
            <charset val="128"/>
          </rPr>
          <t>です。</t>
        </r>
        <r>
          <rPr>
            <sz val="9"/>
            <color indexed="81"/>
            <rFont val="MS P ゴシック"/>
            <family val="3"/>
            <charset val="128"/>
          </rPr>
          <t xml:space="preserve">
</t>
        </r>
      </text>
    </comment>
    <comment ref="B5" authorId="0" shapeId="0" xr:uid="{92778BF9-4465-40F7-A0AF-5616D05E7EE9}">
      <text>
        <r>
          <rPr>
            <sz val="14"/>
            <color indexed="81"/>
            <rFont val="MS P ゴシック"/>
            <family val="3"/>
            <charset val="128"/>
          </rPr>
          <t>整備理由（外来対応医療機関の新設に伴い必要となる理由）については</t>
        </r>
        <r>
          <rPr>
            <sz val="14"/>
            <color indexed="10"/>
            <rFont val="MS P ゴシック"/>
            <family val="3"/>
            <charset val="128"/>
          </rPr>
          <t>必ず</t>
        </r>
        <r>
          <rPr>
            <sz val="14"/>
            <color indexed="81"/>
            <rFont val="MS P ゴシック"/>
            <family val="3"/>
            <charset val="128"/>
          </rPr>
          <t>シート「別紙１－１必要理由明細書」に記載してください。</t>
        </r>
        <r>
          <rPr>
            <sz val="9"/>
            <color indexed="81"/>
            <rFont val="MS P ゴシック"/>
            <family val="3"/>
            <charset val="12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H6" authorId="0" shapeId="0" xr:uid="{C37A65C8-AA62-49BD-A624-26F2A5620158}">
      <text>
        <r>
          <rPr>
            <sz val="14"/>
            <color indexed="81"/>
            <rFont val="MS P ゴシック"/>
            <family val="3"/>
            <charset val="128"/>
          </rPr>
          <t>貴院で「文書番号」がある場合は記入してください。
「文書番号」がない場合は記載不要です。</t>
        </r>
        <r>
          <rPr>
            <sz val="9"/>
            <color indexed="81"/>
            <rFont val="MS P ゴシック"/>
            <family val="3"/>
            <charset val="128"/>
          </rPr>
          <t xml:space="preserve">
</t>
        </r>
      </text>
    </comment>
    <comment ref="H7" authorId="0" shapeId="0" xr:uid="{33F579D1-B8E0-4732-91C8-A5B74DBF784E}">
      <text>
        <r>
          <rPr>
            <sz val="14"/>
            <color indexed="81"/>
            <rFont val="MS P ゴシック"/>
            <family val="3"/>
            <charset val="128"/>
          </rPr>
          <t>「令和５年９月３０日」又は「2023/9/30」のように記載してください。</t>
        </r>
        <r>
          <rPr>
            <sz val="9"/>
            <color indexed="81"/>
            <rFont val="MS P ゴシック"/>
            <family val="3"/>
            <charset val="128"/>
          </rPr>
          <t xml:space="preserve">
</t>
        </r>
      </text>
    </comment>
    <comment ref="G13" authorId="0" shapeId="0" xr:uid="{90080E07-0777-4D08-96FB-CE00294B5C43}">
      <text>
        <r>
          <rPr>
            <sz val="14"/>
            <color indexed="81"/>
            <rFont val="MS P ゴシック"/>
            <family val="3"/>
            <charset val="128"/>
          </rPr>
          <t>シート「申請者・担当者名簿」の入力内容が転記されます。
※交付申請時から変更がある場合は、シート「申請者・担当者名簿」を修正してください。</t>
        </r>
      </text>
    </comment>
    <comment ref="A20" authorId="0" shapeId="0" xr:uid="{14A77214-A96D-4079-9AB7-25B2918B81A9}">
      <text>
        <r>
          <rPr>
            <sz val="14"/>
            <color indexed="81"/>
            <rFont val="MS P ゴシック"/>
            <family val="3"/>
            <charset val="128"/>
          </rPr>
          <t>直近の交付決定通知書記載の日付及び文書番号を入力してください。</t>
        </r>
        <r>
          <rPr>
            <sz val="9"/>
            <color indexed="81"/>
            <rFont val="MS P ゴシック"/>
            <family val="3"/>
            <charset val="128"/>
          </rPr>
          <t xml:space="preserve">
</t>
        </r>
      </text>
    </comment>
    <comment ref="A26" authorId="0" shapeId="0" xr:uid="{80F07816-6281-41CD-8DF4-C0404FDBA4A6}">
      <text>
        <r>
          <rPr>
            <sz val="14"/>
            <color indexed="81"/>
            <rFont val="MS P ゴシック"/>
            <family val="3"/>
            <charset val="128"/>
          </rPr>
          <t>シート「別紙３精算書」中、「精算額」が０より大きい場合、自動的にレ点がつきます。</t>
        </r>
        <r>
          <rPr>
            <sz val="9"/>
            <color indexed="81"/>
            <rFont val="MS P ゴシック"/>
            <family val="3"/>
            <charset val="128"/>
          </rPr>
          <t xml:space="preserve">
</t>
        </r>
      </text>
    </comment>
    <comment ref="D34" authorId="0" shapeId="0" xr:uid="{843B28BC-F895-4775-AEA1-FE115FFA8168}">
      <text>
        <r>
          <rPr>
            <sz val="14"/>
            <color indexed="81"/>
            <rFont val="MS P ゴシック"/>
            <family val="3"/>
            <charset val="128"/>
          </rPr>
          <t>「２　補助金精算額」は別紙３所要額精算書中「精算額」の合計額が転記されます。</t>
        </r>
        <r>
          <rPr>
            <sz val="9"/>
            <color indexed="81"/>
            <rFont val="MS P ゴシック"/>
            <family val="3"/>
            <charset val="128"/>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D6" authorId="0" shapeId="0" xr:uid="{EFF9BCA8-6C78-49DE-9822-8B769920DD91}">
      <text>
        <r>
          <rPr>
            <sz val="14"/>
            <color indexed="81"/>
            <rFont val="MS P ゴシック"/>
            <family val="3"/>
            <charset val="128"/>
          </rPr>
          <t>シート「申請者・担当者名簿」の入力内容が転記されます。</t>
        </r>
        <r>
          <rPr>
            <sz val="9"/>
            <color indexed="81"/>
            <rFont val="MS P ゴシック"/>
            <family val="3"/>
            <charset val="128"/>
          </rPr>
          <t xml:space="preserve">
</t>
        </r>
      </text>
    </comment>
    <comment ref="F15" authorId="0" shapeId="0" xr:uid="{AF464C4F-8341-443D-9A48-3ABBA9F344DA}">
      <text>
        <r>
          <rPr>
            <sz val="14"/>
            <color indexed="10"/>
            <rFont val="MS P ゴシック"/>
            <family val="3"/>
            <charset val="128"/>
          </rPr>
          <t>補助対象期間内に発注及び納品されることが必要です</t>
        </r>
        <r>
          <rPr>
            <sz val="14"/>
            <color indexed="81"/>
            <rFont val="MS P ゴシック"/>
            <family val="3"/>
            <charset val="128"/>
          </rPr>
          <t>。
※５月８日以降に実施したものを補助対象とする事業、令和５年４月１日から５月７日までに実施したものを補助対象とする事業があります。</t>
        </r>
      </text>
    </comment>
    <comment ref="F25" authorId="0" shapeId="0" xr:uid="{F03728E7-77AD-4A84-BC92-38D242A43725}">
      <text>
        <r>
          <rPr>
            <sz val="14"/>
            <color indexed="81"/>
            <rFont val="MS P ゴシック"/>
            <family val="3"/>
            <charset val="128"/>
          </rPr>
          <t>令和５年５月８日以降に実施した事業に限ります。</t>
        </r>
      </text>
    </comment>
    <comment ref="F26" authorId="0" shapeId="0" xr:uid="{D7FB2E54-82BB-4A1D-8CF7-1A80F43879DC}">
      <text>
        <r>
          <rPr>
            <sz val="14"/>
            <color indexed="81"/>
            <rFont val="MS P ゴシック"/>
            <family val="3"/>
            <charset val="128"/>
          </rPr>
          <t>令和５年５月８日以降に実施した事業に限ります。</t>
        </r>
        <r>
          <rPr>
            <sz val="9"/>
            <color indexed="81"/>
            <rFont val="MS P ゴシック"/>
            <family val="3"/>
            <charset val="128"/>
          </rPr>
          <t xml:space="preserve">
</t>
        </r>
      </text>
    </comment>
    <comment ref="B34" authorId="0" shapeId="0" xr:uid="{E7145406-A802-431A-9AA6-A3C81FEBFF59}">
      <text>
        <r>
          <rPr>
            <sz val="14"/>
            <color indexed="81"/>
            <rFont val="MS P ゴシック"/>
            <family val="3"/>
            <charset val="128"/>
          </rPr>
          <t>５月７日までに納品されたものに限ります。</t>
        </r>
        <r>
          <rPr>
            <sz val="9"/>
            <color indexed="81"/>
            <rFont val="MS P ゴシック"/>
            <family val="3"/>
            <charset val="128"/>
          </rPr>
          <t xml:space="preserve">
</t>
        </r>
      </text>
    </comment>
    <comment ref="B40" authorId="0" shapeId="0" xr:uid="{C08B1AA0-8BC5-4D4C-9969-9618ADB39D70}">
      <text>
        <r>
          <rPr>
            <sz val="14"/>
            <color indexed="81"/>
            <rFont val="MS P ゴシック"/>
            <family val="3"/>
            <charset val="128"/>
          </rPr>
          <t>５月７日までに納品されたものに限ります。</t>
        </r>
        <r>
          <rPr>
            <sz val="9"/>
            <color indexed="81"/>
            <rFont val="MS P ゴシック"/>
            <family val="3"/>
            <charset val="128"/>
          </rPr>
          <t xml:space="preserve">
</t>
        </r>
      </text>
    </comment>
    <comment ref="F82" authorId="0" shapeId="0" xr:uid="{C0F8D306-45CF-49B3-80F0-AA073BD096FF}">
      <text>
        <r>
          <rPr>
            <sz val="14"/>
            <color indexed="81"/>
            <rFont val="MS P ゴシック"/>
            <family val="3"/>
            <charset val="128"/>
          </rPr>
          <t>実績報告時点で外来対応医療機関の対応を行っていない場合、指定・診療検査医療機関の指定解除日を入力してください。</t>
        </r>
        <r>
          <rPr>
            <sz val="9"/>
            <color indexed="81"/>
            <rFont val="MS P ゴシック"/>
            <family val="3"/>
            <charset val="12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L4" authorId="0" shapeId="0" xr:uid="{E2753A15-1517-4627-A57A-6A04F67B1C49}">
      <text>
        <r>
          <rPr>
            <sz val="12"/>
            <color indexed="81"/>
            <rFont val="MS P ゴシック"/>
            <family val="3"/>
            <charset val="128"/>
          </rPr>
          <t>交付申請時の別紙２
所要額調書の「交付（申請）額」の数値が転記されます。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D7" authorId="0" shapeId="0" xr:uid="{EB83C821-BCA3-485D-BFD8-41FDBE145F03}">
      <text>
        <r>
          <rPr>
            <sz val="12"/>
            <color indexed="81"/>
            <rFont val="MS P ゴシック"/>
            <family val="3"/>
            <charset val="128"/>
          </rPr>
          <t>数値はシート「別紙３精算書」から転記されます。</t>
        </r>
        <r>
          <rPr>
            <sz val="9"/>
            <color indexed="81"/>
            <rFont val="MS P ゴシック"/>
            <family val="3"/>
            <charset val="128"/>
          </rPr>
          <t xml:space="preserve">
</t>
        </r>
      </text>
    </comment>
    <comment ref="B37" authorId="0" shapeId="0" xr:uid="{06BADAAE-467A-44DB-9750-9486215B7B87}">
      <text>
        <r>
          <rPr>
            <sz val="12"/>
            <color indexed="81"/>
            <rFont val="MS P ゴシック"/>
            <family val="3"/>
            <charset val="128"/>
          </rPr>
          <t>シート「様式第３号実績報告書」記載の日付が転記されます。</t>
        </r>
        <r>
          <rPr>
            <sz val="9"/>
            <color indexed="81"/>
            <rFont val="MS P ゴシック"/>
            <family val="3"/>
            <charset val="128"/>
          </rPr>
          <t xml:space="preserve">
</t>
        </r>
      </text>
    </comment>
    <comment ref="E39" authorId="0" shapeId="0" xr:uid="{E29B829A-BD88-4AD1-9D93-724FC9F91A51}">
      <text>
        <r>
          <rPr>
            <sz val="12"/>
            <color indexed="81"/>
            <rFont val="MS P ゴシック"/>
            <family val="3"/>
            <charset val="128"/>
          </rPr>
          <t>シート「申請者・担当者名簿」の入力内容が転記されます。</t>
        </r>
        <r>
          <rPr>
            <sz val="9"/>
            <color indexed="81"/>
            <rFont val="MS P ゴシック"/>
            <family val="3"/>
            <charset val="128"/>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B5" authorId="0" shapeId="0" xr:uid="{AD3CDFA7-631E-47A1-A8E1-FC2CCFF7C58D}">
      <text>
        <r>
          <rPr>
            <sz val="12"/>
            <color indexed="81"/>
            <rFont val="MS P ゴシック"/>
            <family val="3"/>
            <charset val="128"/>
          </rPr>
          <t>シート「別紙２－１(1)入院」の数値が転記されます。</t>
        </r>
        <r>
          <rPr>
            <sz val="9"/>
            <color indexed="81"/>
            <rFont val="MS P ゴシック"/>
            <family val="3"/>
            <charset val="128"/>
          </rPr>
          <t xml:space="preserve">
</t>
        </r>
      </text>
    </comment>
    <comment ref="F7" authorId="0" shapeId="0" xr:uid="{6F5C3A90-7AE7-4B0F-AB74-37FB4831C6C2}">
      <text>
        <r>
          <rPr>
            <sz val="14"/>
            <color indexed="81"/>
            <rFont val="MS P ゴシック"/>
            <family val="3"/>
            <charset val="128"/>
          </rPr>
          <t xml:space="preserve">
「品名及び規格（型式）」ごとに
対象経費支出額と基準額の上限のうち少ない方が基準額となります。</t>
        </r>
        <r>
          <rPr>
            <sz val="9"/>
            <color indexed="81"/>
            <rFont val="MS P ゴシック"/>
            <family val="3"/>
            <charset val="12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3" authorId="0" shapeId="0" xr:uid="{9CDA4963-4B99-48B0-98C7-1B326600A07F}">
      <text>
        <r>
          <rPr>
            <sz val="14"/>
            <color indexed="81"/>
            <rFont val="MS P ゴシック"/>
            <family val="3"/>
            <charset val="128"/>
          </rPr>
          <t xml:space="preserve">
「品名及び規格（型式）」ごとに
対象経費支出額と基準額の上限のうち少ない方が基準額となります。</t>
        </r>
        <r>
          <rPr>
            <sz val="9"/>
            <color indexed="81"/>
            <rFont val="MS P ゴシック"/>
            <family val="3"/>
            <charset val="12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F3" authorId="0" shapeId="0" xr:uid="{A56FB324-81BC-4615-8BAE-651B1FF67E67}">
      <text>
        <r>
          <rPr>
            <sz val="14"/>
            <color indexed="81"/>
            <rFont val="MS P ゴシック"/>
            <family val="3"/>
            <charset val="128"/>
          </rPr>
          <t xml:space="preserve">
「品名及び規格（型式）」ごとに
対象経費支出額と基準額の上限のうち少ない方が基準額となります。</t>
        </r>
        <r>
          <rPr>
            <sz val="9"/>
            <color indexed="81"/>
            <rFont val="MS P ゴシック"/>
            <family val="3"/>
            <charset val="128"/>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B5" authorId="0" shapeId="0" xr:uid="{5CD604DB-176A-4E98-A635-481FDBEB14BE}">
      <text>
        <r>
          <rPr>
            <sz val="12"/>
            <color indexed="81"/>
            <rFont val="MS P ゴシック"/>
            <family val="3"/>
            <charset val="128"/>
          </rPr>
          <t>シート「別紙２－１(5)救急・周産期・小児医療」の数値が転記されます。</t>
        </r>
        <r>
          <rPr>
            <sz val="9"/>
            <color indexed="81"/>
            <rFont val="MS P ゴシック"/>
            <family val="3"/>
            <charset val="128"/>
          </rPr>
          <t xml:space="preserve">
</t>
        </r>
      </text>
    </comment>
    <comment ref="F7" authorId="0" shapeId="0" xr:uid="{63982B01-8320-43FD-AC90-FFFCDB1F9ED9}">
      <text>
        <r>
          <rPr>
            <sz val="14"/>
            <color indexed="81"/>
            <rFont val="MS P ゴシック"/>
            <family val="3"/>
            <charset val="128"/>
          </rPr>
          <t xml:space="preserve">
「品名及び規格（型式）」ごとに
対象経費支出額と基準額の上限のうち少ない方が基準額となります。</t>
        </r>
        <r>
          <rPr>
            <sz val="9"/>
            <color indexed="81"/>
            <rFont val="MS P ゴシック"/>
            <family val="3"/>
            <charset val="128"/>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G3" authorId="0" shapeId="0" xr:uid="{7DD75FC9-2FFD-439C-B6E1-BE29F1DBAF24}">
      <text>
        <r>
          <rPr>
            <sz val="14"/>
            <color indexed="81"/>
            <rFont val="MS P ゴシック"/>
            <family val="3"/>
            <charset val="128"/>
          </rPr>
          <t>（ア）～（オ）のリストから該当するものを</t>
        </r>
        <r>
          <rPr>
            <sz val="14"/>
            <color indexed="10"/>
            <rFont val="MS P ゴシック"/>
            <family val="3"/>
            <charset val="128"/>
          </rPr>
          <t>必ず</t>
        </r>
        <r>
          <rPr>
            <sz val="14"/>
            <color indexed="81"/>
            <rFont val="MS P ゴシック"/>
            <family val="3"/>
            <charset val="128"/>
          </rPr>
          <t>選択してください。
※（ア）～（オ）に該当しないものは</t>
        </r>
        <r>
          <rPr>
            <sz val="14"/>
            <color indexed="10"/>
            <rFont val="MS P ゴシック"/>
            <family val="3"/>
            <charset val="128"/>
          </rPr>
          <t>補助対象外</t>
        </r>
        <r>
          <rPr>
            <sz val="14"/>
            <color indexed="81"/>
            <rFont val="MS P ゴシック"/>
            <family val="3"/>
            <charset val="128"/>
          </rPr>
          <t>です。</t>
        </r>
        <r>
          <rPr>
            <sz val="9"/>
            <color indexed="81"/>
            <rFont val="MS P ゴシック"/>
            <family val="3"/>
            <charset val="128"/>
          </rPr>
          <t xml:space="preserve">
</t>
        </r>
      </text>
    </comment>
  </commentList>
</comments>
</file>

<file path=xl/sharedStrings.xml><?xml version="1.0" encoding="utf-8"?>
<sst xmlns="http://schemas.openxmlformats.org/spreadsheetml/2006/main" count="1352" uniqueCount="615">
  <si>
    <t>（別紙明細のとおり）</t>
    <rPh sb="1" eb="3">
      <t>ベッシ</t>
    </rPh>
    <rPh sb="3" eb="5">
      <t>メイサイ</t>
    </rPh>
    <phoneticPr fontId="2"/>
  </si>
  <si>
    <t>※基準額は、便宜上自動計算により入力されるが、審査の結果、知事が必要と認める額に修正する場合がある。</t>
    <rPh sb="1" eb="3">
      <t>キジュン</t>
    </rPh>
    <rPh sb="3" eb="4">
      <t>ガク</t>
    </rPh>
    <rPh sb="6" eb="8">
      <t>ベンギ</t>
    </rPh>
    <rPh sb="8" eb="9">
      <t>ジョウ</t>
    </rPh>
    <rPh sb="9" eb="11">
      <t>ジドウ</t>
    </rPh>
    <rPh sb="11" eb="13">
      <t>ケイサン</t>
    </rPh>
    <rPh sb="16" eb="18">
      <t>ニュウリョク</t>
    </rPh>
    <rPh sb="23" eb="25">
      <t>シンサ</t>
    </rPh>
    <rPh sb="26" eb="28">
      <t>ケッカ</t>
    </rPh>
    <rPh sb="29" eb="31">
      <t>チジ</t>
    </rPh>
    <rPh sb="32" eb="34">
      <t>ヒツヨウ</t>
    </rPh>
    <rPh sb="35" eb="36">
      <t>ミト</t>
    </rPh>
    <rPh sb="38" eb="39">
      <t>ガク</t>
    </rPh>
    <rPh sb="40" eb="42">
      <t>シュウセイ</t>
    </rPh>
    <rPh sb="44" eb="46">
      <t>バアイ</t>
    </rPh>
    <phoneticPr fontId="2"/>
  </si>
  <si>
    <t>既交付決定額</t>
    <rPh sb="0" eb="1">
      <t>スデ</t>
    </rPh>
    <rPh sb="1" eb="3">
      <t>コウフ</t>
    </rPh>
    <rPh sb="3" eb="5">
      <t>ケッテイ</t>
    </rPh>
    <rPh sb="5" eb="6">
      <t>ガク</t>
    </rPh>
    <phoneticPr fontId="2"/>
  </si>
  <si>
    <t>別紙１</t>
    <rPh sb="0" eb="2">
      <t>ベッシ</t>
    </rPh>
    <phoneticPr fontId="5"/>
  </si>
  <si>
    <t>Ⅰ</t>
    <phoneticPr fontId="5"/>
  </si>
  <si>
    <t>医療機関の設備整備計画</t>
    <phoneticPr fontId="5"/>
  </si>
  <si>
    <t>１．</t>
    <phoneticPr fontId="5"/>
  </si>
  <si>
    <t>整備台数等</t>
    <rPh sb="0" eb="2">
      <t>セイビ</t>
    </rPh>
    <rPh sb="2" eb="4">
      <t>ダイスウ</t>
    </rPh>
    <rPh sb="4" eb="5">
      <t>トウ</t>
    </rPh>
    <phoneticPr fontId="5"/>
  </si>
  <si>
    <t>（単位：円）</t>
    <rPh sb="1" eb="3">
      <t>タンイ</t>
    </rPh>
    <rPh sb="4" eb="5">
      <t>エン</t>
    </rPh>
    <phoneticPr fontId="5"/>
  </si>
  <si>
    <t>設備名</t>
    <rPh sb="0" eb="2">
      <t>セツビ</t>
    </rPh>
    <rPh sb="2" eb="3">
      <t>メイ</t>
    </rPh>
    <phoneticPr fontId="5"/>
  </si>
  <si>
    <t>必要数</t>
    <phoneticPr fontId="5"/>
  </si>
  <si>
    <t>納品予定時期</t>
    <rPh sb="0" eb="2">
      <t>ノウヒン</t>
    </rPh>
    <rPh sb="2" eb="4">
      <t>ヨテイ</t>
    </rPh>
    <rPh sb="4" eb="6">
      <t>ジキ</t>
    </rPh>
    <phoneticPr fontId="5"/>
  </si>
  <si>
    <t>総額</t>
    <rPh sb="0" eb="2">
      <t>ソウガク</t>
    </rPh>
    <phoneticPr fontId="5"/>
  </si>
  <si>
    <t xml:space="preserve">※
</t>
    <phoneticPr fontId="5"/>
  </si>
  <si>
    <t>２．</t>
    <phoneticPr fontId="5"/>
  </si>
  <si>
    <t>Ⅱ</t>
    <phoneticPr fontId="5"/>
  </si>
  <si>
    <t>添付書類</t>
    <phoneticPr fontId="5"/>
  </si>
  <si>
    <t>イ　その他参考となる書類</t>
    <rPh sb="4" eb="5">
      <t>タ</t>
    </rPh>
    <rPh sb="5" eb="7">
      <t>サンコウ</t>
    </rPh>
    <rPh sb="10" eb="12">
      <t>ショルイ</t>
    </rPh>
    <phoneticPr fontId="5"/>
  </si>
  <si>
    <t>Ⅲ</t>
    <phoneticPr fontId="5"/>
  </si>
  <si>
    <t>今回申請する事業について、市町村にも申請していますか。該当する項目にレ点をつけてください。</t>
    <rPh sb="0" eb="2">
      <t>コンカイ</t>
    </rPh>
    <rPh sb="2" eb="4">
      <t>シンセイ</t>
    </rPh>
    <rPh sb="6" eb="8">
      <t>ジギョウ</t>
    </rPh>
    <rPh sb="13" eb="16">
      <t>シチョウソン</t>
    </rPh>
    <rPh sb="18" eb="20">
      <t>シンセイ</t>
    </rPh>
    <phoneticPr fontId="5"/>
  </si>
  <si>
    <t>　 市町村にも申請している、または申請する予定。</t>
    <rPh sb="2" eb="5">
      <t>シチョウソン</t>
    </rPh>
    <rPh sb="7" eb="9">
      <t>シンセイ</t>
    </rPh>
    <rPh sb="17" eb="19">
      <t>シンセイ</t>
    </rPh>
    <rPh sb="21" eb="23">
      <t>ヨテイ</t>
    </rPh>
    <phoneticPr fontId="5"/>
  </si>
  <si>
    <t>　 市町村には申請していない。</t>
    <rPh sb="2" eb="5">
      <t>シチョウソン</t>
    </rPh>
    <rPh sb="7" eb="9">
      <t>シンセイ</t>
    </rPh>
    <phoneticPr fontId="5"/>
  </si>
  <si>
    <t>Ⅳ</t>
    <phoneticPr fontId="5"/>
  </si>
  <si>
    <t>補助金の支払い時の方法について（次のいずれかにレ点をつけてください。）</t>
    <rPh sb="0" eb="3">
      <t>ホジョキン</t>
    </rPh>
    <rPh sb="4" eb="6">
      <t>シハラ</t>
    </rPh>
    <rPh sb="7" eb="8">
      <t>ジ</t>
    </rPh>
    <rPh sb="9" eb="11">
      <t>ホウホウ</t>
    </rPh>
    <rPh sb="16" eb="17">
      <t>ツギ</t>
    </rPh>
    <rPh sb="24" eb="25">
      <t>テン</t>
    </rPh>
    <phoneticPr fontId="5"/>
  </si>
  <si>
    <t>　 精算払で対応可能</t>
    <rPh sb="2" eb="4">
      <t>セイサン</t>
    </rPh>
    <rPh sb="4" eb="5">
      <t>バラ</t>
    </rPh>
    <rPh sb="6" eb="8">
      <t>タイオウ</t>
    </rPh>
    <rPh sb="8" eb="10">
      <t>カノウ</t>
    </rPh>
    <phoneticPr fontId="5"/>
  </si>
  <si>
    <t>　 精算払での対応不可（概算払を希望）</t>
    <rPh sb="2" eb="4">
      <t>セイサン</t>
    </rPh>
    <rPh sb="4" eb="5">
      <t>バラ</t>
    </rPh>
    <rPh sb="7" eb="9">
      <t>タイオウ</t>
    </rPh>
    <rPh sb="9" eb="11">
      <t>フカ</t>
    </rPh>
    <rPh sb="12" eb="14">
      <t>ガイサン</t>
    </rPh>
    <rPh sb="14" eb="15">
      <t>バラ</t>
    </rPh>
    <rPh sb="16" eb="18">
      <t>キボウ</t>
    </rPh>
    <phoneticPr fontId="5"/>
  </si>
  <si>
    <t>別紙１（補足資料）</t>
    <rPh sb="0" eb="2">
      <t>ベッシ</t>
    </rPh>
    <rPh sb="4" eb="6">
      <t>ホソク</t>
    </rPh>
    <rPh sb="6" eb="8">
      <t>シリョウ</t>
    </rPh>
    <phoneticPr fontId="14"/>
  </si>
  <si>
    <t>交付申請変更理由書</t>
    <rPh sb="0" eb="2">
      <t>コウフ</t>
    </rPh>
    <rPh sb="2" eb="4">
      <t>シンセイ</t>
    </rPh>
    <rPh sb="4" eb="6">
      <t>ヘンコウ</t>
    </rPh>
    <rPh sb="6" eb="9">
      <t>リユウショ</t>
    </rPh>
    <phoneticPr fontId="14"/>
  </si>
  <si>
    <t>交付申請について、事業計画、所要額に変更が生じる場合の理由を御記載ください。</t>
    <rPh sb="0" eb="2">
      <t>コウフ</t>
    </rPh>
    <rPh sb="2" eb="4">
      <t>シンセイ</t>
    </rPh>
    <rPh sb="9" eb="11">
      <t>ジギョウ</t>
    </rPh>
    <rPh sb="11" eb="13">
      <t>ケイカク</t>
    </rPh>
    <rPh sb="14" eb="16">
      <t>ショヨウ</t>
    </rPh>
    <rPh sb="16" eb="17">
      <t>ガク</t>
    </rPh>
    <rPh sb="18" eb="20">
      <t>ヘンコウ</t>
    </rPh>
    <rPh sb="21" eb="22">
      <t>ショウ</t>
    </rPh>
    <rPh sb="24" eb="26">
      <t>バアイ</t>
    </rPh>
    <rPh sb="27" eb="29">
      <t>リユウ</t>
    </rPh>
    <rPh sb="30" eb="31">
      <t>ゴ</t>
    </rPh>
    <rPh sb="31" eb="33">
      <t>キサイ</t>
    </rPh>
    <phoneticPr fontId="14"/>
  </si>
  <si>
    <t>変更後交付申請金額</t>
    <rPh sb="0" eb="3">
      <t>ヘンコウゴ</t>
    </rPh>
    <rPh sb="3" eb="5">
      <t>コウフ</t>
    </rPh>
    <rPh sb="5" eb="7">
      <t>シンセイ</t>
    </rPh>
    <rPh sb="7" eb="9">
      <t>キンガク</t>
    </rPh>
    <phoneticPr fontId="14"/>
  </si>
  <si>
    <t>差額</t>
    <rPh sb="0" eb="2">
      <t>サガク</t>
    </rPh>
    <phoneticPr fontId="14"/>
  </si>
  <si>
    <t>開設者</t>
    <rPh sb="0" eb="3">
      <t>カイセツシャ</t>
    </rPh>
    <phoneticPr fontId="2"/>
  </si>
  <si>
    <t>代表者職氏名</t>
    <rPh sb="0" eb="3">
      <t>ダイヒョウシャ</t>
    </rPh>
    <rPh sb="3" eb="4">
      <t>ショク</t>
    </rPh>
    <rPh sb="4" eb="6">
      <t>シメイ</t>
    </rPh>
    <phoneticPr fontId="2"/>
  </si>
  <si>
    <t>医療機関コード</t>
    <rPh sb="0" eb="4">
      <t>イリョウキカン</t>
    </rPh>
    <phoneticPr fontId="2"/>
  </si>
  <si>
    <t>医療機関名</t>
    <rPh sb="0" eb="4">
      <t>イリョウキカン</t>
    </rPh>
    <rPh sb="4" eb="5">
      <t>メイ</t>
    </rPh>
    <phoneticPr fontId="2"/>
  </si>
  <si>
    <t>（１）新型コロナウイルス感染症患者等入院医療機関設備整備事業</t>
    <phoneticPr fontId="2"/>
  </si>
  <si>
    <t>初度設備費</t>
  </si>
  <si>
    <t>個人防護具</t>
  </si>
  <si>
    <t>個人防護具</t>
    <rPh sb="0" eb="2">
      <t>コジン</t>
    </rPh>
    <rPh sb="2" eb="4">
      <t>ボウゴ</t>
    </rPh>
    <rPh sb="4" eb="5">
      <t>グ</t>
    </rPh>
    <phoneticPr fontId="5"/>
  </si>
  <si>
    <t>簡易陰圧装置</t>
  </si>
  <si>
    <t>簡易ベッド</t>
  </si>
  <si>
    <t>簡易ベッド</t>
    <rPh sb="0" eb="2">
      <t>カンイ</t>
    </rPh>
    <phoneticPr fontId="5"/>
  </si>
  <si>
    <t>体外式膜型人工肺及び付帯する備品</t>
  </si>
  <si>
    <t>簡易病室及び付帯する備品</t>
  </si>
  <si>
    <t>HEPAフィルター付空気清浄機（陰圧対応可能なものに限る。）</t>
  </si>
  <si>
    <t>HEPAフィルター付空気清浄機（陰圧対応可能なものに限る。）</t>
    <rPh sb="14" eb="15">
      <t>キ</t>
    </rPh>
    <phoneticPr fontId="5"/>
  </si>
  <si>
    <t xml:space="preserve">HEPAフィルター付パーテーション </t>
  </si>
  <si>
    <t>簡易診療室及び付帯する備品</t>
  </si>
  <si>
    <t>次世代シーケンサー</t>
    <rPh sb="0" eb="3">
      <t>ジセダイ</t>
    </rPh>
    <phoneticPr fontId="5"/>
  </si>
  <si>
    <t xml:space="preserve">等温遺伝子増幅装置 </t>
  </si>
  <si>
    <t>全自動化学発光酵素免疫測定装置</t>
  </si>
  <si>
    <t xml:space="preserve">超音波画像診断装置  </t>
  </si>
  <si>
    <t xml:space="preserve">血液浄化装置  </t>
  </si>
  <si>
    <t xml:space="preserve">気管支鏡  </t>
  </si>
  <si>
    <t xml:space="preserve">ＣＴ撮影装置等(画像診断支援プログラムを含む。)  </t>
  </si>
  <si>
    <t xml:space="preserve">生体情報モニタ  </t>
  </si>
  <si>
    <t>分娩監視装置</t>
    <rPh sb="0" eb="2">
      <t>ブンベン</t>
    </rPh>
    <rPh sb="2" eb="4">
      <t>カンシ</t>
    </rPh>
    <rPh sb="4" eb="6">
      <t>ソウチ</t>
    </rPh>
    <phoneticPr fontId="5"/>
  </si>
  <si>
    <t xml:space="preserve">新生児モニタ  </t>
    <rPh sb="0" eb="3">
      <t>シンセイジ</t>
    </rPh>
    <phoneticPr fontId="5"/>
  </si>
  <si>
    <t>簡易ベット</t>
  </si>
  <si>
    <t>HEPAフィルター付パーテーション</t>
  </si>
  <si>
    <t>消毒経費</t>
  </si>
  <si>
    <t>新型コロナウイルス感染症を疑う患者の診療に要する備品</t>
  </si>
  <si>
    <t>新型コロナウイルス感染症を疑う患者に使用する保育器</t>
  </si>
  <si>
    <t>検査に必要不可欠であり、上記に係る４種の検査装置と一体的に利用する備品（１０万円以上）</t>
    <rPh sb="0" eb="2">
      <t>ケンサ</t>
    </rPh>
    <rPh sb="3" eb="5">
      <t>ヒツヨウ</t>
    </rPh>
    <rPh sb="5" eb="8">
      <t>フカケツ</t>
    </rPh>
    <rPh sb="12" eb="14">
      <t>ジョウキ</t>
    </rPh>
    <rPh sb="15" eb="16">
      <t>カカ</t>
    </rPh>
    <rPh sb="18" eb="19">
      <t>シュ</t>
    </rPh>
    <rPh sb="20" eb="22">
      <t>ケンサ</t>
    </rPh>
    <rPh sb="22" eb="24">
      <t>ソウチ</t>
    </rPh>
    <rPh sb="25" eb="27">
      <t>イッタイ</t>
    </rPh>
    <rPh sb="27" eb="28">
      <t>テキ</t>
    </rPh>
    <rPh sb="29" eb="31">
      <t>リヨウ</t>
    </rPh>
    <rPh sb="33" eb="35">
      <t>ビヒン</t>
    </rPh>
    <rPh sb="38" eb="42">
      <t>マンエンイジョウ</t>
    </rPh>
    <phoneticPr fontId="5"/>
  </si>
  <si>
    <t>設備</t>
    <rPh sb="0" eb="2">
      <t>セツビ</t>
    </rPh>
    <phoneticPr fontId="14"/>
  </si>
  <si>
    <t>寄附金その
他の収入額</t>
    <rPh sb="0" eb="3">
      <t>キフキン</t>
    </rPh>
    <rPh sb="6" eb="7">
      <t>タ</t>
    </rPh>
    <rPh sb="8" eb="11">
      <t>シュウニュウガク</t>
    </rPh>
    <phoneticPr fontId="14"/>
  </si>
  <si>
    <t>選定額</t>
    <rPh sb="0" eb="2">
      <t>センテイ</t>
    </rPh>
    <rPh sb="2" eb="3">
      <t>ガク</t>
    </rPh>
    <phoneticPr fontId="14"/>
  </si>
  <si>
    <t>（Ａ）</t>
    <phoneticPr fontId="14"/>
  </si>
  <si>
    <t>（Ｂ）</t>
    <phoneticPr fontId="14"/>
  </si>
  <si>
    <t>（Ｃ）</t>
    <phoneticPr fontId="14"/>
  </si>
  <si>
    <t>（Ｄ）</t>
    <phoneticPr fontId="14"/>
  </si>
  <si>
    <t>（Ｅ）</t>
    <phoneticPr fontId="14"/>
  </si>
  <si>
    <t>設備費
（１）
入院医療機関</t>
    <rPh sb="8" eb="10">
      <t>ニュウイン</t>
    </rPh>
    <rPh sb="10" eb="12">
      <t>イリョウ</t>
    </rPh>
    <rPh sb="12" eb="14">
      <t>キカン</t>
    </rPh>
    <phoneticPr fontId="5"/>
  </si>
  <si>
    <t>設備費
（３）
検査機関</t>
    <rPh sb="8" eb="10">
      <t>ケンサ</t>
    </rPh>
    <rPh sb="10" eb="12">
      <t>キカン</t>
    </rPh>
    <phoneticPr fontId="5"/>
  </si>
  <si>
    <t>設備費
（４）
重点医療機関</t>
    <rPh sb="8" eb="10">
      <t>ジュウテン</t>
    </rPh>
    <rPh sb="10" eb="12">
      <t>イリョウ</t>
    </rPh>
    <rPh sb="12" eb="14">
      <t>キカン</t>
    </rPh>
    <phoneticPr fontId="5"/>
  </si>
  <si>
    <t>設備費
（５）
救急・周産期・
小児医療</t>
    <phoneticPr fontId="5"/>
  </si>
  <si>
    <t>合計額</t>
    <rPh sb="0" eb="2">
      <t>ゴウケイ</t>
    </rPh>
    <rPh sb="2" eb="3">
      <t>ガク</t>
    </rPh>
    <phoneticPr fontId="5"/>
  </si>
  <si>
    <t>補助率</t>
    <rPh sb="0" eb="2">
      <t>ホジョ</t>
    </rPh>
    <rPh sb="2" eb="3">
      <t>リツ</t>
    </rPh>
    <phoneticPr fontId="14"/>
  </si>
  <si>
    <t>（単位：円）</t>
    <phoneticPr fontId="2"/>
  </si>
  <si>
    <t>交付（申請）額</t>
    <phoneticPr fontId="2"/>
  </si>
  <si>
    <t>品目</t>
    <rPh sb="0" eb="2">
      <t>ヒンモク</t>
    </rPh>
    <phoneticPr fontId="14"/>
  </si>
  <si>
    <t>数量</t>
    <rPh sb="0" eb="2">
      <t>スウリョウ</t>
    </rPh>
    <phoneticPr fontId="14"/>
  </si>
  <si>
    <t>単価</t>
    <rPh sb="0" eb="2">
      <t>タンカ</t>
    </rPh>
    <phoneticPr fontId="14"/>
  </si>
  <si>
    <t>金額</t>
    <rPh sb="0" eb="2">
      <t>キンガク</t>
    </rPh>
    <phoneticPr fontId="14"/>
  </si>
  <si>
    <t>金額（税込）</t>
    <rPh sb="0" eb="2">
      <t>キンガク</t>
    </rPh>
    <rPh sb="3" eb="5">
      <t>ゼイコ</t>
    </rPh>
    <phoneticPr fontId="14"/>
  </si>
  <si>
    <t>個人防護具</t>
    <phoneticPr fontId="5"/>
  </si>
  <si>
    <t>人工呼吸器及び付帯する備品</t>
    <phoneticPr fontId="5"/>
  </si>
  <si>
    <t>計</t>
    <rPh sb="0" eb="1">
      <t>ケイ</t>
    </rPh>
    <phoneticPr fontId="14"/>
  </si>
  <si>
    <t>　　　　　　　　</t>
    <phoneticPr fontId="14"/>
  </si>
  <si>
    <t>初度設備費</t>
    <rPh sb="0" eb="5">
      <t>ショドセツビヒ</t>
    </rPh>
    <phoneticPr fontId="5"/>
  </si>
  <si>
    <t>知事が必要と認めた額</t>
    <phoneticPr fontId="5"/>
  </si>
  <si>
    <t>基準額</t>
    <rPh sb="0" eb="2">
      <t>キジュン</t>
    </rPh>
    <rPh sb="2" eb="3">
      <t>ガク</t>
    </rPh>
    <phoneticPr fontId="5"/>
  </si>
  <si>
    <t>選定額</t>
    <rPh sb="0" eb="2">
      <t>センテイ</t>
    </rPh>
    <rPh sb="2" eb="3">
      <t>ガク</t>
    </rPh>
    <phoneticPr fontId="5"/>
  </si>
  <si>
    <t>ＨＥＰＡフィルター付き空気清浄機
（陰圧対応可能なものに限る。）</t>
    <phoneticPr fontId="5"/>
  </si>
  <si>
    <t>ＨＥＰＡフィルター付きパーテーション</t>
    <phoneticPr fontId="5"/>
  </si>
  <si>
    <t>簡易診療室及び付帯
する備品</t>
    <rPh sb="2" eb="5">
      <t>シンリョウシツ</t>
    </rPh>
    <phoneticPr fontId="5"/>
  </si>
  <si>
    <t>リアルタイムＰＣＲ装置（全自動ＰＣＲ検査装置を含む。）</t>
    <phoneticPr fontId="2"/>
  </si>
  <si>
    <t>リアルタイムＰＣＲ装置（全自動ＰＣＲ検査装置を含む。）</t>
    <rPh sb="9" eb="11">
      <t>ソウチ</t>
    </rPh>
    <phoneticPr fontId="1"/>
  </si>
  <si>
    <t>等温遺伝子増幅装置</t>
    <rPh sb="0" eb="1">
      <t>トウ</t>
    </rPh>
    <rPh sb="2" eb="5">
      <t>イデンシ</t>
    </rPh>
    <rPh sb="5" eb="7">
      <t>ゾウフク</t>
    </rPh>
    <rPh sb="7" eb="9">
      <t>ソウチ</t>
    </rPh>
    <phoneticPr fontId="1"/>
  </si>
  <si>
    <t>全自動化学発光酵素
免疫測定装置</t>
    <rPh sb="0" eb="3">
      <t>ゼンジドウ</t>
    </rPh>
    <rPh sb="3" eb="5">
      <t>カガク</t>
    </rPh>
    <rPh sb="5" eb="7">
      <t>ハッコウ</t>
    </rPh>
    <rPh sb="7" eb="9">
      <t>コウソ</t>
    </rPh>
    <rPh sb="10" eb="12">
      <t>メンエキ</t>
    </rPh>
    <rPh sb="12" eb="14">
      <t>ソクテイ</t>
    </rPh>
    <rPh sb="14" eb="16">
      <t>ソウチ</t>
    </rPh>
    <phoneticPr fontId="1"/>
  </si>
  <si>
    <t>検査に利用する備品
（１０万円以上）</t>
    <rPh sb="0" eb="2">
      <t>ケンサ</t>
    </rPh>
    <rPh sb="3" eb="5">
      <t>リヨウ</t>
    </rPh>
    <rPh sb="7" eb="9">
      <t>ビヒン</t>
    </rPh>
    <rPh sb="13" eb="15">
      <t>マンエン</t>
    </rPh>
    <rPh sb="15" eb="17">
      <t>イジョウ</t>
    </rPh>
    <phoneticPr fontId="1"/>
  </si>
  <si>
    <t>超音波画像診断装置</t>
    <phoneticPr fontId="5"/>
  </si>
  <si>
    <t>血液浄化装置</t>
    <phoneticPr fontId="5"/>
  </si>
  <si>
    <t>気管支鏡</t>
    <phoneticPr fontId="5"/>
  </si>
  <si>
    <t>ＣＴ撮影装置等</t>
    <phoneticPr fontId="5"/>
  </si>
  <si>
    <t>生体情報モニタ</t>
    <phoneticPr fontId="5"/>
  </si>
  <si>
    <t>分娩監視装置</t>
    <phoneticPr fontId="5"/>
  </si>
  <si>
    <t>新生児モニタ</t>
    <phoneticPr fontId="5"/>
  </si>
  <si>
    <t>簡易陰圧装置</t>
    <phoneticPr fontId="5"/>
  </si>
  <si>
    <t>簡易ベット</t>
    <phoneticPr fontId="5"/>
  </si>
  <si>
    <t>簡易診療室及び付帯する備品</t>
    <phoneticPr fontId="5"/>
  </si>
  <si>
    <t>HEPA フィルター付空気清浄機
（陰圧対応可能なものに限る。）</t>
    <phoneticPr fontId="5"/>
  </si>
  <si>
    <t>消毒経費</t>
    <phoneticPr fontId="5"/>
  </si>
  <si>
    <t>別紙３</t>
    <rPh sb="0" eb="2">
      <t>ベッシ</t>
    </rPh>
    <phoneticPr fontId="14"/>
  </si>
  <si>
    <t>埼玉県新型コロナウイルス感染症対策設備整備事業所要額精算書</t>
    <phoneticPr fontId="2"/>
  </si>
  <si>
    <t>精算額</t>
    <rPh sb="0" eb="3">
      <t>セイサンガク</t>
    </rPh>
    <phoneticPr fontId="2"/>
  </si>
  <si>
    <t>（Ｆ）</t>
  </si>
  <si>
    <t>（Ｇ）</t>
    <phoneticPr fontId="2"/>
  </si>
  <si>
    <t>（Ｈ）</t>
    <phoneticPr fontId="2"/>
  </si>
  <si>
    <t>差引
過不足額
（Ｇ）－（Ｆ）</t>
    <rPh sb="0" eb="1">
      <t>サ</t>
    </rPh>
    <rPh sb="1" eb="2">
      <t>ヒ</t>
    </rPh>
    <rPh sb="3" eb="4">
      <t>ス</t>
    </rPh>
    <rPh sb="4" eb="6">
      <t>ブソク</t>
    </rPh>
    <rPh sb="6" eb="7">
      <t>ガク</t>
    </rPh>
    <phoneticPr fontId="2"/>
  </si>
  <si>
    <t>別紙４</t>
    <rPh sb="0" eb="2">
      <t>ベッシ</t>
    </rPh>
    <phoneticPr fontId="14"/>
  </si>
  <si>
    <t>対象経費支出額</t>
    <phoneticPr fontId="2"/>
  </si>
  <si>
    <t>既交付決定額</t>
    <rPh sb="0" eb="1">
      <t>キ</t>
    </rPh>
    <rPh sb="1" eb="3">
      <t>コウフ</t>
    </rPh>
    <rPh sb="3" eb="5">
      <t>ケッテイ</t>
    </rPh>
    <rPh sb="5" eb="6">
      <t>ガク</t>
    </rPh>
    <phoneticPr fontId="5"/>
  </si>
  <si>
    <t>埼玉県新型コロナウイルス感染症対策設備整備事業所要額実績報告書</t>
    <phoneticPr fontId="2"/>
  </si>
  <si>
    <t>※既交付決定額は、交付決定通知書に記載の額を記入すること。</t>
    <rPh sb="1" eb="2">
      <t>スデ</t>
    </rPh>
    <rPh sb="2" eb="4">
      <t>コウフ</t>
    </rPh>
    <rPh sb="4" eb="6">
      <t>ケッテイ</t>
    </rPh>
    <rPh sb="6" eb="7">
      <t>ガク</t>
    </rPh>
    <phoneticPr fontId="2"/>
  </si>
  <si>
    <t>対象経費の
支出予定額</t>
    <rPh sb="0" eb="2">
      <t>タイショウ</t>
    </rPh>
    <rPh sb="2" eb="4">
      <t>ケイヒ</t>
    </rPh>
    <rPh sb="6" eb="8">
      <t>シシュツ</t>
    </rPh>
    <rPh sb="8" eb="10">
      <t>ヨテイ</t>
    </rPh>
    <rPh sb="10" eb="11">
      <t>ガク</t>
    </rPh>
    <phoneticPr fontId="14"/>
  </si>
  <si>
    <t>規格</t>
    <rPh sb="0" eb="2">
      <t>キカク</t>
    </rPh>
    <phoneticPr fontId="2"/>
  </si>
  <si>
    <t>単価（税込）</t>
    <rPh sb="0" eb="2">
      <t>タンカ</t>
    </rPh>
    <rPh sb="3" eb="5">
      <t>ゼイコミ</t>
    </rPh>
    <phoneticPr fontId="2"/>
  </si>
  <si>
    <t>対象経費の
実支出額</t>
    <rPh sb="0" eb="2">
      <t>タイショウ</t>
    </rPh>
    <rPh sb="2" eb="4">
      <t>ケイヒ</t>
    </rPh>
    <rPh sb="6" eb="7">
      <t>ジツ</t>
    </rPh>
    <rPh sb="7" eb="9">
      <t>シシュツ</t>
    </rPh>
    <rPh sb="9" eb="10">
      <t>ガク</t>
    </rPh>
    <phoneticPr fontId="14"/>
  </si>
  <si>
    <t>別紙２</t>
    <rPh sb="0" eb="2">
      <t>ベッシ</t>
    </rPh>
    <phoneticPr fontId="14"/>
  </si>
  <si>
    <t>変更前交付金額</t>
    <rPh sb="0" eb="3">
      <t>ヘンコウマエ</t>
    </rPh>
    <rPh sb="3" eb="5">
      <t>コウフ</t>
    </rPh>
    <rPh sb="5" eb="6">
      <t>キン</t>
    </rPh>
    <rPh sb="6" eb="7">
      <t>ガク</t>
    </rPh>
    <phoneticPr fontId="14"/>
  </si>
  <si>
    <t>差引額
((A)－(B))</t>
    <rPh sb="0" eb="2">
      <t>サシヒキ</t>
    </rPh>
    <rPh sb="2" eb="3">
      <t>ガク</t>
    </rPh>
    <phoneticPr fontId="14"/>
  </si>
  <si>
    <t>基準額の上限</t>
    <rPh sb="0" eb="2">
      <t>キジュン</t>
    </rPh>
    <rPh sb="2" eb="3">
      <t>ガク</t>
    </rPh>
    <phoneticPr fontId="14"/>
  </si>
  <si>
    <t>ア　カタログ及び見積書</t>
    <phoneticPr fontId="5"/>
  </si>
  <si>
    <t>次世代シークエンサー</t>
    <rPh sb="0" eb="3">
      <t>ジセダイ</t>
    </rPh>
    <phoneticPr fontId="1"/>
  </si>
  <si>
    <t>救急医療を担う医療機関において、疑い患者の診療に要する備品</t>
    <phoneticPr fontId="5"/>
  </si>
  <si>
    <t>周産期医療又は小児医療を担う医療機関において、疑い患者に使用する保育器</t>
    <phoneticPr fontId="5"/>
  </si>
  <si>
    <t>別紙２－１</t>
    <rPh sb="0" eb="2">
      <t>ベッシ</t>
    </rPh>
    <phoneticPr fontId="14"/>
  </si>
  <si>
    <t>埼玉県新型コロナウイルス感染症対策設備整備事業所要額明細書</t>
    <phoneticPr fontId="2"/>
  </si>
  <si>
    <t>対象経費支出予定額</t>
    <phoneticPr fontId="2"/>
  </si>
  <si>
    <t>HEPA フィルター付き空気清浄機
（陰圧対応可能なものに限る。）</t>
    <phoneticPr fontId="5"/>
  </si>
  <si>
    <t>HEPA フィルター付きパーテーション</t>
    <phoneticPr fontId="5"/>
  </si>
  <si>
    <t>対象経費支出予定額</t>
    <rPh sb="0" eb="2">
      <t>タイショウ</t>
    </rPh>
    <rPh sb="2" eb="4">
      <t>ケイヒ</t>
    </rPh>
    <rPh sb="4" eb="6">
      <t>シシュツ</t>
    </rPh>
    <rPh sb="6" eb="8">
      <t>ヨテイ</t>
    </rPh>
    <rPh sb="8" eb="9">
      <t>ガク</t>
    </rPh>
    <phoneticPr fontId="14"/>
  </si>
  <si>
    <t>品名及び規格（型式）</t>
    <rPh sb="0" eb="2">
      <t>ヒンメイ</t>
    </rPh>
    <rPh sb="2" eb="3">
      <t>オヨ</t>
    </rPh>
    <rPh sb="4" eb="6">
      <t>キカク</t>
    </rPh>
    <rPh sb="7" eb="9">
      <t>カタシキ</t>
    </rPh>
    <phoneticPr fontId="14"/>
  </si>
  <si>
    <t>単価（税込）</t>
    <rPh sb="0" eb="2">
      <t>タンカ</t>
    </rPh>
    <rPh sb="3" eb="5">
      <t>ゼイコ</t>
    </rPh>
    <phoneticPr fontId="14"/>
  </si>
  <si>
    <t>初度設備費</t>
    <rPh sb="0" eb="5">
      <t>ショドセツビヒ</t>
    </rPh>
    <phoneticPr fontId="2"/>
  </si>
  <si>
    <t>基準額の上限（初度設備費）</t>
    <rPh sb="0" eb="2">
      <t>キジュン</t>
    </rPh>
    <rPh sb="2" eb="3">
      <t>ガク</t>
    </rPh>
    <rPh sb="4" eb="6">
      <t>ジョウゲン</t>
    </rPh>
    <rPh sb="7" eb="12">
      <t>ショドセツビヒ</t>
    </rPh>
    <phoneticPr fontId="2"/>
  </si>
  <si>
    <t>単価</t>
    <rPh sb="0" eb="2">
      <t>タンカ</t>
    </rPh>
    <phoneticPr fontId="2"/>
  </si>
  <si>
    <t>金額</t>
    <rPh sb="0" eb="2">
      <t>キンガク</t>
    </rPh>
    <phoneticPr fontId="2"/>
  </si>
  <si>
    <t>合計</t>
    <rPh sb="0" eb="2">
      <t>ゴウケイ</t>
    </rPh>
    <phoneticPr fontId="2"/>
  </si>
  <si>
    <t>人工呼吸器及び付帯する備品</t>
    <rPh sb="0" eb="2">
      <t>ジンコウ</t>
    </rPh>
    <rPh sb="2" eb="5">
      <t>コキュウキ</t>
    </rPh>
    <rPh sb="5" eb="6">
      <t>オヨ</t>
    </rPh>
    <rPh sb="7" eb="9">
      <t>フタイ</t>
    </rPh>
    <rPh sb="11" eb="13">
      <t>ビヒン</t>
    </rPh>
    <phoneticPr fontId="2"/>
  </si>
  <si>
    <t>簡易陰圧装置</t>
    <rPh sb="0" eb="2">
      <t>カンイ</t>
    </rPh>
    <rPh sb="2" eb="4">
      <t>インアツ</t>
    </rPh>
    <rPh sb="4" eb="6">
      <t>ソウチ</t>
    </rPh>
    <phoneticPr fontId="2"/>
  </si>
  <si>
    <t>簡易ベッド</t>
    <rPh sb="0" eb="2">
      <t>カンイ</t>
    </rPh>
    <phoneticPr fontId="2"/>
  </si>
  <si>
    <t>体外式膜型人工肺及び付帯する備品</t>
    <rPh sb="0" eb="2">
      <t>タイガイ</t>
    </rPh>
    <rPh sb="2" eb="3">
      <t>シキ</t>
    </rPh>
    <rPh sb="3" eb="4">
      <t>マク</t>
    </rPh>
    <rPh sb="4" eb="5">
      <t>カタ</t>
    </rPh>
    <rPh sb="5" eb="7">
      <t>ジンコウ</t>
    </rPh>
    <rPh sb="7" eb="8">
      <t>ハイ</t>
    </rPh>
    <rPh sb="8" eb="9">
      <t>オヨ</t>
    </rPh>
    <rPh sb="10" eb="12">
      <t>フタイ</t>
    </rPh>
    <rPh sb="14" eb="16">
      <t>ビヒン</t>
    </rPh>
    <phoneticPr fontId="2"/>
  </si>
  <si>
    <t>簡易病室及び付帯する備品</t>
    <rPh sb="0" eb="2">
      <t>カンイ</t>
    </rPh>
    <rPh sb="2" eb="4">
      <t>ビョウシツ</t>
    </rPh>
    <rPh sb="4" eb="5">
      <t>オヨ</t>
    </rPh>
    <rPh sb="6" eb="8">
      <t>フタイ</t>
    </rPh>
    <rPh sb="10" eb="12">
      <t>ビヒン</t>
    </rPh>
    <phoneticPr fontId="2"/>
  </si>
  <si>
    <t>別紙２－１（１）　</t>
    <phoneticPr fontId="2"/>
  </si>
  <si>
    <r>
      <t>個人防護具　明細</t>
    </r>
    <r>
      <rPr>
        <b/>
        <sz val="16"/>
        <color theme="1"/>
        <rFont val="ＭＳ Ｐゴシック"/>
        <family val="3"/>
        <charset val="128"/>
      </rPr>
      <t>（入院医療機関）</t>
    </r>
    <rPh sb="0" eb="2">
      <t>コジン</t>
    </rPh>
    <rPh sb="2" eb="4">
      <t>ボウゴ</t>
    </rPh>
    <rPh sb="4" eb="5">
      <t>グ</t>
    </rPh>
    <rPh sb="6" eb="8">
      <t>メイサイ</t>
    </rPh>
    <rPh sb="9" eb="11">
      <t>ニュウイン</t>
    </rPh>
    <rPh sb="11" eb="13">
      <t>イリョウ</t>
    </rPh>
    <rPh sb="13" eb="15">
      <t>キカン</t>
    </rPh>
    <phoneticPr fontId="5"/>
  </si>
  <si>
    <r>
      <t xml:space="preserve">※      </t>
    </r>
    <r>
      <rPr>
        <b/>
        <sz val="11"/>
        <rFont val="ＭＳ Ｐゴシック"/>
        <family val="3"/>
        <charset val="128"/>
      </rPr>
      <t>市町村に交付申請を行った事業について県に交付申請していないことを確認していますか。
　　　　市町村に申請を行った事業について再度、申請を希望する場合は事前に御相談ください。</t>
    </r>
    <phoneticPr fontId="2"/>
  </si>
  <si>
    <t>１</t>
    <phoneticPr fontId="2"/>
  </si>
  <si>
    <r>
      <rPr>
        <b/>
        <sz val="11"/>
        <color theme="1"/>
        <rFont val="ＭＳ Ｐゴシック"/>
        <family val="3"/>
        <charset val="128"/>
      </rPr>
      <t>入院医療機関設備整備事業における</t>
    </r>
    <r>
      <rPr>
        <b/>
        <sz val="11"/>
        <rFont val="ＭＳ Ｐゴシック"/>
        <family val="3"/>
        <charset val="128"/>
      </rPr>
      <t>個人防護具の上限額</t>
    </r>
    <rPh sb="0" eb="2">
      <t>ニュウイン</t>
    </rPh>
    <rPh sb="2" eb="4">
      <t>イリョウ</t>
    </rPh>
    <rPh sb="4" eb="6">
      <t>キカン</t>
    </rPh>
    <rPh sb="6" eb="8">
      <t>セツビ</t>
    </rPh>
    <rPh sb="8" eb="10">
      <t>セイビ</t>
    </rPh>
    <rPh sb="10" eb="12">
      <t>ジギョウ</t>
    </rPh>
    <rPh sb="16" eb="18">
      <t>コジン</t>
    </rPh>
    <rPh sb="18" eb="20">
      <t>ボウゴ</t>
    </rPh>
    <rPh sb="20" eb="21">
      <t>グ</t>
    </rPh>
    <rPh sb="22" eb="25">
      <t>ジョウゲンガク</t>
    </rPh>
    <phoneticPr fontId="2"/>
  </si>
  <si>
    <t>円/人 ×</t>
    <rPh sb="2" eb="3">
      <t>ニン</t>
    </rPh>
    <phoneticPr fontId="2"/>
  </si>
  <si>
    <t>人/日　×</t>
    <rPh sb="0" eb="1">
      <t>ニン</t>
    </rPh>
    <rPh sb="2" eb="3">
      <t>ニチ</t>
    </rPh>
    <phoneticPr fontId="2"/>
  </si>
  <si>
    <t>日　＝</t>
    <rPh sb="0" eb="1">
      <t>ニチ</t>
    </rPh>
    <phoneticPr fontId="2"/>
  </si>
  <si>
    <r>
      <t xml:space="preserve"> 円</t>
    </r>
    <r>
      <rPr>
        <b/>
        <sz val="18"/>
        <color rgb="FFFF0000"/>
        <rFont val="ＭＳ Ｐゴシック"/>
        <family val="3"/>
        <charset val="128"/>
      </rPr>
      <t>（上限額）</t>
    </r>
    <rPh sb="1" eb="2">
      <t>エン</t>
    </rPh>
    <rPh sb="3" eb="6">
      <t>ジョウゲンガク</t>
    </rPh>
    <phoneticPr fontId="2"/>
  </si>
  <si>
    <r>
      <t>個人防護具の明細</t>
    </r>
    <r>
      <rPr>
        <b/>
        <sz val="11"/>
        <color rgb="FFFF0000"/>
        <rFont val="ＭＳ Ｐゴシック"/>
        <family val="3"/>
        <charset val="128"/>
      </rPr>
      <t>（備蓄目的は補助対象外）</t>
    </r>
    <rPh sb="0" eb="2">
      <t>コジン</t>
    </rPh>
    <rPh sb="2" eb="4">
      <t>ボウゴ</t>
    </rPh>
    <rPh sb="4" eb="5">
      <t>グ</t>
    </rPh>
    <rPh sb="6" eb="8">
      <t>メイサイ</t>
    </rPh>
    <rPh sb="9" eb="11">
      <t>ビチク</t>
    </rPh>
    <rPh sb="11" eb="13">
      <t>モクテキ</t>
    </rPh>
    <rPh sb="14" eb="16">
      <t>ホジョ</t>
    </rPh>
    <rPh sb="16" eb="18">
      <t>タイショウ</t>
    </rPh>
    <rPh sb="18" eb="19">
      <t>ガイ</t>
    </rPh>
    <phoneticPr fontId="2"/>
  </si>
  <si>
    <t>種類</t>
    <rPh sb="0" eb="2">
      <t>シュルイ</t>
    </rPh>
    <phoneticPr fontId="5"/>
  </si>
  <si>
    <t>規格（型式）</t>
    <rPh sb="0" eb="2">
      <t>キカク</t>
    </rPh>
    <rPh sb="3" eb="5">
      <t>カタシキ</t>
    </rPh>
    <phoneticPr fontId="5"/>
  </si>
  <si>
    <t>数量</t>
    <rPh sb="0" eb="2">
      <t>スウリョウ</t>
    </rPh>
    <phoneticPr fontId="5"/>
  </si>
  <si>
    <t>単価
（税込）</t>
    <rPh sb="0" eb="2">
      <t>タンカ</t>
    </rPh>
    <rPh sb="4" eb="5">
      <t>ゼイ</t>
    </rPh>
    <rPh sb="5" eb="6">
      <t>コミ</t>
    </rPh>
    <phoneticPr fontId="5"/>
  </si>
  <si>
    <t>金額
（税込）</t>
    <rPh sb="0" eb="2">
      <t>キンガク</t>
    </rPh>
    <rPh sb="4" eb="6">
      <t>ゼイコミ</t>
    </rPh>
    <phoneticPr fontId="5"/>
  </si>
  <si>
    <t>添付書類
番号</t>
    <rPh sb="0" eb="2">
      <t>テンプ</t>
    </rPh>
    <rPh sb="2" eb="4">
      <t>ショルイ</t>
    </rPh>
    <rPh sb="5" eb="7">
      <t>バンゴウ</t>
    </rPh>
    <phoneticPr fontId="5"/>
  </si>
  <si>
    <t>計</t>
    <rPh sb="0" eb="1">
      <t>ケイ</t>
    </rPh>
    <phoneticPr fontId="2"/>
  </si>
  <si>
    <t>（別紙明細のとおり）</t>
    <phoneticPr fontId="2"/>
  </si>
  <si>
    <t>ＨＥＰＡフィルター付き空気清浄機
（陰圧対応可能なものに限る。）</t>
    <rPh sb="9" eb="10">
      <t>ツ</t>
    </rPh>
    <rPh sb="11" eb="13">
      <t>クウキ</t>
    </rPh>
    <rPh sb="13" eb="16">
      <t>セイジョウキ</t>
    </rPh>
    <rPh sb="18" eb="20">
      <t>インアツ</t>
    </rPh>
    <rPh sb="20" eb="22">
      <t>タイオウ</t>
    </rPh>
    <rPh sb="22" eb="24">
      <t>カノウ</t>
    </rPh>
    <rPh sb="28" eb="29">
      <t>カギ</t>
    </rPh>
    <phoneticPr fontId="2"/>
  </si>
  <si>
    <t>ＨＥＰＡフィルター付きパーテーション</t>
    <rPh sb="9" eb="10">
      <t>ツ</t>
    </rPh>
    <phoneticPr fontId="2"/>
  </si>
  <si>
    <t>簡易診療室及び付帯する備品</t>
    <rPh sb="0" eb="2">
      <t>カンイ</t>
    </rPh>
    <rPh sb="2" eb="5">
      <t>シンリョウシツ</t>
    </rPh>
    <rPh sb="5" eb="6">
      <t>オヨ</t>
    </rPh>
    <rPh sb="7" eb="9">
      <t>フタイ</t>
    </rPh>
    <rPh sb="11" eb="13">
      <t>ビヒン</t>
    </rPh>
    <phoneticPr fontId="2"/>
  </si>
  <si>
    <r>
      <t>個人防護具の明細</t>
    </r>
    <r>
      <rPr>
        <b/>
        <sz val="11"/>
        <color rgb="FFFF0000"/>
        <rFont val="ＭＳ Ｐゴシック"/>
        <family val="3"/>
        <charset val="128"/>
      </rPr>
      <t>（備蓄目的は補助対象外）</t>
    </r>
    <rPh sb="0" eb="2">
      <t>コジン</t>
    </rPh>
    <rPh sb="2" eb="4">
      <t>ボウゴ</t>
    </rPh>
    <rPh sb="4" eb="5">
      <t>グ</t>
    </rPh>
    <rPh sb="6" eb="8">
      <t>メイサイ</t>
    </rPh>
    <rPh sb="9" eb="11">
      <t>ビチク</t>
    </rPh>
    <phoneticPr fontId="2"/>
  </si>
  <si>
    <r>
      <t>個人防護具　明細</t>
    </r>
    <r>
      <rPr>
        <b/>
        <sz val="16"/>
        <color theme="1"/>
        <rFont val="ＭＳ Ｐゴシック"/>
        <family val="3"/>
        <charset val="128"/>
      </rPr>
      <t>（救急・周産期・小児）</t>
    </r>
    <rPh sb="0" eb="2">
      <t>コジン</t>
    </rPh>
    <rPh sb="2" eb="4">
      <t>ボウゴ</t>
    </rPh>
    <rPh sb="4" eb="5">
      <t>グ</t>
    </rPh>
    <rPh sb="6" eb="8">
      <t>メイサイ</t>
    </rPh>
    <rPh sb="9" eb="11">
      <t>キュウキュウ</t>
    </rPh>
    <rPh sb="12" eb="15">
      <t>シュウサンキ</t>
    </rPh>
    <rPh sb="16" eb="18">
      <t>ショウニ</t>
    </rPh>
    <phoneticPr fontId="5"/>
  </si>
  <si>
    <r>
      <rPr>
        <b/>
        <sz val="11"/>
        <color theme="1"/>
        <rFont val="ＭＳ Ｐゴシック"/>
        <family val="3"/>
        <charset val="128"/>
      </rPr>
      <t>疑う患者受入れのための救急・周産期・小児医療体制確保事業における</t>
    </r>
    <r>
      <rPr>
        <b/>
        <sz val="11"/>
        <rFont val="ＭＳ Ｐゴシック"/>
        <family val="3"/>
        <charset val="128"/>
      </rPr>
      <t>個人防護具の上限額</t>
    </r>
    <rPh sb="0" eb="1">
      <t>ウタガ</t>
    </rPh>
    <rPh sb="2" eb="4">
      <t>カンジャ</t>
    </rPh>
    <rPh sb="4" eb="6">
      <t>ウケイ</t>
    </rPh>
    <rPh sb="11" eb="13">
      <t>キュウキュウ</t>
    </rPh>
    <rPh sb="14" eb="17">
      <t>シュウサンキ</t>
    </rPh>
    <rPh sb="18" eb="20">
      <t>ショウニ</t>
    </rPh>
    <rPh sb="20" eb="28">
      <t>イリョウタイセイカクホジギョウ</t>
    </rPh>
    <rPh sb="32" eb="34">
      <t>コジン</t>
    </rPh>
    <rPh sb="34" eb="36">
      <t>ボウゴ</t>
    </rPh>
    <rPh sb="36" eb="37">
      <t>グ</t>
    </rPh>
    <rPh sb="38" eb="41">
      <t>ジョウゲンガク</t>
    </rPh>
    <phoneticPr fontId="2"/>
  </si>
  <si>
    <t>別紙２－１（１）新型コロナウイルス感染症患者等入院医療機関設備整備事業明細</t>
    <rPh sb="0" eb="2">
      <t>ベッシ</t>
    </rPh>
    <rPh sb="8" eb="10">
      <t>シンガタ</t>
    </rPh>
    <rPh sb="17" eb="20">
      <t>カンセンショウ</t>
    </rPh>
    <rPh sb="20" eb="22">
      <t>カンジャ</t>
    </rPh>
    <rPh sb="22" eb="23">
      <t>トウ</t>
    </rPh>
    <rPh sb="23" eb="25">
      <t>ニュウイン</t>
    </rPh>
    <rPh sb="25" eb="35">
      <t>イリョウキカンセツビセイビジギョウ</t>
    </rPh>
    <rPh sb="35" eb="37">
      <t>メイサイ</t>
    </rPh>
    <phoneticPr fontId="14"/>
  </si>
  <si>
    <t>別紙２－１（２）</t>
    <phoneticPr fontId="2"/>
  </si>
  <si>
    <t>計</t>
    <phoneticPr fontId="2"/>
  </si>
  <si>
    <t>発熱患者への
診療対応時間</t>
    <rPh sb="0" eb="2">
      <t>ハツネツ</t>
    </rPh>
    <rPh sb="2" eb="4">
      <t>カンジャ</t>
    </rPh>
    <rPh sb="7" eb="9">
      <t>シンリョウ</t>
    </rPh>
    <rPh sb="9" eb="11">
      <t>タイオウ</t>
    </rPh>
    <rPh sb="11" eb="13">
      <t>ジカン</t>
    </rPh>
    <phoneticPr fontId="2"/>
  </si>
  <si>
    <t>曜日</t>
    <rPh sb="0" eb="2">
      <t>ヨウビ</t>
    </rPh>
    <phoneticPr fontId="2"/>
  </si>
  <si>
    <t>対応人数</t>
    <rPh sb="0" eb="2">
      <t>タイオウ</t>
    </rPh>
    <rPh sb="2" eb="4">
      <t>ニンズウ</t>
    </rPh>
    <phoneticPr fontId="5"/>
  </si>
  <si>
    <t>診療時間</t>
    <rPh sb="0" eb="2">
      <t>シンリョウ</t>
    </rPh>
    <rPh sb="2" eb="4">
      <t>ジカン</t>
    </rPh>
    <phoneticPr fontId="5"/>
  </si>
  <si>
    <t>月曜日</t>
    <rPh sb="0" eb="3">
      <t>ゲツヨウビ</t>
    </rPh>
    <phoneticPr fontId="2"/>
  </si>
  <si>
    <t>火曜日</t>
    <rPh sb="0" eb="3">
      <t>カヨウビ</t>
    </rPh>
    <phoneticPr fontId="2"/>
  </si>
  <si>
    <t>水曜日</t>
  </si>
  <si>
    <t>木曜日</t>
  </si>
  <si>
    <t>金曜日</t>
  </si>
  <si>
    <t>土曜日</t>
  </si>
  <si>
    <t>日曜日</t>
  </si>
  <si>
    <t>別紙２－１（３）感染症検査機関等設備整備事業明細</t>
    <rPh sb="0" eb="2">
      <t>ベッシ</t>
    </rPh>
    <rPh sb="8" eb="11">
      <t>カンセンショウ</t>
    </rPh>
    <rPh sb="11" eb="13">
      <t>ケンサ</t>
    </rPh>
    <rPh sb="13" eb="15">
      <t>キカン</t>
    </rPh>
    <rPh sb="15" eb="16">
      <t>トウ</t>
    </rPh>
    <rPh sb="16" eb="22">
      <t>セツビセイビジギョウ</t>
    </rPh>
    <rPh sb="22" eb="24">
      <t>メイサイ</t>
    </rPh>
    <phoneticPr fontId="14"/>
  </si>
  <si>
    <t>別紙２－１（４）新型コロナウイルス感染症重点医療機関等設備整備事業明細</t>
    <rPh sb="0" eb="2">
      <t>ベッシ</t>
    </rPh>
    <rPh sb="8" eb="10">
      <t>シンガタ</t>
    </rPh>
    <rPh sb="17" eb="20">
      <t>カンセンショウ</t>
    </rPh>
    <rPh sb="20" eb="22">
      <t>ジュウテン</t>
    </rPh>
    <rPh sb="22" eb="24">
      <t>イリョウ</t>
    </rPh>
    <rPh sb="24" eb="26">
      <t>キカン</t>
    </rPh>
    <rPh sb="26" eb="27">
      <t>トウ</t>
    </rPh>
    <rPh sb="27" eb="33">
      <t>セツビセイビジギョウ</t>
    </rPh>
    <rPh sb="33" eb="35">
      <t>メイサイ</t>
    </rPh>
    <phoneticPr fontId="14"/>
  </si>
  <si>
    <t>救急医療を担う医療機関において、疑い患者の診療に要する備品</t>
    <phoneticPr fontId="2"/>
  </si>
  <si>
    <t>救急医療を担う医療機関において、疑い患者の診療に要する備品</t>
    <phoneticPr fontId="2"/>
  </si>
  <si>
    <t>周産期医療又は小児医療を担う医療機関において、疑い患者に使用する保育器</t>
    <phoneticPr fontId="2"/>
  </si>
  <si>
    <t>周産期医療又は小児医療を担う医療機関において、疑い患者に使用する保育器</t>
    <rPh sb="0" eb="3">
      <t>シュウサンキ</t>
    </rPh>
    <rPh sb="3" eb="5">
      <t>イリョウ</t>
    </rPh>
    <rPh sb="5" eb="6">
      <t>マタ</t>
    </rPh>
    <rPh sb="7" eb="9">
      <t>ショウニ</t>
    </rPh>
    <rPh sb="9" eb="11">
      <t>イリョウ</t>
    </rPh>
    <rPh sb="12" eb="13">
      <t>ニナ</t>
    </rPh>
    <rPh sb="14" eb="16">
      <t>イリョウ</t>
    </rPh>
    <rPh sb="16" eb="18">
      <t>キカン</t>
    </rPh>
    <rPh sb="23" eb="24">
      <t>ウタガ</t>
    </rPh>
    <rPh sb="25" eb="27">
      <t>カンジャ</t>
    </rPh>
    <rPh sb="28" eb="30">
      <t>シヨウ</t>
    </rPh>
    <rPh sb="32" eb="35">
      <t>ホイクキ</t>
    </rPh>
    <phoneticPr fontId="2"/>
  </si>
  <si>
    <t>別紙２－１（５）　</t>
    <phoneticPr fontId="2"/>
  </si>
  <si>
    <t>別紙４－１（１）（補足資料）</t>
    <phoneticPr fontId="2"/>
  </si>
  <si>
    <t>埼玉県新型コロナウイルス感染症対策設備整備事業所要額調書</t>
    <phoneticPr fontId="2"/>
  </si>
  <si>
    <t>対象経費支出額</t>
    <rPh sb="0" eb="2">
      <t>タイショウ</t>
    </rPh>
    <rPh sb="2" eb="4">
      <t>ケイヒ</t>
    </rPh>
    <rPh sb="4" eb="6">
      <t>シシュツ</t>
    </rPh>
    <rPh sb="6" eb="7">
      <t>ガク</t>
    </rPh>
    <phoneticPr fontId="14"/>
  </si>
  <si>
    <t>別紙４－１（２）</t>
    <phoneticPr fontId="2"/>
  </si>
  <si>
    <t>別紙４－１（５）　</t>
    <phoneticPr fontId="2"/>
  </si>
  <si>
    <t>様式第１号</t>
  </si>
  <si>
    <t>交付申請書</t>
  </si>
  <si>
    <t>（宛先）</t>
  </si>
  <si>
    <t>　埼 玉 県 知 事</t>
  </si>
  <si>
    <t>　標記について、次により埼玉県新型コロナウイルス感染症対策設備整備事業補助金の交
付を受けたいので、補助金等の交付手続等に関する規則第４条の規定により関係書類を添
えて申請します。</t>
    <phoneticPr fontId="2"/>
  </si>
  <si>
    <t>３　事業計画書（別紙１）</t>
  </si>
  <si>
    <t>４　所要額調書及び所要額明細書（別紙２）</t>
  </si>
  <si>
    <t>５　添付書類</t>
  </si>
  <si>
    <t>（１）当該事業に係る歳入歳出予算書抄本（当該補助事業の支出予定額を備考欄に明記す
    ること。）</t>
    <phoneticPr fontId="2"/>
  </si>
  <si>
    <t>（２）その他参考となる資料</t>
  </si>
  <si>
    <t>第　　　　　　　号</t>
  </si>
  <si>
    <t>　医療機関名</t>
    <phoneticPr fontId="2"/>
  </si>
  <si>
    <t>　　代表者職氏名</t>
    <phoneticPr fontId="2"/>
  </si>
  <si>
    <t xml:space="preserve">    開   設   者</t>
    <phoneticPr fontId="2"/>
  </si>
  <si>
    <t>記</t>
    <phoneticPr fontId="2"/>
  </si>
  <si>
    <t>　　  （１）新型コロナウイルス感染症患者等入院医療機関設備整備事業</t>
    <phoneticPr fontId="2"/>
  </si>
  <si>
    <t>　　  （３）感染症検査機関等設備整備事業</t>
    <phoneticPr fontId="2"/>
  </si>
  <si>
    <t>　    （４）新型コロナウイルス感染症重点医療機関等設備整備事業</t>
    <phoneticPr fontId="2"/>
  </si>
  <si>
    <t>　　所　 在 　地</t>
    <rPh sb="2" eb="3">
      <t>ショ</t>
    </rPh>
    <rPh sb="5" eb="6">
      <t>ザイ</t>
    </rPh>
    <rPh sb="8" eb="9">
      <t>チ</t>
    </rPh>
    <phoneticPr fontId="2"/>
  </si>
  <si>
    <t>　　　　　申請者</t>
    <phoneticPr fontId="2"/>
  </si>
  <si>
    <t xml:space="preserve">    郵 便 番 号</t>
    <rPh sb="4" eb="5">
      <t>ユウ</t>
    </rPh>
    <rPh sb="6" eb="7">
      <t>ビン</t>
    </rPh>
    <rPh sb="8" eb="9">
      <t>バン</t>
    </rPh>
    <rPh sb="10" eb="11">
      <t>ゴウ</t>
    </rPh>
    <phoneticPr fontId="2"/>
  </si>
  <si>
    <t>円</t>
    <rPh sb="0" eb="1">
      <t>エン</t>
    </rPh>
    <phoneticPr fontId="2"/>
  </si>
  <si>
    <t>２　申請金額　金</t>
    <phoneticPr fontId="2"/>
  </si>
  <si>
    <t>対象経費支出予定額</t>
    <rPh sb="0" eb="2">
      <t>タイショウ</t>
    </rPh>
    <rPh sb="2" eb="4">
      <t>ケイヒ</t>
    </rPh>
    <rPh sb="4" eb="6">
      <t>シシュツ</t>
    </rPh>
    <rPh sb="6" eb="8">
      <t>ヨテイ</t>
    </rPh>
    <rPh sb="8" eb="9">
      <t>ガク</t>
    </rPh>
    <phoneticPr fontId="5"/>
  </si>
  <si>
    <t>個人防護具</t>
    <phoneticPr fontId="2"/>
  </si>
  <si>
    <t>人工呼吸器及び付帯する備品</t>
    <rPh sb="0" eb="2">
      <t>ジンコウ</t>
    </rPh>
    <rPh sb="2" eb="5">
      <t>コキュウキ</t>
    </rPh>
    <rPh sb="5" eb="6">
      <t>オヨ</t>
    </rPh>
    <rPh sb="7" eb="9">
      <t>フタイ</t>
    </rPh>
    <rPh sb="11" eb="13">
      <t>ビヒン</t>
    </rPh>
    <phoneticPr fontId="5"/>
  </si>
  <si>
    <t xml:space="preserve">   電話番号</t>
    <rPh sb="3" eb="5">
      <t>デンワ</t>
    </rPh>
    <rPh sb="5" eb="7">
      <t>バンゴウ</t>
    </rPh>
    <phoneticPr fontId="14"/>
  </si>
  <si>
    <t xml:space="preserve">   メールアドレス</t>
    <phoneticPr fontId="14"/>
  </si>
  <si>
    <t>歳入歳出（収支）予算書（見込書）抄本</t>
  </si>
  <si>
    <t>１　歳入（収入）</t>
    <phoneticPr fontId="2"/>
  </si>
  <si>
    <t>科　　目</t>
    <phoneticPr fontId="2"/>
  </si>
  <si>
    <t>予　算　額</t>
    <phoneticPr fontId="2"/>
  </si>
  <si>
    <t>備　　　考</t>
    <phoneticPr fontId="2"/>
  </si>
  <si>
    <t>２　歳出（支出）</t>
    <phoneticPr fontId="2"/>
  </si>
  <si>
    <t>県補助金</t>
    <phoneticPr fontId="2"/>
  </si>
  <si>
    <t>自己負担金</t>
    <phoneticPr fontId="2"/>
  </si>
  <si>
    <t>歳入歳出（収支）決算書（見込書）抄本</t>
    <rPh sb="8" eb="10">
      <t>ケッサン</t>
    </rPh>
    <phoneticPr fontId="2"/>
  </si>
  <si>
    <t>決　算　額</t>
    <rPh sb="0" eb="1">
      <t>ケッ</t>
    </rPh>
    <phoneticPr fontId="2"/>
  </si>
  <si>
    <t>様式第１－２号</t>
    <phoneticPr fontId="2"/>
  </si>
  <si>
    <t>変更交付申請書</t>
    <rPh sb="0" eb="2">
      <t>ヘンコウ</t>
    </rPh>
    <phoneticPr fontId="2"/>
  </si>
  <si>
    <t>り変更したいので、補助金等の交付手続等に関する規則第４条の規定により関係書類を添</t>
    <phoneticPr fontId="2"/>
  </si>
  <si>
    <t>えて申請します。</t>
    <phoneticPr fontId="2"/>
  </si>
  <si>
    <t>１　変更を申請する事業（該当する事業にレ点をつけてください。）</t>
    <phoneticPr fontId="2"/>
  </si>
  <si>
    <t>６　添付書類</t>
    <phoneticPr fontId="2"/>
  </si>
  <si>
    <t>５　交付申請変更理由書（別紙１　補足資料）</t>
    <phoneticPr fontId="2"/>
  </si>
  <si>
    <t>　で補助金の交付決定の通知を受けた令和</t>
    <phoneticPr fontId="2"/>
  </si>
  <si>
    <t>　令和　年　　月　　日付感対第　　　　号</t>
    <phoneticPr fontId="2"/>
  </si>
  <si>
    <t>円</t>
    <phoneticPr fontId="2"/>
  </si>
  <si>
    <t>円）</t>
    <phoneticPr fontId="2"/>
  </si>
  <si>
    <t>２　変更後交付申請金額　</t>
    <phoneticPr fontId="2"/>
  </si>
  <si>
    <t>金</t>
    <phoneticPr fontId="2"/>
  </si>
  <si>
    <t xml:space="preserve">   （変更前交付金額　　</t>
    <phoneticPr fontId="2"/>
  </si>
  <si>
    <t>様式第３号</t>
    <phoneticPr fontId="2"/>
  </si>
  <si>
    <t>事業実績報告書</t>
    <phoneticPr fontId="2"/>
  </si>
  <si>
    <t>　で補助金の交付決定の通知を受けた埼玉</t>
    <rPh sb="17" eb="19">
      <t>サイタマ</t>
    </rPh>
    <phoneticPr fontId="2"/>
  </si>
  <si>
    <t>県新型コロナウイルス感染症対策設備整備事業が完了したので、補助金等の交付手続等に</t>
    <phoneticPr fontId="2"/>
  </si>
  <si>
    <t>関する規則第１３条の規定により、関係書類を添えて、下記のとおり報告します。</t>
    <phoneticPr fontId="2"/>
  </si>
  <si>
    <t>１　補助金の実績報告をする事業（該当する事業にレ点をつけてください。）</t>
    <phoneticPr fontId="2"/>
  </si>
  <si>
    <t>２　補助金精算額　　金</t>
    <phoneticPr fontId="2"/>
  </si>
  <si>
    <t>３　所要額精算書（別紙３）</t>
    <phoneticPr fontId="2"/>
  </si>
  <si>
    <t>４　事業実績報告書（別紙４）</t>
    <phoneticPr fontId="2"/>
  </si>
  <si>
    <t>（１）当該事業に係る歳入歳出決算書（見込み）の抄本（当該補助事業の決算額を備考欄
　　に明記すること。）</t>
    <rPh sb="33" eb="35">
      <t>ケッサン</t>
    </rPh>
    <phoneticPr fontId="2"/>
  </si>
  <si>
    <t>第　　　　　　　号</t>
    <phoneticPr fontId="2"/>
  </si>
  <si>
    <t>寄付金その他</t>
    <rPh sb="0" eb="3">
      <t>キフキン</t>
    </rPh>
    <rPh sb="5" eb="6">
      <t>ホカ</t>
    </rPh>
    <phoneticPr fontId="2"/>
  </si>
  <si>
    <t>設備整備費</t>
    <rPh sb="0" eb="2">
      <t>セツビ</t>
    </rPh>
    <rPh sb="2" eb="4">
      <t>セイビ</t>
    </rPh>
    <rPh sb="4" eb="5">
      <t>ヒ</t>
    </rPh>
    <phoneticPr fontId="2"/>
  </si>
  <si>
    <t>基準額</t>
    <rPh sb="0" eb="3">
      <t>キジュンガク</t>
    </rPh>
    <phoneticPr fontId="2"/>
  </si>
  <si>
    <t>基準額上限</t>
    <rPh sb="0" eb="2">
      <t>キジュン</t>
    </rPh>
    <rPh sb="2" eb="3">
      <t>ガク</t>
    </rPh>
    <rPh sb="3" eb="5">
      <t>ジョウゲン</t>
    </rPh>
    <phoneticPr fontId="2"/>
  </si>
  <si>
    <t>人工呼吸器及び付帯する備品</t>
  </si>
  <si>
    <t>ＨＥＰＡフィルター付きパーテーション</t>
  </si>
  <si>
    <t>超音波画像診断装置</t>
  </si>
  <si>
    <t>血液浄化装置</t>
  </si>
  <si>
    <t>気管支鏡</t>
  </si>
  <si>
    <t>ＣＴ撮影装置等</t>
  </si>
  <si>
    <t>生体情報モニタ</t>
  </si>
  <si>
    <t>分娩監視装置</t>
  </si>
  <si>
    <t>新生児モニタ</t>
  </si>
  <si>
    <t>HEPA フィルター付きパーテーション</t>
  </si>
  <si>
    <t>周産期医療又は小児医療を担う医療機関において、疑い患者に使用する保育器</t>
  </si>
  <si>
    <t>備考</t>
    <rPh sb="0" eb="2">
      <t>ビコウ</t>
    </rPh>
    <phoneticPr fontId="2"/>
  </si>
  <si>
    <t>対象経費支出予定額</t>
    <phoneticPr fontId="14"/>
  </si>
  <si>
    <t>品名及び規格（型式）</t>
    <phoneticPr fontId="14"/>
  </si>
  <si>
    <t>対象経費支出額</t>
    <phoneticPr fontId="14"/>
  </si>
  <si>
    <r>
      <t>必要理由（整備に至った経緯、</t>
    </r>
    <r>
      <rPr>
        <sz val="12"/>
        <rFont val="ＭＳ ゴシック"/>
        <family val="3"/>
        <charset val="128"/>
      </rPr>
      <t>現状の課題、事業実施による効果</t>
    </r>
    <r>
      <rPr>
        <sz val="12"/>
        <color rgb="FF000000"/>
        <rFont val="ＭＳ ゴシック"/>
        <family val="3"/>
        <charset val="128"/>
      </rPr>
      <t>等についても整理し、記入してください。）</t>
    </r>
    <rPh sb="14" eb="16">
      <t>ゲンジョウ</t>
    </rPh>
    <rPh sb="17" eb="19">
      <t>カダイ</t>
    </rPh>
    <rPh sb="20" eb="22">
      <t>ジギョウ</t>
    </rPh>
    <rPh sb="22" eb="24">
      <t>ジッシ</t>
    </rPh>
    <rPh sb="27" eb="29">
      <t>コウカ</t>
    </rPh>
    <rPh sb="39" eb="41">
      <t>キニュウ</t>
    </rPh>
    <phoneticPr fontId="5"/>
  </si>
  <si>
    <t>別紙１－１</t>
    <rPh sb="0" eb="2">
      <t>ベッシ</t>
    </rPh>
    <phoneticPr fontId="5"/>
  </si>
  <si>
    <t>必要理由明細書</t>
    <rPh sb="0" eb="4">
      <t>ヒツヨウリユウ</t>
    </rPh>
    <rPh sb="4" eb="7">
      <t>メイサイショ</t>
    </rPh>
    <phoneticPr fontId="5"/>
  </si>
  <si>
    <t>（１）新型コロナウイルス感染症患者等入院医療機関設備整備事業</t>
  </si>
  <si>
    <t>今年度整備台数</t>
    <rPh sb="0" eb="3">
      <t>コンネンド</t>
    </rPh>
    <rPh sb="3" eb="5">
      <t>セイビ</t>
    </rPh>
    <rPh sb="5" eb="7">
      <t>ダイスウ</t>
    </rPh>
    <phoneticPr fontId="2"/>
  </si>
  <si>
    <t>確保病床数</t>
    <rPh sb="0" eb="2">
      <t>カクホ</t>
    </rPh>
    <rPh sb="2" eb="4">
      <t>ビョウショウ</t>
    </rPh>
    <rPh sb="4" eb="5">
      <t>スウ</t>
    </rPh>
    <phoneticPr fontId="2"/>
  </si>
  <si>
    <t>新型コロナウイルスに係る
確保病床数</t>
    <rPh sb="0" eb="2">
      <t>シンガタ</t>
    </rPh>
    <rPh sb="10" eb="11">
      <t>カカ</t>
    </rPh>
    <rPh sb="13" eb="17">
      <t>カクホビョウショウ</t>
    </rPh>
    <rPh sb="17" eb="18">
      <t>スウ</t>
    </rPh>
    <phoneticPr fontId="2"/>
  </si>
  <si>
    <t>・整備に至った経緯、現状の課題を記載してください。</t>
    <rPh sb="16" eb="18">
      <t>キサイ</t>
    </rPh>
    <phoneticPr fontId="2"/>
  </si>
  <si>
    <t>〇整備台数等</t>
    <rPh sb="1" eb="3">
      <t>セイビ</t>
    </rPh>
    <rPh sb="3" eb="5">
      <t>ダイスウ</t>
    </rPh>
    <rPh sb="5" eb="6">
      <t>ヒト</t>
    </rPh>
    <phoneticPr fontId="2"/>
  </si>
  <si>
    <r>
      <t>〇必要理由（下記の項目</t>
    </r>
    <r>
      <rPr>
        <sz val="12"/>
        <color rgb="FFFF0000"/>
        <rFont val="ＭＳ ゴシック"/>
        <family val="3"/>
        <charset val="128"/>
      </rPr>
      <t>全てに</t>
    </r>
    <r>
      <rPr>
        <sz val="12"/>
        <color rgb="FF000000"/>
        <rFont val="ＭＳ ゴシック"/>
        <family val="3"/>
        <charset val="128"/>
      </rPr>
      <t>ついて記載を行ってください。）</t>
    </r>
    <rPh sb="6" eb="8">
      <t>カキ</t>
    </rPh>
    <rPh sb="9" eb="11">
      <t>コウモク</t>
    </rPh>
    <rPh sb="11" eb="12">
      <t>スベ</t>
    </rPh>
    <rPh sb="17" eb="19">
      <t>キサイ</t>
    </rPh>
    <rPh sb="20" eb="21">
      <t>オコナ</t>
    </rPh>
    <phoneticPr fontId="5"/>
  </si>
  <si>
    <t>（記入例）</t>
    <rPh sb="1" eb="3">
      <t>キニュウ</t>
    </rPh>
    <rPh sb="3" eb="4">
      <t>レイ</t>
    </rPh>
    <phoneticPr fontId="2"/>
  </si>
  <si>
    <t>リアルタイムＰＣＲ装置</t>
    <rPh sb="9" eb="11">
      <t>ソウチ</t>
    </rPh>
    <phoneticPr fontId="1"/>
  </si>
  <si>
    <t>ＨＥＰＡフィルター付き空気清浄機</t>
    <phoneticPr fontId="2"/>
  </si>
  <si>
    <t>HEPA フィルター付き空気清浄機</t>
    <phoneticPr fontId="2"/>
  </si>
  <si>
    <t>新型コロナウイルスに係る
疑い患者専用病床数</t>
    <rPh sb="0" eb="2">
      <t>シンガタ</t>
    </rPh>
    <rPh sb="10" eb="11">
      <t>カカ</t>
    </rPh>
    <rPh sb="13" eb="14">
      <t>ウタガ</t>
    </rPh>
    <rPh sb="15" eb="17">
      <t>カンジャ</t>
    </rPh>
    <rPh sb="17" eb="19">
      <t>センヨウ</t>
    </rPh>
    <rPh sb="19" eb="21">
      <t>ビョウショウ</t>
    </rPh>
    <rPh sb="21" eb="22">
      <t>スウ</t>
    </rPh>
    <phoneticPr fontId="2"/>
  </si>
  <si>
    <t>疑い患者専用病床数</t>
    <rPh sb="0" eb="1">
      <t>ウタガ</t>
    </rPh>
    <rPh sb="2" eb="4">
      <t>カンジャ</t>
    </rPh>
    <rPh sb="4" eb="6">
      <t>センヨウ</t>
    </rPh>
    <rPh sb="6" eb="8">
      <t>ビョウショウ</t>
    </rPh>
    <rPh sb="8" eb="9">
      <t>スウ</t>
    </rPh>
    <phoneticPr fontId="2"/>
  </si>
  <si>
    <t>・整備に至った経緯、現状の課題（検査可能件数等）を記載してください。</t>
    <rPh sb="25" eb="27">
      <t>キサイ</t>
    </rPh>
    <phoneticPr fontId="2"/>
  </si>
  <si>
    <t>・事業実施によりどの程度新型コロナウイルス感染症に係る医療提供体制が強化されるのかを具体的に記載してください。（発熱患者受入可能人数の増加数等）</t>
    <rPh sb="42" eb="45">
      <t>グタイテキ</t>
    </rPh>
    <rPh sb="46" eb="48">
      <t>キサイ</t>
    </rPh>
    <rPh sb="56" eb="58">
      <t>ハツネツ</t>
    </rPh>
    <rPh sb="58" eb="60">
      <t>カンジャ</t>
    </rPh>
    <rPh sb="60" eb="62">
      <t>ウケイ</t>
    </rPh>
    <rPh sb="70" eb="71">
      <t>ヒト</t>
    </rPh>
    <phoneticPr fontId="2"/>
  </si>
  <si>
    <t>・事業実施によりどの程度新型コロナウイルス感染症に係る医療提供体制が強化されるのかを具体的に記載してください。（受入可能人数の増加数等）</t>
    <rPh sb="42" eb="45">
      <t>グタイテキ</t>
    </rPh>
    <rPh sb="46" eb="48">
      <t>キサイ</t>
    </rPh>
    <rPh sb="66" eb="67">
      <t>ヒト</t>
    </rPh>
    <phoneticPr fontId="2"/>
  </si>
  <si>
    <t>誓約書</t>
    <rPh sb="0" eb="3">
      <t>セイヤクショ</t>
    </rPh>
    <phoneticPr fontId="2"/>
  </si>
  <si>
    <t>　５　役員等が暴力団又は暴力団員と社会的に非難されるべき関係を有している。</t>
    <phoneticPr fontId="2"/>
  </si>
  <si>
    <t>　また、これにより生じた損害については、当方が一切の責任を負うものとします。</t>
    <phoneticPr fontId="2"/>
  </si>
  <si>
    <t>　２　暴力団（暴力団員による不当な行為の防止等に関する法律第２条第２号に規定する</t>
    <phoneticPr fontId="2"/>
  </si>
  <si>
    <t>　　暴力団をいう。以下同じ。）又は暴力団員が経営に実質的に関与している。</t>
    <phoneticPr fontId="2"/>
  </si>
  <si>
    <t>　３　役員等が自己、自社若しくは第三者の不正な利益を図る目的又は第三者に損害を加</t>
    <phoneticPr fontId="2"/>
  </si>
  <si>
    <t>　　える目的をもって、暴力団又は暴力団員を利用するなどしている。</t>
    <phoneticPr fontId="2"/>
  </si>
  <si>
    <t>　４　役員等が、暴力団又は暴力団員に対して資金等を供給し、又は便宜を供与するなど</t>
    <phoneticPr fontId="2"/>
  </si>
  <si>
    <t>　　直接的あるいは積極的に暴力団の維持、運営に協力し、若しくは関与している。</t>
    <phoneticPr fontId="2"/>
  </si>
  <si>
    <t>　なお、誓約した内容と事実が相違することが判明した場合には、補助金の交付を受けら</t>
    <phoneticPr fontId="2"/>
  </si>
  <si>
    <t>ＨＥＰＡフィルター付きパーテーション</t>
    <phoneticPr fontId="2"/>
  </si>
  <si>
    <t>記</t>
    <rPh sb="0" eb="1">
      <t>キ</t>
    </rPh>
    <phoneticPr fontId="2"/>
  </si>
  <si>
    <t>　下記事項のいずれにも該当せず、将来においても当該事項のいずれにも該当しないこと</t>
    <rPh sb="1" eb="3">
      <t>カキ</t>
    </rPh>
    <rPh sb="3" eb="5">
      <t>ジコウ</t>
    </rPh>
    <rPh sb="11" eb="13">
      <t>ガイトウ</t>
    </rPh>
    <rPh sb="16" eb="18">
      <t>ショウライ</t>
    </rPh>
    <phoneticPr fontId="2"/>
  </si>
  <si>
    <t>を誓約します。</t>
    <phoneticPr fontId="2"/>
  </si>
  <si>
    <t>れないこと又は補助金の交付の決定の全部若しくは一部を取り消されること及び補助金を</t>
    <rPh sb="5" eb="6">
      <t>マタ</t>
    </rPh>
    <rPh sb="34" eb="35">
      <t>オヨ</t>
    </rPh>
    <phoneticPr fontId="2"/>
  </si>
  <si>
    <t>返還することになっても異議はありません。</t>
    <phoneticPr fontId="2"/>
  </si>
  <si>
    <t>　１　役員等（申請者が個人である場合にはその者を、申請者が法人である場合にはその</t>
    <rPh sb="7" eb="9">
      <t>シンセイ</t>
    </rPh>
    <rPh sb="9" eb="10">
      <t>シャ</t>
    </rPh>
    <rPh sb="25" eb="27">
      <t>シンセイ</t>
    </rPh>
    <rPh sb="27" eb="28">
      <t>シャ</t>
    </rPh>
    <phoneticPr fontId="2"/>
  </si>
  <si>
    <t>　　役員又はその支店若しくは常時契約を締結する事務所の代表者をいう。以下同じ。）</t>
    <rPh sb="34" eb="36">
      <t>イカ</t>
    </rPh>
    <rPh sb="36" eb="37">
      <t>オナ</t>
    </rPh>
    <phoneticPr fontId="2"/>
  </si>
  <si>
    <t>　　が暴力団員による不当な行為の防止等に関する法律(平成3年法律第77号）第２条第６</t>
    <phoneticPr fontId="2"/>
  </si>
  <si>
    <t>　　号に規定する暴力団員（以下「暴力団員」という。）である。</t>
    <phoneticPr fontId="2"/>
  </si>
  <si>
    <t>周産期医療又は小児医療を担う医療機関において、疑い患者に使用する保育器</t>
    <phoneticPr fontId="2"/>
  </si>
  <si>
    <t>超音波画像診断装置</t>
    <phoneticPr fontId="2"/>
  </si>
  <si>
    <t>　 医療機関名</t>
    <rPh sb="2" eb="6">
      <t>イリョウキカン</t>
    </rPh>
    <rPh sb="6" eb="7">
      <t>メイ</t>
    </rPh>
    <phoneticPr fontId="2"/>
  </si>
  <si>
    <t xml:space="preserve">   所属部課・申請担当者名</t>
    <rPh sb="3" eb="5">
      <t>ショゾク</t>
    </rPh>
    <rPh sb="5" eb="6">
      <t>ブ</t>
    </rPh>
    <rPh sb="6" eb="7">
      <t>カ</t>
    </rPh>
    <rPh sb="8" eb="10">
      <t>シンセイ</t>
    </rPh>
    <rPh sb="10" eb="13">
      <t>タントウシャ</t>
    </rPh>
    <rPh sb="13" eb="14">
      <t>メイ</t>
    </rPh>
    <phoneticPr fontId="14"/>
  </si>
  <si>
    <t>　 代表者職氏名</t>
    <phoneticPr fontId="2"/>
  </si>
  <si>
    <t xml:space="preserve">   開設者</t>
    <phoneticPr fontId="2"/>
  </si>
  <si>
    <t>　 所在地</t>
    <rPh sb="2" eb="3">
      <t>ショ</t>
    </rPh>
    <rPh sb="3" eb="4">
      <t>ザイ</t>
    </rPh>
    <rPh sb="4" eb="5">
      <t>チ</t>
    </rPh>
    <phoneticPr fontId="2"/>
  </si>
  <si>
    <t xml:space="preserve">   郵便番号</t>
    <rPh sb="3" eb="4">
      <t>ユウ</t>
    </rPh>
    <rPh sb="4" eb="5">
      <t>ビン</t>
    </rPh>
    <rPh sb="5" eb="6">
      <t>バン</t>
    </rPh>
    <rPh sb="6" eb="7">
      <t>ゴウ</t>
    </rPh>
    <phoneticPr fontId="2"/>
  </si>
  <si>
    <t>　 医療機関コード</t>
    <rPh sb="2" eb="4">
      <t>イリョウ</t>
    </rPh>
    <rPh sb="4" eb="6">
      <t>キカン</t>
    </rPh>
    <phoneticPr fontId="2"/>
  </si>
  <si>
    <t>添付書類
番号</t>
    <rPh sb="0" eb="2">
      <t>テンプ</t>
    </rPh>
    <rPh sb="2" eb="4">
      <t>ショルイ</t>
    </rPh>
    <rPh sb="5" eb="7">
      <t>バンゴウ</t>
    </rPh>
    <phoneticPr fontId="2"/>
  </si>
  <si>
    <t>納品日</t>
    <rPh sb="0" eb="3">
      <t>ノウヒンビ</t>
    </rPh>
    <phoneticPr fontId="5"/>
  </si>
  <si>
    <t>支払日</t>
    <rPh sb="0" eb="3">
      <t>シハライビ</t>
    </rPh>
    <phoneticPr fontId="5"/>
  </si>
  <si>
    <t>「予算書抄本」</t>
    <phoneticPr fontId="2"/>
  </si>
  <si>
    <t>　当院は入院医療機関として令和３年度に人工呼吸器を〇台整備している。
　当院は入院医療機関として〇床の病床を確保しており、新型コロナウイルス患者等を１日最大〇名、計○○名（R3.〇.〇～.〇.〇の間）を受け入れている。
　確保病床数に対して、人工呼吸器は足りているが、ハイフローシステムは所持していない。ハイフローシステムについては比較的導入基準が低く、在院日数の短縮にもつながるため、〇台の申請を行いたい。
　簡易陰圧装置については、ゾーニングできない場所で且つ構造上空調設備工事が困難な部屋の〇床分に対して感染管理の観点から新たに設置しようとするものである。
　本事業を実施することにより患者受け入れ時において院内での感染拡大を防止するとともに様々な容態の新型コロナウイルス患者等に対応できるようになる。
 これらの設備を整備し、在院日数を短縮することで入院患者の受入体制を現状に比べて１日あたり〇人増加させることを計画している。</t>
    <rPh sb="4" eb="6">
      <t>ニュウイン</t>
    </rPh>
    <rPh sb="19" eb="21">
      <t>ジンコウ</t>
    </rPh>
    <rPh sb="21" eb="23">
      <t>コキュウ</t>
    </rPh>
    <rPh sb="23" eb="24">
      <t>キ</t>
    </rPh>
    <rPh sb="39" eb="41">
      <t>ニュウイン</t>
    </rPh>
    <rPh sb="72" eb="73">
      <t>ヒト</t>
    </rPh>
    <rPh sb="111" eb="113">
      <t>カクホ</t>
    </rPh>
    <rPh sb="113" eb="115">
      <t>ビョウショウ</t>
    </rPh>
    <rPh sb="115" eb="116">
      <t>スウ</t>
    </rPh>
    <rPh sb="117" eb="118">
      <t>タイ</t>
    </rPh>
    <rPh sb="127" eb="128">
      <t>タ</t>
    </rPh>
    <rPh sb="144" eb="146">
      <t>ショジ</t>
    </rPh>
    <rPh sb="194" eb="195">
      <t>ダイ</t>
    </rPh>
    <rPh sb="196" eb="198">
      <t>シンセイ</t>
    </rPh>
    <rPh sb="199" eb="200">
      <t>オコナ</t>
    </rPh>
    <rPh sb="324" eb="326">
      <t>サマザマ</t>
    </rPh>
    <rPh sb="327" eb="329">
      <t>ヨウダイ</t>
    </rPh>
    <rPh sb="343" eb="345">
      <t>タイオウ</t>
    </rPh>
    <phoneticPr fontId="2"/>
  </si>
  <si>
    <t>　当院は疑い患者専用病床を〇床を確保しており、新型コロナウイルスの感染が疑われる救急患者の受け入れを１日最大〇名、計○○名、（R3.〇.〇～.〇.〇の間）行っている。
　今年度増床した疑い患者専用病床の病室は、2床部屋で広い為、二次感染リスクを抑えるため簡易陰圧装置〇台を整備する。
　救急の処置室は複数の診察ブースがあるが、ブースごとに完全隔離はされていないため、発熱等がある患者の処置中は、救急隊からの追加受入要請（一般の救急患者）をお断りせざるを得ないなどの問題があった。感染拡大を防止する上で簡易型陰圧装置〇台を救急処置室に設置する。
　また、当院のＬＤＲ室にはコロナ疑いの妊婦も入院しており、出産しているケースもある。当院では疑い患者専用の新生児保育器を所持しておらず、一般の新生児用の保育器と
感染対策上分ける必要があるため疑い患者に使用する保育器〇台を整備する。
　本事業を実施することにより疑い救急患者の受け入れを行いながら、一般の救急患者の受け入れも行うことができ、疑い患者専用の新生児保育器を整備することで周産期の受け入れ態勢を強化することを計画している。</t>
    <rPh sb="4" eb="5">
      <t>ウタガ</t>
    </rPh>
    <rPh sb="6" eb="8">
      <t>カンジャ</t>
    </rPh>
    <rPh sb="8" eb="10">
      <t>センヨウ</t>
    </rPh>
    <rPh sb="10" eb="12">
      <t>ビョウショウ</t>
    </rPh>
    <rPh sb="14" eb="15">
      <t>トコ</t>
    </rPh>
    <rPh sb="33" eb="35">
      <t>カンセン</t>
    </rPh>
    <rPh sb="36" eb="37">
      <t>ウタガ</t>
    </rPh>
    <rPh sb="40" eb="42">
      <t>キュウキュウ</t>
    </rPh>
    <rPh sb="42" eb="44">
      <t>カンジャ</t>
    </rPh>
    <rPh sb="45" eb="46">
      <t>ウ</t>
    </rPh>
    <rPh sb="47" eb="48">
      <t>イ</t>
    </rPh>
    <rPh sb="77" eb="78">
      <t>オコナ</t>
    </rPh>
    <rPh sb="85" eb="88">
      <t>コンネンド</t>
    </rPh>
    <rPh sb="127" eb="129">
      <t>カンイ</t>
    </rPh>
    <rPh sb="232" eb="234">
      <t>モンダイ</t>
    </rPh>
    <rPh sb="258" eb="259">
      <t>ダイ</t>
    </rPh>
    <rPh sb="266" eb="268">
      <t>セッチ</t>
    </rPh>
    <rPh sb="314" eb="316">
      <t>トウイン</t>
    </rPh>
    <rPh sb="318" eb="319">
      <t>ウタガ</t>
    </rPh>
    <rPh sb="320" eb="324">
      <t>カンジャセンヨウ</t>
    </rPh>
    <rPh sb="332" eb="334">
      <t>ショジ</t>
    </rPh>
    <rPh sb="346" eb="347">
      <t>ヨウ</t>
    </rPh>
    <rPh sb="381" eb="382">
      <t>ダイ</t>
    </rPh>
    <rPh sb="383" eb="385">
      <t>セイビ</t>
    </rPh>
    <rPh sb="403" eb="404">
      <t>ウタガ</t>
    </rPh>
    <rPh sb="405" eb="407">
      <t>キュウキュウ</t>
    </rPh>
    <rPh sb="407" eb="409">
      <t>カンジャ</t>
    </rPh>
    <rPh sb="410" eb="411">
      <t>ウ</t>
    </rPh>
    <rPh sb="412" eb="413">
      <t>イ</t>
    </rPh>
    <rPh sb="415" eb="416">
      <t>オコナ</t>
    </rPh>
    <rPh sb="429" eb="430">
      <t>ウ</t>
    </rPh>
    <rPh sb="431" eb="432">
      <t>イ</t>
    </rPh>
    <rPh sb="434" eb="435">
      <t>オコナ</t>
    </rPh>
    <rPh sb="456" eb="458">
      <t>セイビ</t>
    </rPh>
    <rPh sb="463" eb="466">
      <t>シュウサンキ</t>
    </rPh>
    <rPh sb="467" eb="468">
      <t>ウ</t>
    </rPh>
    <rPh sb="469" eb="470">
      <t>イ</t>
    </rPh>
    <rPh sb="471" eb="473">
      <t>タイセイ</t>
    </rPh>
    <rPh sb="474" eb="476">
      <t>キョウカ</t>
    </rPh>
    <rPh sb="481" eb="483">
      <t>ケイカク</t>
    </rPh>
    <phoneticPr fontId="2"/>
  </si>
  <si>
    <t>別紙１－２</t>
    <rPh sb="0" eb="2">
      <t>ベッシ</t>
    </rPh>
    <phoneticPr fontId="2"/>
  </si>
  <si>
    <t>令和　年　月　日</t>
    <phoneticPr fontId="2"/>
  </si>
  <si>
    <t>令和　年　月　日</t>
    <phoneticPr fontId="2"/>
  </si>
  <si>
    <t>別紙４－１（１）新型コロナウイルス感染症患者等入院医療機関設備整備事業明細【実績】</t>
    <rPh sb="0" eb="2">
      <t>ベッシ</t>
    </rPh>
    <rPh sb="8" eb="10">
      <t>シンガタ</t>
    </rPh>
    <rPh sb="17" eb="20">
      <t>カンセンショウ</t>
    </rPh>
    <rPh sb="20" eb="22">
      <t>カンジャ</t>
    </rPh>
    <rPh sb="22" eb="23">
      <t>トウ</t>
    </rPh>
    <rPh sb="23" eb="25">
      <t>ニュウイン</t>
    </rPh>
    <rPh sb="25" eb="35">
      <t>イリョウキカンセツビセイビジギョウ</t>
    </rPh>
    <rPh sb="35" eb="37">
      <t>メイサイ</t>
    </rPh>
    <rPh sb="38" eb="40">
      <t>ジッセキ</t>
    </rPh>
    <phoneticPr fontId="14"/>
  </si>
  <si>
    <r>
      <t>個人防護具　明細【実績】</t>
    </r>
    <r>
      <rPr>
        <b/>
        <sz val="16"/>
        <color theme="1"/>
        <rFont val="ＭＳ Ｐゴシック"/>
        <family val="3"/>
        <charset val="128"/>
      </rPr>
      <t>（入院医療機関）</t>
    </r>
    <rPh sb="0" eb="2">
      <t>コジン</t>
    </rPh>
    <rPh sb="2" eb="4">
      <t>ボウゴ</t>
    </rPh>
    <rPh sb="4" eb="5">
      <t>グ</t>
    </rPh>
    <rPh sb="6" eb="8">
      <t>メイサイ</t>
    </rPh>
    <rPh sb="13" eb="15">
      <t>ニュウイン</t>
    </rPh>
    <rPh sb="15" eb="17">
      <t>イリョウ</t>
    </rPh>
    <rPh sb="17" eb="19">
      <t>キカン</t>
    </rPh>
    <phoneticPr fontId="5"/>
  </si>
  <si>
    <t>別紙４－１（３）感染症検査機関等設備整備事業明細【実績】</t>
    <rPh sb="0" eb="2">
      <t>ベッシ</t>
    </rPh>
    <rPh sb="8" eb="11">
      <t>カンセンショウ</t>
    </rPh>
    <rPh sb="11" eb="13">
      <t>ケンサ</t>
    </rPh>
    <rPh sb="13" eb="15">
      <t>キカン</t>
    </rPh>
    <rPh sb="15" eb="16">
      <t>トウ</t>
    </rPh>
    <rPh sb="16" eb="22">
      <t>セツビセイビジギョウ</t>
    </rPh>
    <rPh sb="22" eb="24">
      <t>メイサイ</t>
    </rPh>
    <phoneticPr fontId="14"/>
  </si>
  <si>
    <t>別紙４－１（４）新型コロナウイルス感染症重点医療機関等設備整備事業明細【実績】</t>
    <rPh sb="0" eb="2">
      <t>ベッシ</t>
    </rPh>
    <rPh sb="8" eb="10">
      <t>シンガタ</t>
    </rPh>
    <rPh sb="17" eb="20">
      <t>カンセンショウ</t>
    </rPh>
    <rPh sb="20" eb="22">
      <t>ジュウテン</t>
    </rPh>
    <rPh sb="22" eb="24">
      <t>イリョウ</t>
    </rPh>
    <rPh sb="24" eb="26">
      <t>キカン</t>
    </rPh>
    <rPh sb="26" eb="27">
      <t>トウ</t>
    </rPh>
    <rPh sb="27" eb="33">
      <t>セツビセイビジギョウ</t>
    </rPh>
    <rPh sb="33" eb="35">
      <t>メイサイ</t>
    </rPh>
    <phoneticPr fontId="14"/>
  </si>
  <si>
    <r>
      <t>個人防護具　明細【実績】</t>
    </r>
    <r>
      <rPr>
        <b/>
        <sz val="16"/>
        <color theme="1"/>
        <rFont val="ＭＳ Ｐゴシック"/>
        <family val="3"/>
        <charset val="128"/>
      </rPr>
      <t>（救急・周産期・小児）</t>
    </r>
    <rPh sb="0" eb="2">
      <t>コジン</t>
    </rPh>
    <rPh sb="2" eb="4">
      <t>ボウゴ</t>
    </rPh>
    <rPh sb="4" eb="5">
      <t>グ</t>
    </rPh>
    <rPh sb="6" eb="8">
      <t>メイサイ</t>
    </rPh>
    <rPh sb="13" eb="15">
      <t>キュウキュウ</t>
    </rPh>
    <rPh sb="16" eb="19">
      <t>シュウサンキ</t>
    </rPh>
    <rPh sb="20" eb="22">
      <t>ショウニ</t>
    </rPh>
    <phoneticPr fontId="5"/>
  </si>
  <si>
    <t>「別紙２－1（明細書）」</t>
    <phoneticPr fontId="2"/>
  </si>
  <si>
    <t>（記入例１）</t>
    <rPh sb="1" eb="3">
      <t>キニュウ</t>
    </rPh>
    <rPh sb="3" eb="4">
      <t>レイ</t>
    </rPh>
    <phoneticPr fontId="2"/>
  </si>
  <si>
    <t>（記入例２）</t>
    <rPh sb="1" eb="3">
      <t>キニュウ</t>
    </rPh>
    <rPh sb="3" eb="4">
      <t>レイ</t>
    </rPh>
    <phoneticPr fontId="2"/>
  </si>
  <si>
    <t>　発熱外来を〇時から〇時で運用しており、患者数は平均すると〇名である。（〇月以前は〇～〇名）国からマスク、グローブなどの個人防護具については定期的に支給されているが、ＰＣＲ検査を実施するにあたり、医療従事者・患者双方を感染から守るためのロンググローブ、袖ありガウン、キャップ等は不足しており購入を行っている。
　本事業により、ＰＣＲ検査に必要な個人防護具を整備することで発熱外来の体制を維持することを計画している。</t>
    <rPh sb="46" eb="47">
      <t>クニ</t>
    </rPh>
    <rPh sb="60" eb="62">
      <t>コジン</t>
    </rPh>
    <rPh sb="62" eb="64">
      <t>ボウゴ</t>
    </rPh>
    <rPh sb="64" eb="65">
      <t>グ</t>
    </rPh>
    <rPh sb="70" eb="73">
      <t>テイキテキ</t>
    </rPh>
    <rPh sb="74" eb="76">
      <t>シキュウ</t>
    </rPh>
    <rPh sb="89" eb="91">
      <t>ジッシ</t>
    </rPh>
    <rPh sb="126" eb="127">
      <t>ソデ</t>
    </rPh>
    <rPh sb="137" eb="138">
      <t>ヒト</t>
    </rPh>
    <rPh sb="139" eb="141">
      <t>フソク</t>
    </rPh>
    <rPh sb="148" eb="149">
      <t>オコナ</t>
    </rPh>
    <rPh sb="156" eb="157">
      <t>ホン</t>
    </rPh>
    <rPh sb="157" eb="159">
      <t>ジギョウ</t>
    </rPh>
    <rPh sb="169" eb="171">
      <t>ヒツヨウ</t>
    </rPh>
    <rPh sb="172" eb="174">
      <t>コジン</t>
    </rPh>
    <rPh sb="174" eb="176">
      <t>ボウゴ</t>
    </rPh>
    <rPh sb="176" eb="177">
      <t>グ</t>
    </rPh>
    <rPh sb="178" eb="180">
      <t>セイビ</t>
    </rPh>
    <rPh sb="190" eb="192">
      <t>タイセイ</t>
    </rPh>
    <rPh sb="193" eb="195">
      <t>イジ</t>
    </rPh>
    <rPh sb="200" eb="202">
      <t>ケイカク</t>
    </rPh>
    <phoneticPr fontId="2"/>
  </si>
  <si>
    <r>
      <rPr>
        <sz val="12"/>
        <color rgb="FFFF0000"/>
        <rFont val="ＭＳ ゴシック"/>
        <family val="3"/>
        <charset val="128"/>
      </rPr>
      <t>※補助事業ごとの必要理由は別紙１－１必要理由明細書に記入することとし</t>
    </r>
    <r>
      <rPr>
        <sz val="12"/>
        <color rgb="FF000000"/>
        <rFont val="ＭＳ ゴシック"/>
        <family val="3"/>
        <charset val="128"/>
      </rPr>
      <t>、
　下記欄には、補助事業を組み合わせて病院全体として具体的にどの程度新型コロナウイルス感染症に係る医療提供体制を強化でき
　るのか記載してください。</t>
    </r>
    <rPh sb="1" eb="3">
      <t>ホジョ</t>
    </rPh>
    <rPh sb="3" eb="5">
      <t>ジギョウ</t>
    </rPh>
    <rPh sb="8" eb="10">
      <t>ヒツヨウ</t>
    </rPh>
    <rPh sb="10" eb="12">
      <t>リユウ</t>
    </rPh>
    <rPh sb="13" eb="15">
      <t>ベッシ</t>
    </rPh>
    <rPh sb="18" eb="22">
      <t>ヒツヨウリユウ</t>
    </rPh>
    <rPh sb="22" eb="25">
      <t>メイサイショ</t>
    </rPh>
    <rPh sb="26" eb="28">
      <t>キニュウ</t>
    </rPh>
    <rPh sb="37" eb="39">
      <t>カキ</t>
    </rPh>
    <rPh sb="39" eb="40">
      <t>ラン</t>
    </rPh>
    <rPh sb="61" eb="64">
      <t>グタイテキ</t>
    </rPh>
    <rPh sb="67" eb="69">
      <t>テイド</t>
    </rPh>
    <rPh sb="100" eb="102">
      <t>キサイ</t>
    </rPh>
    <phoneticPr fontId="2"/>
  </si>
  <si>
    <t>※この様式は、交付要綱第７条第２項に基づき交付（申請）額を算出するために作成すること。</t>
    <phoneticPr fontId="14"/>
  </si>
  <si>
    <t>※この様式は、交付要綱第７条第１項に基づき選定額を算出するために作成すること。</t>
    <rPh sb="3" eb="5">
      <t>ヨウシキ</t>
    </rPh>
    <rPh sb="7" eb="9">
      <t>コウフ</t>
    </rPh>
    <rPh sb="9" eb="11">
      <t>ヨウコウ</t>
    </rPh>
    <rPh sb="11" eb="12">
      <t>ダイ</t>
    </rPh>
    <rPh sb="13" eb="14">
      <t>ジョウ</t>
    </rPh>
    <rPh sb="14" eb="15">
      <t>ダイ</t>
    </rPh>
    <rPh sb="16" eb="17">
      <t>コウ</t>
    </rPh>
    <rPh sb="18" eb="19">
      <t>モト</t>
    </rPh>
    <rPh sb="21" eb="23">
      <t>センテイ</t>
    </rPh>
    <rPh sb="23" eb="24">
      <t>ガク</t>
    </rPh>
    <rPh sb="25" eb="27">
      <t>サンシュツ</t>
    </rPh>
    <rPh sb="32" eb="34">
      <t>サクセイ</t>
    </rPh>
    <phoneticPr fontId="2"/>
  </si>
  <si>
    <t>※この様式は、交付要綱第７条第２項に基づき交付額を算出するために作成すること。</t>
    <phoneticPr fontId="14"/>
  </si>
  <si>
    <t>　　※変更申請は前回申請に使用したエクセルファイル「設備整備事業_入力様式.xlsx」に追記する形で作成してください。</t>
    <rPh sb="50" eb="52">
      <t>サクセイ</t>
    </rPh>
    <phoneticPr fontId="68"/>
  </si>
  <si>
    <t>①「申請者・担当者名簿」</t>
    <phoneticPr fontId="2"/>
  </si>
  <si>
    <t>②「様式第１－２号変更交付申請書」</t>
    <phoneticPr fontId="2"/>
  </si>
  <si>
    <t>③「別紙１計画書」</t>
    <phoneticPr fontId="2"/>
  </si>
  <si>
    <t>④「別紙１－１必要理由明細書」</t>
    <phoneticPr fontId="2"/>
  </si>
  <si>
    <t>⑤「別紙1-2誓約書」</t>
    <rPh sb="2" eb="4">
      <t>ベッシ</t>
    </rPh>
    <rPh sb="7" eb="10">
      <t>セイヤクショ</t>
    </rPh>
    <phoneticPr fontId="2"/>
  </si>
  <si>
    <t>⑥「別紙１補足資料（変更申請）」</t>
    <phoneticPr fontId="2"/>
  </si>
  <si>
    <t>⑦変更申請する事業シートへ記入してください。</t>
    <rPh sb="1" eb="3">
      <t>ヘンコウ</t>
    </rPh>
    <rPh sb="7" eb="9">
      <t>ジギョウ</t>
    </rPh>
    <rPh sb="13" eb="15">
      <t>キニュウ</t>
    </rPh>
    <phoneticPr fontId="2"/>
  </si>
  <si>
    <t>「別紙２－１(1)入院」</t>
    <phoneticPr fontId="2"/>
  </si>
  <si>
    <r>
      <rPr>
        <b/>
        <u/>
        <sz val="10"/>
        <rFont val="Meiryo UI"/>
        <family val="3"/>
        <charset val="128"/>
      </rPr>
      <t>→個人防護具の変更申請がある場合は</t>
    </r>
    <r>
      <rPr>
        <b/>
        <u/>
        <sz val="12"/>
        <color theme="10"/>
        <rFont val="Meiryo UI"/>
        <family val="3"/>
        <charset val="128"/>
      </rPr>
      <t>「別紙２－１(1)入院・個人防護具」</t>
    </r>
    <rPh sb="7" eb="9">
      <t>ヘンコウ</t>
    </rPh>
    <phoneticPr fontId="2"/>
  </si>
  <si>
    <t>「別紙２－１(3)検査」</t>
    <phoneticPr fontId="2"/>
  </si>
  <si>
    <t xml:space="preserve">「別紙２－１(4)重点」 </t>
    <phoneticPr fontId="2"/>
  </si>
  <si>
    <t>「別紙２－１(5)救急・周産期・小児医療」</t>
    <phoneticPr fontId="2"/>
  </si>
  <si>
    <r>
      <rPr>
        <b/>
        <u/>
        <sz val="10"/>
        <rFont val="Meiryo UI"/>
        <family val="3"/>
        <charset val="128"/>
      </rPr>
      <t>→個人防護具の変更申請がある場合は</t>
    </r>
    <r>
      <rPr>
        <b/>
        <u/>
        <sz val="12"/>
        <color theme="10"/>
        <rFont val="Meiryo UI"/>
        <family val="3"/>
        <charset val="128"/>
      </rPr>
      <t>「別紙２－１(5)救急・周産期・小児医療_個人防護具」</t>
    </r>
    <rPh sb="7" eb="9">
      <t>ヘンコウ</t>
    </rPh>
    <phoneticPr fontId="2"/>
  </si>
  <si>
    <t>「別紙４（所要額実績報告書）」</t>
    <rPh sb="5" eb="7">
      <t>ショヨウ</t>
    </rPh>
    <rPh sb="7" eb="8">
      <t>ガク</t>
    </rPh>
    <rPh sb="8" eb="13">
      <t>ジッセキホウコクショ</t>
    </rPh>
    <phoneticPr fontId="2"/>
  </si>
  <si>
    <t>「決算抄本」</t>
    <rPh sb="1" eb="3">
      <t>ケッサン</t>
    </rPh>
    <phoneticPr fontId="2"/>
  </si>
  <si>
    <r>
      <t>実績報告では、シート見出しの色が</t>
    </r>
    <r>
      <rPr>
        <sz val="14"/>
        <color rgb="FFFF0000"/>
        <rFont val="Meiryo UI"/>
        <family val="3"/>
        <charset val="128"/>
      </rPr>
      <t>赤色になっているシート</t>
    </r>
    <r>
      <rPr>
        <sz val="14"/>
        <color theme="1"/>
        <rFont val="Meiryo UI"/>
        <family val="3"/>
        <charset val="128"/>
      </rPr>
      <t>の入力を行ってください。
また、入力は</t>
    </r>
    <r>
      <rPr>
        <sz val="14"/>
        <color rgb="FFFF0000"/>
        <rFont val="Meiryo UI"/>
        <family val="3"/>
        <charset val="128"/>
      </rPr>
      <t>黄色で塗りつぶされたセルのみ</t>
    </r>
    <r>
      <rPr>
        <sz val="14"/>
        <color theme="1"/>
        <rFont val="Meiryo UI"/>
        <family val="3"/>
        <charset val="128"/>
      </rPr>
      <t>行ってください。（他のセルには計算式等が入っています。）
※必ず申請時に入力いただいたエクセルをご利用ください。実績報告書のみ新規で作成しないようにご注意ください。</t>
    </r>
    <rPh sb="0" eb="2">
      <t>ジッセキ</t>
    </rPh>
    <rPh sb="2" eb="4">
      <t>ホウコク</t>
    </rPh>
    <rPh sb="10" eb="12">
      <t>ミダ</t>
    </rPh>
    <rPh sb="14" eb="15">
      <t>イロ</t>
    </rPh>
    <rPh sb="16" eb="18">
      <t>アカイロ</t>
    </rPh>
    <rPh sb="90" eb="91">
      <t>カナラ</t>
    </rPh>
    <rPh sb="92" eb="94">
      <t>シンセイ</t>
    </rPh>
    <rPh sb="94" eb="95">
      <t>ジ</t>
    </rPh>
    <rPh sb="96" eb="98">
      <t>ニュウリョク</t>
    </rPh>
    <rPh sb="109" eb="111">
      <t>リヨウ</t>
    </rPh>
    <rPh sb="116" eb="121">
      <t>ジッセキホウコクショ</t>
    </rPh>
    <rPh sb="123" eb="125">
      <t>シンキ</t>
    </rPh>
    <rPh sb="126" eb="128">
      <t>サクセイ</t>
    </rPh>
    <rPh sb="135" eb="137">
      <t>チュウイ</t>
    </rPh>
    <phoneticPr fontId="2"/>
  </si>
  <si>
    <t>令和５年度　埼玉県新型コロナウイルス感染症対策設備整備事業補助金</t>
    <phoneticPr fontId="2"/>
  </si>
  <si>
    <t>　    （６）外来対応医療機関確保事業</t>
    <phoneticPr fontId="2"/>
  </si>
  <si>
    <t>令和５年度埼玉県新型コロナウイルス感染症対策設備整備事業計画書</t>
    <phoneticPr fontId="5"/>
  </si>
  <si>
    <t>HEPAフィルター付空気清浄機（陰圧対応可能なものに限る。）　</t>
    <phoneticPr fontId="2"/>
  </si>
  <si>
    <t xml:space="preserve">HEPAフィルター付きパーテーション </t>
    <phoneticPr fontId="2"/>
  </si>
  <si>
    <t>　　  （２）外来対応医療機関設備整備事業</t>
    <phoneticPr fontId="2"/>
  </si>
  <si>
    <t>　　  （５）新型コロナウイルス感染症を疑う患者受入れのための救急・周産期・小児医
           療体制確保事業</t>
    <phoneticPr fontId="2"/>
  </si>
  <si>
    <t xml:space="preserve">（２）外来対応医療機関設備整備事業 </t>
    <phoneticPr fontId="5"/>
  </si>
  <si>
    <t>新型コロナウイルス感染症患者を診察し
た医療機関において、消毒、清掃を行う
費用</t>
    <phoneticPr fontId="2"/>
  </si>
  <si>
    <r>
      <t>（３）感染症検査機関等設備整備事業　</t>
    </r>
    <r>
      <rPr>
        <b/>
        <sz val="12"/>
        <color rgb="FFFF0000"/>
        <rFont val="ＭＳ ゴシック"/>
        <family val="3"/>
        <charset val="128"/>
      </rPr>
      <t>※令和５年４月１日から５月７日までの事業を対象</t>
    </r>
    <phoneticPr fontId="5"/>
  </si>
  <si>
    <r>
      <t>（４）新型コロナウイルス感染症重点医療機関等設備整備事業　</t>
    </r>
    <r>
      <rPr>
        <b/>
        <sz val="12"/>
        <color rgb="FFFF0000"/>
        <rFont val="ＭＳ ゴシック"/>
        <family val="3"/>
        <charset val="128"/>
      </rPr>
      <t>※令和５年４月１日から５月７日までの事業を対象</t>
    </r>
    <phoneticPr fontId="5"/>
  </si>
  <si>
    <t>（５）新型コロナウイルス感染症を疑う患者受入れのための救急・周産期・小児医療体制確保事業</t>
    <phoneticPr fontId="5"/>
  </si>
  <si>
    <t>（６）外来対応医療機関確保事業</t>
    <phoneticPr fontId="5"/>
  </si>
  <si>
    <t>初度設備費</t>
    <phoneticPr fontId="2"/>
  </si>
  <si>
    <t>Ⅴ</t>
    <phoneticPr fontId="2"/>
  </si>
  <si>
    <t>患者の受け入れ実績等について</t>
    <rPh sb="0" eb="2">
      <t>カンジャ</t>
    </rPh>
    <rPh sb="3" eb="4">
      <t>ウ</t>
    </rPh>
    <rPh sb="5" eb="6">
      <t>イ</t>
    </rPh>
    <rPh sb="7" eb="9">
      <t>ジッセキ</t>
    </rPh>
    <rPh sb="9" eb="10">
      <t>ヒト</t>
    </rPh>
    <phoneticPr fontId="2"/>
  </si>
  <si>
    <t>　　　新型コロナウイルス感染症患者を受け入れた実績がある。</t>
    <rPh sb="3" eb="5">
      <t>シンガタ</t>
    </rPh>
    <rPh sb="12" eb="15">
      <t>カンセンショウ</t>
    </rPh>
    <rPh sb="15" eb="17">
      <t>カンジャ</t>
    </rPh>
    <rPh sb="18" eb="19">
      <t>ウ</t>
    </rPh>
    <rPh sb="20" eb="21">
      <t>イ</t>
    </rPh>
    <rPh sb="23" eb="25">
      <t>ジッセキ</t>
    </rPh>
    <phoneticPr fontId="2"/>
  </si>
  <si>
    <r>
      <t>　　　新型コロナウイルス感染症患者を受け入れた実績が</t>
    </r>
    <r>
      <rPr>
        <b/>
        <sz val="12"/>
        <color rgb="FFFF0000"/>
        <rFont val="ＭＳ ゴシック"/>
        <family val="3"/>
        <charset val="128"/>
      </rPr>
      <t>ない</t>
    </r>
    <r>
      <rPr>
        <sz val="12"/>
        <color theme="1"/>
        <rFont val="ＭＳ ゴシック"/>
        <family val="3"/>
        <charset val="128"/>
      </rPr>
      <t>。</t>
    </r>
    <rPh sb="3" eb="5">
      <t>シンガタ</t>
    </rPh>
    <rPh sb="12" eb="15">
      <t>カンセンショウ</t>
    </rPh>
    <rPh sb="15" eb="17">
      <t>カンジャ</t>
    </rPh>
    <rPh sb="18" eb="19">
      <t>ウ</t>
    </rPh>
    <rPh sb="20" eb="21">
      <t>イ</t>
    </rPh>
    <rPh sb="23" eb="25">
      <t>ジッセキ</t>
    </rPh>
    <phoneticPr fontId="2"/>
  </si>
  <si>
    <t xml:space="preserve">（２）外来対応医療機関設備整備事業 </t>
    <phoneticPr fontId="2"/>
  </si>
  <si>
    <t>　　　新型コロナウイルス感染症患者を診療した実績がある。</t>
    <rPh sb="3" eb="5">
      <t>シンガタ</t>
    </rPh>
    <rPh sb="12" eb="15">
      <t>カンセンショウ</t>
    </rPh>
    <rPh sb="15" eb="17">
      <t>カンジャ</t>
    </rPh>
    <rPh sb="18" eb="20">
      <t>シンリョウ</t>
    </rPh>
    <rPh sb="22" eb="24">
      <t>ジッセキ</t>
    </rPh>
    <phoneticPr fontId="2"/>
  </si>
  <si>
    <r>
      <t>　　　新型コロナウイルス感染症患者を診療した実績が</t>
    </r>
    <r>
      <rPr>
        <b/>
        <sz val="12"/>
        <color rgb="FFFF0000"/>
        <rFont val="ＭＳ ゴシック"/>
        <family val="3"/>
        <charset val="128"/>
      </rPr>
      <t>ない</t>
    </r>
    <r>
      <rPr>
        <sz val="12"/>
        <color theme="1"/>
        <rFont val="ＭＳ ゴシック"/>
        <family val="3"/>
        <charset val="128"/>
      </rPr>
      <t>。</t>
    </r>
    <rPh sb="3" eb="5">
      <t>シンガタ</t>
    </rPh>
    <rPh sb="12" eb="15">
      <t>カンセンショウ</t>
    </rPh>
    <rPh sb="15" eb="17">
      <t>カンジャ</t>
    </rPh>
    <rPh sb="18" eb="20">
      <t>シンリョウ</t>
    </rPh>
    <rPh sb="22" eb="24">
      <t>ジッセキ</t>
    </rPh>
    <phoneticPr fontId="2"/>
  </si>
  <si>
    <t>（５）新型コロナウイルス感染症を疑う患者受入れのための救急・周産期・小児医療体制確保事業</t>
    <phoneticPr fontId="2"/>
  </si>
  <si>
    <t>　　　疑い患者を診療した実績がある。</t>
    <rPh sb="3" eb="4">
      <t>ウタガ</t>
    </rPh>
    <rPh sb="5" eb="7">
      <t>カンジャ</t>
    </rPh>
    <rPh sb="8" eb="10">
      <t>シンリョウ</t>
    </rPh>
    <rPh sb="12" eb="14">
      <t>ジッセキ</t>
    </rPh>
    <phoneticPr fontId="2"/>
  </si>
  <si>
    <r>
      <t>　　　疑い患者を診療した実績が</t>
    </r>
    <r>
      <rPr>
        <b/>
        <sz val="12"/>
        <color rgb="FFFF0000"/>
        <rFont val="ＭＳ ゴシック"/>
        <family val="3"/>
        <charset val="128"/>
      </rPr>
      <t>ない</t>
    </r>
    <r>
      <rPr>
        <sz val="12"/>
        <color theme="1"/>
        <rFont val="ＭＳ ゴシック"/>
        <family val="3"/>
        <charset val="128"/>
      </rPr>
      <t>。</t>
    </r>
    <rPh sb="3" eb="4">
      <t>ウタガ</t>
    </rPh>
    <rPh sb="5" eb="7">
      <t>カンジャ</t>
    </rPh>
    <rPh sb="8" eb="10">
      <t>シンリョウ</t>
    </rPh>
    <rPh sb="12" eb="14">
      <t>ジッセキ</t>
    </rPh>
    <phoneticPr fontId="2"/>
  </si>
  <si>
    <r>
      <t>※令和５年９月３０日時点で患者の受け入れ実績等が</t>
    </r>
    <r>
      <rPr>
        <b/>
        <sz val="12"/>
        <color rgb="FFFF0000"/>
        <rFont val="ＭＳ ゴシック"/>
        <family val="3"/>
        <charset val="128"/>
      </rPr>
      <t>ない</t>
    </r>
    <r>
      <rPr>
        <sz val="12"/>
        <color theme="1"/>
        <rFont val="ＭＳ ゴシック"/>
        <family val="3"/>
        <charset val="128"/>
      </rPr>
      <t>場合、</t>
    </r>
    <rPh sb="1" eb="3">
      <t>レイワ</t>
    </rPh>
    <rPh sb="4" eb="5">
      <t>ネン</t>
    </rPh>
    <rPh sb="6" eb="7">
      <t>ツキ</t>
    </rPh>
    <rPh sb="9" eb="10">
      <t>ニチ</t>
    </rPh>
    <rPh sb="10" eb="12">
      <t>ジテン</t>
    </rPh>
    <rPh sb="13" eb="15">
      <t>カンジャ</t>
    </rPh>
    <rPh sb="16" eb="17">
      <t>ウ</t>
    </rPh>
    <rPh sb="18" eb="19">
      <t>イ</t>
    </rPh>
    <rPh sb="20" eb="22">
      <t>ジッセキ</t>
    </rPh>
    <rPh sb="22" eb="23">
      <t>ヒト</t>
    </rPh>
    <rPh sb="26" eb="28">
      <t>バアイ</t>
    </rPh>
    <phoneticPr fontId="2"/>
  </si>
  <si>
    <r>
      <t>　令和５年５月８日以降に実施した当該事業は</t>
    </r>
    <r>
      <rPr>
        <b/>
        <sz val="12"/>
        <color rgb="FFFF0000"/>
        <rFont val="ＭＳ ゴシック"/>
        <family val="3"/>
        <charset val="128"/>
      </rPr>
      <t>補助の対象となりません。</t>
    </r>
    <phoneticPr fontId="2"/>
  </si>
  <si>
    <t>設備費
（２）
外来対応</t>
    <rPh sb="8" eb="10">
      <t>ガイライ</t>
    </rPh>
    <rPh sb="10" eb="12">
      <t>タイオウ</t>
    </rPh>
    <phoneticPr fontId="5"/>
  </si>
  <si>
    <t>新型コロナウイルス感染症患者を診察した医療機関において、消毒、清掃を行う費用</t>
    <phoneticPr fontId="2"/>
  </si>
  <si>
    <r>
      <t>（３）感染症検査機関等設備整備事業　</t>
    </r>
    <r>
      <rPr>
        <b/>
        <sz val="16"/>
        <color rgb="FFFF0000"/>
        <rFont val="ＭＳ ゴシック"/>
        <family val="3"/>
        <charset val="128"/>
      </rPr>
      <t>※令和５年４月１日から５月７日までの事業を対象</t>
    </r>
    <phoneticPr fontId="2"/>
  </si>
  <si>
    <r>
      <t>（４）新型コロナウイルス感染症重点医療機関等設備整備事業　</t>
    </r>
    <r>
      <rPr>
        <b/>
        <sz val="16"/>
        <color rgb="FFFF0000"/>
        <rFont val="ＭＳ ゴシック"/>
        <family val="3"/>
        <charset val="128"/>
      </rPr>
      <t>※令和５年４月１日から５月７日までの事業を対象</t>
    </r>
    <phoneticPr fontId="2"/>
  </si>
  <si>
    <t>５年度　埼玉県新型コロナウイルス感染症対策設備整備事業補助金について、下記のとお</t>
    <phoneticPr fontId="2"/>
  </si>
  <si>
    <r>
      <t>上記の</t>
    </r>
    <r>
      <rPr>
        <sz val="10"/>
        <color rgb="FF000000"/>
        <rFont val="ＭＳ Ｐ明朝"/>
        <family val="1"/>
        <charset val="128"/>
      </rPr>
      <t>令和５年度　埼玉県新型コロナウイルス感染症対策設備整備事業補助金</t>
    </r>
    <r>
      <rPr>
        <sz val="10"/>
        <rFont val="ＭＳ Ｐ明朝"/>
        <family val="1"/>
        <charset val="128"/>
      </rPr>
      <t>歳入歳出（収支）予算書（見込書）抄本は、原本と相違ないことを証明する。</t>
    </r>
    <phoneticPr fontId="2"/>
  </si>
  <si>
    <r>
      <t>上記の</t>
    </r>
    <r>
      <rPr>
        <sz val="10"/>
        <color rgb="FF000000"/>
        <rFont val="ＭＳ Ｐ明朝"/>
        <family val="1"/>
        <charset val="128"/>
      </rPr>
      <t>令和５年度　埼玉県新型コロナウイルス感染症対策設備整備事業補助金</t>
    </r>
    <r>
      <rPr>
        <sz val="10"/>
        <rFont val="ＭＳ Ｐ明朝"/>
        <family val="1"/>
        <charset val="128"/>
      </rPr>
      <t>歳入歳出（収支）決算書（見込書）抄本は、原本と相違ないことを証明する。</t>
    </r>
    <rPh sb="43" eb="45">
      <t>ケッサン</t>
    </rPh>
    <phoneticPr fontId="2"/>
  </si>
  <si>
    <r>
      <t>新型コロナウイルス感染症患者を診察した医療機関において、消毒、清掃を行う費用　　</t>
    </r>
    <r>
      <rPr>
        <b/>
        <sz val="14"/>
        <color rgb="FFFF0000"/>
        <rFont val="ＭＳ ゴシック"/>
        <family val="3"/>
        <charset val="128"/>
      </rPr>
      <t>※役務費・委託料に限る</t>
    </r>
    <rPh sb="0" eb="2">
      <t>シンガタ</t>
    </rPh>
    <rPh sb="9" eb="12">
      <t>カンセンショウ</t>
    </rPh>
    <rPh sb="12" eb="14">
      <t>カンジャ</t>
    </rPh>
    <rPh sb="15" eb="17">
      <t>シンサツ</t>
    </rPh>
    <rPh sb="19" eb="21">
      <t>イリョウ</t>
    </rPh>
    <rPh sb="21" eb="23">
      <t>キカン</t>
    </rPh>
    <rPh sb="28" eb="30">
      <t>ショウドク</t>
    </rPh>
    <rPh sb="31" eb="33">
      <t>セイソウ</t>
    </rPh>
    <rPh sb="34" eb="35">
      <t>オコナ</t>
    </rPh>
    <rPh sb="36" eb="38">
      <t>ヒヨウ</t>
    </rPh>
    <rPh sb="41" eb="44">
      <t>エキムヒ</t>
    </rPh>
    <rPh sb="45" eb="48">
      <t>イタクリョウ</t>
    </rPh>
    <rPh sb="49" eb="50">
      <t>カギ</t>
    </rPh>
    <phoneticPr fontId="2"/>
  </si>
  <si>
    <r>
      <t xml:space="preserve">ＨＥＰＡフィルター付き空気清浄機
（陰圧対応可能なものに限る。）        </t>
    </r>
    <r>
      <rPr>
        <b/>
        <sz val="14"/>
        <color rgb="FFFF0000"/>
        <rFont val="ＭＳ ゴシック"/>
        <family val="3"/>
        <charset val="128"/>
      </rPr>
      <t>※令和５年５月８日以降に実施した事業に限る</t>
    </r>
    <rPh sb="9" eb="10">
      <t>ツ</t>
    </rPh>
    <rPh sb="11" eb="13">
      <t>クウキ</t>
    </rPh>
    <rPh sb="13" eb="16">
      <t>セイジョウキ</t>
    </rPh>
    <rPh sb="18" eb="20">
      <t>インアツ</t>
    </rPh>
    <rPh sb="20" eb="22">
      <t>タイオウ</t>
    </rPh>
    <rPh sb="22" eb="24">
      <t>カノウ</t>
    </rPh>
    <rPh sb="28" eb="29">
      <t>カギ</t>
    </rPh>
    <phoneticPr fontId="2"/>
  </si>
  <si>
    <r>
      <t>ＨＥＰＡフィルター付きパーテーション　</t>
    </r>
    <r>
      <rPr>
        <b/>
        <sz val="14"/>
        <color rgb="FFFF0000"/>
        <rFont val="ＭＳ ゴシック"/>
        <family val="3"/>
        <charset val="128"/>
      </rPr>
      <t>※令和５年５月８日以降に実施した事業に限る</t>
    </r>
    <rPh sb="9" eb="10">
      <t>ツ</t>
    </rPh>
    <phoneticPr fontId="2"/>
  </si>
  <si>
    <t>別紙２－１（２）外来対応医療機関設備整備事業明細</t>
    <rPh sb="0" eb="2">
      <t>ベッシ</t>
    </rPh>
    <rPh sb="8" eb="9">
      <t>ソト</t>
    </rPh>
    <rPh sb="9" eb="10">
      <t>ライ</t>
    </rPh>
    <rPh sb="10" eb="12">
      <t>タイオウ</t>
    </rPh>
    <rPh sb="12" eb="14">
      <t>イリョウ</t>
    </rPh>
    <rPh sb="14" eb="16">
      <t>キカン</t>
    </rPh>
    <rPh sb="16" eb="22">
      <t>セツビセイビジギョウ</t>
    </rPh>
    <rPh sb="22" eb="24">
      <t>メイサイ</t>
    </rPh>
    <phoneticPr fontId="14"/>
  </si>
  <si>
    <r>
      <t>次世代シークエンサー　</t>
    </r>
    <r>
      <rPr>
        <b/>
        <sz val="14"/>
        <color rgb="FFFF0000"/>
        <rFont val="ＭＳ ゴシック"/>
        <family val="3"/>
        <charset val="128"/>
      </rPr>
      <t>※令和５年４月１日から５月７日までの事業を対象</t>
    </r>
    <phoneticPr fontId="2"/>
  </si>
  <si>
    <r>
      <t xml:space="preserve">リアルタイムＰＣＲ装置（全自動ＰＣＲ検査装置を含む。）　
</t>
    </r>
    <r>
      <rPr>
        <b/>
        <sz val="14"/>
        <color rgb="FFFF0000"/>
        <rFont val="ＭＳ ゴシック"/>
        <family val="3"/>
        <charset val="128"/>
      </rPr>
      <t>※令和５年４月１日から５月７日までの事業を対象</t>
    </r>
    <phoneticPr fontId="2"/>
  </si>
  <si>
    <r>
      <t>等温遺伝子増幅装置　</t>
    </r>
    <r>
      <rPr>
        <b/>
        <sz val="14"/>
        <color rgb="FFFF0000"/>
        <rFont val="ＭＳ ゴシック"/>
        <family val="3"/>
        <charset val="128"/>
      </rPr>
      <t>※令和５年４月１日から５月７日までの事業を対象</t>
    </r>
    <rPh sb="0" eb="2">
      <t>トウオン</t>
    </rPh>
    <rPh sb="2" eb="5">
      <t>イデンシ</t>
    </rPh>
    <rPh sb="5" eb="7">
      <t>ゾウフク</t>
    </rPh>
    <rPh sb="7" eb="9">
      <t>ソウチ</t>
    </rPh>
    <phoneticPr fontId="2"/>
  </si>
  <si>
    <r>
      <t>全自動化学発光酵素免疫測定装置　</t>
    </r>
    <r>
      <rPr>
        <b/>
        <sz val="14"/>
        <color rgb="FFFF0000"/>
        <rFont val="ＭＳ ゴシック"/>
        <family val="3"/>
        <charset val="128"/>
      </rPr>
      <t>※令和５年４月１日から５月７日までの事業を対象</t>
    </r>
    <phoneticPr fontId="2"/>
  </si>
  <si>
    <r>
      <t>検査に利用する備品（１０万円以上）　</t>
    </r>
    <r>
      <rPr>
        <b/>
        <sz val="14"/>
        <color rgb="FFFF0000"/>
        <rFont val="ＭＳ ゴシック"/>
        <family val="3"/>
        <charset val="128"/>
      </rPr>
      <t>※令和５年４月１日から５月７日までの事業を対象</t>
    </r>
    <rPh sb="0" eb="2">
      <t>ケンサ</t>
    </rPh>
    <rPh sb="3" eb="5">
      <t>リヨウ</t>
    </rPh>
    <rPh sb="7" eb="9">
      <t>ビヒン</t>
    </rPh>
    <rPh sb="12" eb="16">
      <t>マンエンイジョウ</t>
    </rPh>
    <phoneticPr fontId="2"/>
  </si>
  <si>
    <r>
      <t>超音波画像診断装置　</t>
    </r>
    <r>
      <rPr>
        <b/>
        <sz val="14"/>
        <color rgb="FFFF0000"/>
        <rFont val="ＭＳ ゴシック"/>
        <family val="3"/>
        <charset val="128"/>
      </rPr>
      <t>※令和５年４月１日から５月７日までの事業を対象</t>
    </r>
    <phoneticPr fontId="2"/>
  </si>
  <si>
    <r>
      <t>血液浄化装置　</t>
    </r>
    <r>
      <rPr>
        <b/>
        <sz val="14"/>
        <color rgb="FFFF0000"/>
        <rFont val="ＭＳ ゴシック"/>
        <family val="3"/>
        <charset val="128"/>
      </rPr>
      <t>※令和５年４月１日から５月７日までの事業を対象</t>
    </r>
    <phoneticPr fontId="2"/>
  </si>
  <si>
    <r>
      <t>気管支鏡　</t>
    </r>
    <r>
      <rPr>
        <b/>
        <sz val="14"/>
        <color rgb="FFFF0000"/>
        <rFont val="ＭＳ ゴシック"/>
        <family val="3"/>
        <charset val="128"/>
      </rPr>
      <t>※令和５年４月１日から５月７日までの事業を対象</t>
    </r>
    <rPh sb="0" eb="4">
      <t>キカンシキョウ</t>
    </rPh>
    <phoneticPr fontId="2"/>
  </si>
  <si>
    <r>
      <t>ＣＴ撮影装置等　</t>
    </r>
    <r>
      <rPr>
        <b/>
        <sz val="14"/>
        <color rgb="FFFF0000"/>
        <rFont val="ＭＳ ゴシック"/>
        <family val="3"/>
        <charset val="128"/>
      </rPr>
      <t>※令和５年４月１日から５月７日までの事業を対象</t>
    </r>
    <rPh sb="2" eb="4">
      <t>サツエイ</t>
    </rPh>
    <rPh sb="4" eb="6">
      <t>ソウチ</t>
    </rPh>
    <rPh sb="6" eb="7">
      <t>トウ</t>
    </rPh>
    <phoneticPr fontId="2"/>
  </si>
  <si>
    <r>
      <t>生体情報モニタ　</t>
    </r>
    <r>
      <rPr>
        <b/>
        <sz val="14"/>
        <color rgb="FFFF0000"/>
        <rFont val="ＭＳ ゴシック"/>
        <family val="3"/>
        <charset val="128"/>
      </rPr>
      <t>※令和５年４月１日から５月７日までの事業を対象</t>
    </r>
    <phoneticPr fontId="2"/>
  </si>
  <si>
    <r>
      <t>分娩監視装置　</t>
    </r>
    <r>
      <rPr>
        <b/>
        <sz val="14"/>
        <color rgb="FFFF0000"/>
        <rFont val="ＭＳ ゴシック"/>
        <family val="3"/>
        <charset val="128"/>
      </rPr>
      <t>※令和５年４月１日から５月７日までの事業を対象</t>
    </r>
    <rPh sb="0" eb="2">
      <t>ブンベン</t>
    </rPh>
    <rPh sb="2" eb="4">
      <t>カンシ</t>
    </rPh>
    <rPh sb="4" eb="6">
      <t>ソウチ</t>
    </rPh>
    <phoneticPr fontId="2"/>
  </si>
  <si>
    <r>
      <t>新生児モニタ　</t>
    </r>
    <r>
      <rPr>
        <b/>
        <sz val="14"/>
        <color rgb="FFFF0000"/>
        <rFont val="ＭＳ ゴシック"/>
        <family val="3"/>
        <charset val="128"/>
      </rPr>
      <t>※令和５年４月１日から５月７日までの事業を対象</t>
    </r>
    <rPh sb="0" eb="3">
      <t>シンセイジ</t>
    </rPh>
    <phoneticPr fontId="2"/>
  </si>
  <si>
    <t>個人防護具　明細（外来対応医療機関）</t>
    <rPh sb="0" eb="2">
      <t>コジン</t>
    </rPh>
    <rPh sb="2" eb="4">
      <t>ボウゴ</t>
    </rPh>
    <rPh sb="4" eb="5">
      <t>グ</t>
    </rPh>
    <rPh sb="6" eb="8">
      <t>メイサイ</t>
    </rPh>
    <phoneticPr fontId="5"/>
  </si>
  <si>
    <t>外来対応医療機関設備整備事業における個人防護具の上限額</t>
    <rPh sb="8" eb="10">
      <t>セツビ</t>
    </rPh>
    <rPh sb="10" eb="12">
      <t>セイビ</t>
    </rPh>
    <rPh sb="12" eb="14">
      <t>ジギョウ</t>
    </rPh>
    <rPh sb="18" eb="20">
      <t>コジン</t>
    </rPh>
    <rPh sb="20" eb="22">
      <t>ボウゴ</t>
    </rPh>
    <rPh sb="22" eb="23">
      <t>グ</t>
    </rPh>
    <rPh sb="24" eb="27">
      <t>ジョウゲンガク</t>
    </rPh>
    <phoneticPr fontId="2"/>
  </si>
  <si>
    <t>〇埼玉県指定 診療・検査医療機関（国名称：外来対応医療機関）</t>
    <rPh sb="1" eb="4">
      <t>サイタマケン</t>
    </rPh>
    <rPh sb="4" eb="6">
      <t>シテイ</t>
    </rPh>
    <rPh sb="7" eb="9">
      <t>シンリョウ</t>
    </rPh>
    <rPh sb="10" eb="16">
      <t>ケンサイリョウキカン</t>
    </rPh>
    <rPh sb="17" eb="18">
      <t>クニ</t>
    </rPh>
    <rPh sb="18" eb="20">
      <t>メイショウ</t>
    </rPh>
    <rPh sb="21" eb="23">
      <t>ガイライ</t>
    </rPh>
    <rPh sb="23" eb="25">
      <t>タイオウ</t>
    </rPh>
    <rPh sb="25" eb="27">
      <t>イリョウ</t>
    </rPh>
    <rPh sb="27" eb="29">
      <t>キカン</t>
    </rPh>
    <phoneticPr fontId="2"/>
  </si>
  <si>
    <t>既存整備台数
（令和２～４年度）</t>
    <rPh sb="0" eb="2">
      <t>キゾン</t>
    </rPh>
    <rPh sb="2" eb="4">
      <t>セイビ</t>
    </rPh>
    <rPh sb="4" eb="6">
      <t>ダイスウ</t>
    </rPh>
    <rPh sb="8" eb="10">
      <t>レイワ</t>
    </rPh>
    <rPh sb="13" eb="15">
      <t>ネンド</t>
    </rPh>
    <phoneticPr fontId="2"/>
  </si>
  <si>
    <t>既存整備台数
（令和２～４年度）</t>
    <rPh sb="0" eb="2">
      <t>キゾン</t>
    </rPh>
    <rPh sb="2" eb="4">
      <t>セイビ</t>
    </rPh>
    <rPh sb="4" eb="6">
      <t>ダイスウ</t>
    </rPh>
    <phoneticPr fontId="2"/>
  </si>
  <si>
    <t>　当院の発熱外来においては令和２～４年度補助事業でＨＥＰＡフィルター付き空気清浄機〇台及びＨＥＰＡフィルター付きパーテーション〇台を整備した。
　現在、週〇日、１日〇人の発熱患者を受け入れており、空気清浄機及びパーテーションは発熱外来に設置している。このたび、発熱外来のスペースを整理して拡張することを検討しており、拡張したスペースに新たにパーテーションを設置することにより感染対策を徹底した上で患者対応を行うことができる。
　本事業を実施することにより１日〇人の発熱患者を受け入れることを予定している。</t>
    <rPh sb="42" eb="43">
      <t>ダイ</t>
    </rPh>
    <rPh sb="43" eb="44">
      <t>オヨ</t>
    </rPh>
    <rPh sb="64" eb="65">
      <t>ダイ</t>
    </rPh>
    <rPh sb="85" eb="87">
      <t>ハツネツ</t>
    </rPh>
    <rPh sb="113" eb="115">
      <t>ハツネツ</t>
    </rPh>
    <rPh sb="115" eb="117">
      <t>ガイライ</t>
    </rPh>
    <rPh sb="118" eb="120">
      <t>セッチ</t>
    </rPh>
    <rPh sb="151" eb="153">
      <t>ケントウ</t>
    </rPh>
    <rPh sb="158" eb="160">
      <t>カクチョウ</t>
    </rPh>
    <rPh sb="167" eb="168">
      <t>アラ</t>
    </rPh>
    <rPh sb="178" eb="180">
      <t>セッチ</t>
    </rPh>
    <rPh sb="214" eb="215">
      <t>ホン</t>
    </rPh>
    <rPh sb="215" eb="217">
      <t>ジギョウ</t>
    </rPh>
    <rPh sb="218" eb="220">
      <t>ジッシ</t>
    </rPh>
    <rPh sb="245" eb="247">
      <t>ヨテイ</t>
    </rPh>
    <phoneticPr fontId="2"/>
  </si>
  <si>
    <t>うち令和５年度
新設・増設病床数</t>
  </si>
  <si>
    <t>　※令和２～４年度に補助を受けてなお令和５年度にも整備を行う品目につい
　　ては必ず品目ごとに整備理由を記載してください。
　　</t>
    <rPh sb="28" eb="29">
      <t>オコナ</t>
    </rPh>
    <rPh sb="30" eb="32">
      <t>ヒンモク</t>
    </rPh>
    <rPh sb="40" eb="41">
      <t>カナラ</t>
    </rPh>
    <rPh sb="42" eb="44">
      <t>ヒンモク</t>
    </rPh>
    <rPh sb="47" eb="49">
      <t>セイビ</t>
    </rPh>
    <rPh sb="49" eb="51">
      <t>リユウ</t>
    </rPh>
    <rPh sb="52" eb="54">
      <t>キサイ</t>
    </rPh>
    <phoneticPr fontId="2"/>
  </si>
  <si>
    <t xml:space="preserve"> （２）外来対応医療機関設備整備事業</t>
    <rPh sb="4" eb="12">
      <t>ガイライタイオウイリョウキカン</t>
    </rPh>
    <phoneticPr fontId="2"/>
  </si>
  <si>
    <r>
      <t>（４）新型コロナウイルス感染症重点医療機関等設備整備事業
　　　</t>
    </r>
    <r>
      <rPr>
        <sz val="12"/>
        <color rgb="FFFF0000"/>
        <rFont val="ＭＳ ゴシック"/>
        <family val="3"/>
        <charset val="128"/>
      </rPr>
      <t>※令和５年４月１日から５月７日までの事業を対象</t>
    </r>
    <phoneticPr fontId="2"/>
  </si>
  <si>
    <t>ＨＥＰＡフィルター付き空気清浄機</t>
  </si>
  <si>
    <t>（６）外来対応医療機関確保事業</t>
    <phoneticPr fontId="2"/>
  </si>
  <si>
    <r>
      <t xml:space="preserve">消毒経費 </t>
    </r>
    <r>
      <rPr>
        <b/>
        <sz val="14"/>
        <color rgb="FFFF0000"/>
        <rFont val="ＭＳ ゴシック"/>
        <family val="3"/>
        <charset val="128"/>
      </rPr>
      <t>※委託料に限る</t>
    </r>
    <rPh sb="0" eb="2">
      <t>ショウドク</t>
    </rPh>
    <rPh sb="2" eb="4">
      <t>ケイヒ</t>
    </rPh>
    <phoneticPr fontId="2"/>
  </si>
  <si>
    <t>別紙２－１（６）外来対応医療機確保事業明細</t>
    <rPh sb="0" eb="2">
      <t>ベッシ</t>
    </rPh>
    <rPh sb="8" eb="10">
      <t>ガイライ</t>
    </rPh>
    <rPh sb="10" eb="12">
      <t>タイオウ</t>
    </rPh>
    <rPh sb="12" eb="14">
      <t>イリョウ</t>
    </rPh>
    <rPh sb="14" eb="15">
      <t>キ</t>
    </rPh>
    <rPh sb="15" eb="17">
      <t>カクホ</t>
    </rPh>
    <rPh sb="17" eb="19">
      <t>ジギョウ</t>
    </rPh>
    <rPh sb="19" eb="21">
      <t>メイサイ</t>
    </rPh>
    <phoneticPr fontId="14"/>
  </si>
  <si>
    <t>〇交付の条件について</t>
    <rPh sb="1" eb="3">
      <t>コウフ</t>
    </rPh>
    <rPh sb="4" eb="6">
      <t>ジョウケン</t>
    </rPh>
    <phoneticPr fontId="2"/>
  </si>
  <si>
    <t>なっています。（交付要綱第９条（１３））</t>
    <phoneticPr fontId="2"/>
  </si>
  <si>
    <t>本事業は少なくとも令和５年度中は外来対応医療機関の対応を行うことが交付条件に</t>
    <rPh sb="33" eb="35">
      <t>コウフ</t>
    </rPh>
    <rPh sb="35" eb="37">
      <t>ジョウケン</t>
    </rPh>
    <phoneticPr fontId="2"/>
  </si>
  <si>
    <t xml:space="preserve">令和６年３月３１日までに外来対応医療機関の対応を継続しないこととなった場合は、
</t>
    <phoneticPr fontId="2"/>
  </si>
  <si>
    <t>交付決定の取消し及び補助金の返還となります。</t>
    <phoneticPr fontId="2"/>
  </si>
  <si>
    <r>
      <t>下記の事業の申請を行う場合、申請時点での患者の受け入れ実績等について該当する項目に</t>
    </r>
    <r>
      <rPr>
        <b/>
        <sz val="12"/>
        <color rgb="FFFF0000"/>
        <rFont val="ＭＳ ゴシック"/>
        <family val="3"/>
        <charset val="128"/>
      </rPr>
      <t>レ点</t>
    </r>
    <r>
      <rPr>
        <sz val="12"/>
        <color theme="1"/>
        <rFont val="ＭＳ ゴシック"/>
        <family val="3"/>
        <charset val="128"/>
      </rPr>
      <t>をつけてください。</t>
    </r>
    <rPh sb="0" eb="2">
      <t>カキ</t>
    </rPh>
    <rPh sb="3" eb="5">
      <t>ジギョウ</t>
    </rPh>
    <rPh sb="6" eb="8">
      <t>シンセイ</t>
    </rPh>
    <rPh sb="9" eb="10">
      <t>オコナ</t>
    </rPh>
    <rPh sb="11" eb="13">
      <t>バアイ</t>
    </rPh>
    <rPh sb="14" eb="16">
      <t>シンセイ</t>
    </rPh>
    <rPh sb="16" eb="18">
      <t>ジテン</t>
    </rPh>
    <rPh sb="20" eb="22">
      <t>カンジャ</t>
    </rPh>
    <rPh sb="23" eb="24">
      <t>ウ</t>
    </rPh>
    <rPh sb="25" eb="26">
      <t>イ</t>
    </rPh>
    <rPh sb="27" eb="29">
      <t>ジッセキ</t>
    </rPh>
    <rPh sb="29" eb="30">
      <t>ヒト</t>
    </rPh>
    <phoneticPr fontId="2"/>
  </si>
  <si>
    <t>交付の条件を理解した上で、申請します。</t>
    <rPh sb="0" eb="2">
      <t>コウフ</t>
    </rPh>
    <rPh sb="3" eb="5">
      <t>ジョウケン</t>
    </rPh>
    <rPh sb="6" eb="8">
      <t>リカイ</t>
    </rPh>
    <rPh sb="10" eb="11">
      <t>ウエ</t>
    </rPh>
    <rPh sb="13" eb="15">
      <t>シンセイ</t>
    </rPh>
    <phoneticPr fontId="2"/>
  </si>
  <si>
    <t>初度設備費
（６）
外来対応確保</t>
    <rPh sb="0" eb="2">
      <t>ショド</t>
    </rPh>
    <rPh sb="2" eb="4">
      <t>セツビ</t>
    </rPh>
    <rPh sb="4" eb="5">
      <t>ヒ</t>
    </rPh>
    <phoneticPr fontId="2"/>
  </si>
  <si>
    <t>令和５年度新設・増設病床数</t>
    <rPh sb="0" eb="2">
      <t>レイワ</t>
    </rPh>
    <rPh sb="3" eb="5">
      <t>ネンド</t>
    </rPh>
    <rPh sb="12" eb="13">
      <t>カズ</t>
    </rPh>
    <phoneticPr fontId="2"/>
  </si>
  <si>
    <t>令和５年度新設・増設病床数</t>
    <rPh sb="12" eb="13">
      <t>カズ</t>
    </rPh>
    <phoneticPr fontId="2"/>
  </si>
  <si>
    <r>
      <t>（３）感染症検査機関等設備整備事業　
　　　</t>
    </r>
    <r>
      <rPr>
        <sz val="12"/>
        <color rgb="FFFF0000"/>
        <rFont val="ＭＳ ゴシック"/>
        <family val="3"/>
        <charset val="128"/>
      </rPr>
      <t>※令和５年４月１日から５月７日までの事業を対象</t>
    </r>
    <phoneticPr fontId="2"/>
  </si>
  <si>
    <t>　　　　　　指定年月日</t>
    <rPh sb="6" eb="8">
      <t>シテイ</t>
    </rPh>
    <rPh sb="8" eb="11">
      <t>ネンガッピ</t>
    </rPh>
    <phoneticPr fontId="2"/>
  </si>
  <si>
    <t>　　　　　　　指定番号</t>
    <rPh sb="7" eb="9">
      <t>シテイ</t>
    </rPh>
    <rPh sb="9" eb="11">
      <t>バンゴウ</t>
    </rPh>
    <phoneticPr fontId="2"/>
  </si>
  <si>
    <t>別紙４－１（６）外来対応医療機確保事業明細【実績】</t>
    <rPh sb="0" eb="2">
      <t>ベッシ</t>
    </rPh>
    <rPh sb="8" eb="10">
      <t>ガイライ</t>
    </rPh>
    <rPh sb="10" eb="12">
      <t>タイオウ</t>
    </rPh>
    <rPh sb="12" eb="14">
      <t>イリョウ</t>
    </rPh>
    <rPh sb="14" eb="15">
      <t>キ</t>
    </rPh>
    <rPh sb="15" eb="17">
      <t>カクホ</t>
    </rPh>
    <rPh sb="17" eb="19">
      <t>ジギョウ</t>
    </rPh>
    <rPh sb="19" eb="21">
      <t>メイサイ</t>
    </rPh>
    <rPh sb="22" eb="24">
      <t>ジッセキ</t>
    </rPh>
    <phoneticPr fontId="14"/>
  </si>
  <si>
    <t>別紙２－１（５）新型コロナウイルス感染症を疑う患者受入れのための救急・周産期・小児医療体制確保事業明細</t>
    <rPh sb="0" eb="2">
      <t>ベッシ</t>
    </rPh>
    <rPh sb="8" eb="10">
      <t>シンガタ</t>
    </rPh>
    <rPh sb="17" eb="20">
      <t>カンセンショウ</t>
    </rPh>
    <rPh sb="21" eb="22">
      <t>ウタガ</t>
    </rPh>
    <rPh sb="23" eb="25">
      <t>カンジャ</t>
    </rPh>
    <rPh sb="25" eb="27">
      <t>ウケイ</t>
    </rPh>
    <rPh sb="32" eb="34">
      <t>キュウキュウ</t>
    </rPh>
    <rPh sb="35" eb="38">
      <t>シュウサンキ</t>
    </rPh>
    <rPh sb="39" eb="41">
      <t>ショウニ</t>
    </rPh>
    <rPh sb="41" eb="49">
      <t>イリョウタイセイカクホジギョウ</t>
    </rPh>
    <rPh sb="49" eb="51">
      <t>メイサイ</t>
    </rPh>
    <phoneticPr fontId="14"/>
  </si>
  <si>
    <r>
      <t>下記の事業の報告を行う場合、患者の受け入れ実績等について該当する項目に</t>
    </r>
    <r>
      <rPr>
        <b/>
        <sz val="12"/>
        <color rgb="FFFF0000"/>
        <rFont val="ＭＳ ゴシック"/>
        <family val="3"/>
        <charset val="128"/>
      </rPr>
      <t>レ点</t>
    </r>
    <r>
      <rPr>
        <sz val="12"/>
        <color theme="1"/>
        <rFont val="ＭＳ ゴシック"/>
        <family val="3"/>
        <charset val="128"/>
      </rPr>
      <t>をつけてください。</t>
    </r>
    <rPh sb="0" eb="2">
      <t>カキ</t>
    </rPh>
    <rPh sb="3" eb="5">
      <t>ジギョウ</t>
    </rPh>
    <rPh sb="6" eb="8">
      <t>ホウコク</t>
    </rPh>
    <rPh sb="9" eb="10">
      <t>オコナ</t>
    </rPh>
    <rPh sb="11" eb="13">
      <t>バアイ</t>
    </rPh>
    <rPh sb="14" eb="16">
      <t>カンジャ</t>
    </rPh>
    <rPh sb="17" eb="18">
      <t>ウ</t>
    </rPh>
    <rPh sb="19" eb="20">
      <t>イ</t>
    </rPh>
    <rPh sb="21" eb="23">
      <t>ジッセキ</t>
    </rPh>
    <rPh sb="23" eb="24">
      <t>ヒト</t>
    </rPh>
    <phoneticPr fontId="2"/>
  </si>
  <si>
    <t>令和５年度埼玉県新型コロナウイルス感染症対策設備整備事業実施報告</t>
    <rPh sb="28" eb="30">
      <t>ジッシ</t>
    </rPh>
    <rPh sb="30" eb="32">
      <t>ホウコク</t>
    </rPh>
    <phoneticPr fontId="5"/>
  </si>
  <si>
    <t>納品時期</t>
    <rPh sb="0" eb="2">
      <t>ノウヒン</t>
    </rPh>
    <rPh sb="2" eb="4">
      <t>ジキ</t>
    </rPh>
    <phoneticPr fontId="5"/>
  </si>
  <si>
    <t>対象経費支出額</t>
    <rPh sb="0" eb="2">
      <t>タイショウ</t>
    </rPh>
    <rPh sb="2" eb="4">
      <t>ケイヒ</t>
    </rPh>
    <rPh sb="4" eb="6">
      <t>シシュツ</t>
    </rPh>
    <rPh sb="6" eb="7">
      <t>ガク</t>
    </rPh>
    <phoneticPr fontId="5"/>
  </si>
  <si>
    <t>整備数</t>
    <rPh sb="0" eb="2">
      <t>セイビ</t>
    </rPh>
    <phoneticPr fontId="5"/>
  </si>
  <si>
    <t>別紙３－１</t>
    <rPh sb="0" eb="2">
      <t>ベッシ</t>
    </rPh>
    <phoneticPr fontId="5"/>
  </si>
  <si>
    <t>医療機関の設備実施報告</t>
    <rPh sb="7" eb="9">
      <t>ジッシ</t>
    </rPh>
    <rPh sb="9" eb="11">
      <t>ホウコク</t>
    </rPh>
    <phoneticPr fontId="5"/>
  </si>
  <si>
    <r>
      <t>個人防護具　明細【実績】</t>
    </r>
    <r>
      <rPr>
        <b/>
        <sz val="16"/>
        <color theme="1"/>
        <rFont val="ＭＳ Ｐゴシック"/>
        <family val="3"/>
        <charset val="128"/>
      </rPr>
      <t>（外来対応医療機関）</t>
    </r>
    <rPh sb="0" eb="2">
      <t>コジン</t>
    </rPh>
    <rPh sb="2" eb="4">
      <t>ボウゴ</t>
    </rPh>
    <rPh sb="4" eb="5">
      <t>グ</t>
    </rPh>
    <rPh sb="6" eb="8">
      <t>メイサイ</t>
    </rPh>
    <rPh sb="13" eb="15">
      <t>ガイライ</t>
    </rPh>
    <rPh sb="15" eb="17">
      <t>タイオウ</t>
    </rPh>
    <rPh sb="17" eb="19">
      <t>イリョウ</t>
    </rPh>
    <rPh sb="19" eb="21">
      <t>キカン</t>
    </rPh>
    <phoneticPr fontId="5"/>
  </si>
  <si>
    <r>
      <rPr>
        <b/>
        <sz val="11"/>
        <color theme="1"/>
        <rFont val="ＭＳ Ｐゴシック"/>
        <family val="3"/>
        <charset val="128"/>
      </rPr>
      <t>外来対応医療機関設備整備事業における</t>
    </r>
    <r>
      <rPr>
        <b/>
        <sz val="11"/>
        <rFont val="ＭＳ Ｐゴシック"/>
        <family val="3"/>
        <charset val="128"/>
      </rPr>
      <t>個人防護具の上限額</t>
    </r>
    <rPh sb="0" eb="2">
      <t>ガイライ</t>
    </rPh>
    <rPh sb="2" eb="4">
      <t>タイオウ</t>
    </rPh>
    <rPh sb="4" eb="6">
      <t>イリョウ</t>
    </rPh>
    <rPh sb="6" eb="14">
      <t>キカンセツビセイビジギョウ</t>
    </rPh>
    <rPh sb="12" eb="14">
      <t>ジギョウ</t>
    </rPh>
    <rPh sb="18" eb="20">
      <t>コジン</t>
    </rPh>
    <rPh sb="20" eb="22">
      <t>ボウゴ</t>
    </rPh>
    <rPh sb="22" eb="23">
      <t>グ</t>
    </rPh>
    <rPh sb="24" eb="27">
      <t>ジョウゲンガク</t>
    </rPh>
    <phoneticPr fontId="2"/>
  </si>
  <si>
    <r>
      <t xml:space="preserve">次世代シークエンサー </t>
    </r>
    <r>
      <rPr>
        <b/>
        <sz val="14"/>
        <color rgb="FFFF0000"/>
        <rFont val="ＭＳ ゴシック"/>
        <family val="3"/>
        <charset val="128"/>
      </rPr>
      <t>※令和５年４月１日から５月７日までの事業を対象</t>
    </r>
    <phoneticPr fontId="2"/>
  </si>
  <si>
    <r>
      <t xml:space="preserve">リアルタイムＰＣＲ装置（全自動ＰＣＲ検査装置を含む。） 
</t>
    </r>
    <r>
      <rPr>
        <b/>
        <sz val="14"/>
        <color rgb="FFFF0000"/>
        <rFont val="ＭＳ ゴシック"/>
        <family val="3"/>
        <charset val="128"/>
      </rPr>
      <t>※令和５年４月１日から５月７日までの事業を対象</t>
    </r>
    <phoneticPr fontId="2"/>
  </si>
  <si>
    <r>
      <t xml:space="preserve">等温遺伝子増幅装置 </t>
    </r>
    <r>
      <rPr>
        <b/>
        <sz val="14"/>
        <color rgb="FFFF0000"/>
        <rFont val="ＭＳ ゴシック"/>
        <family val="3"/>
        <charset val="128"/>
      </rPr>
      <t>※令和５年４月１日から５月７日までの事業を対象</t>
    </r>
    <rPh sb="0" eb="2">
      <t>トウオン</t>
    </rPh>
    <rPh sb="2" eb="5">
      <t>イデンシ</t>
    </rPh>
    <rPh sb="5" eb="7">
      <t>ゾウフク</t>
    </rPh>
    <rPh sb="7" eb="9">
      <t>ソウチ</t>
    </rPh>
    <phoneticPr fontId="2"/>
  </si>
  <si>
    <r>
      <t xml:space="preserve">全自動化学発光酵素免疫測定装置 </t>
    </r>
    <r>
      <rPr>
        <b/>
        <sz val="14"/>
        <color rgb="FFFF0000"/>
        <rFont val="ＭＳ ゴシック"/>
        <family val="3"/>
        <charset val="128"/>
      </rPr>
      <t>※令和５年４月１日から５月７日までの事業を対象</t>
    </r>
    <phoneticPr fontId="2"/>
  </si>
  <si>
    <r>
      <t xml:space="preserve">検査に利用する備品（１０万円以上） </t>
    </r>
    <r>
      <rPr>
        <b/>
        <sz val="14"/>
        <color rgb="FFFF0000"/>
        <rFont val="ＭＳ ゴシック"/>
        <family val="3"/>
        <charset val="128"/>
      </rPr>
      <t>※令和５年４月１日から５月７日までの事業を対象</t>
    </r>
    <rPh sb="0" eb="2">
      <t>ケンサ</t>
    </rPh>
    <rPh sb="3" eb="5">
      <t>リヨウ</t>
    </rPh>
    <rPh sb="7" eb="9">
      <t>ビヒン</t>
    </rPh>
    <rPh sb="12" eb="16">
      <t>マンエンイジョウ</t>
    </rPh>
    <phoneticPr fontId="2"/>
  </si>
  <si>
    <r>
      <t xml:space="preserve">超音波画像診断装置 </t>
    </r>
    <r>
      <rPr>
        <b/>
        <sz val="14"/>
        <color rgb="FFFF0000"/>
        <rFont val="ＭＳ ゴシック"/>
        <family val="3"/>
        <charset val="128"/>
      </rPr>
      <t>※令和５年４月１日から５月７日までの事業を対象</t>
    </r>
    <phoneticPr fontId="2"/>
  </si>
  <si>
    <r>
      <t xml:space="preserve">血液浄化装置 </t>
    </r>
    <r>
      <rPr>
        <b/>
        <sz val="14"/>
        <color rgb="FFFF0000"/>
        <rFont val="ＭＳ ゴシック"/>
        <family val="3"/>
        <charset val="128"/>
      </rPr>
      <t>※令和５年４月１日から５月７日までの事業を対象</t>
    </r>
    <phoneticPr fontId="2"/>
  </si>
  <si>
    <r>
      <t xml:space="preserve">気管支鏡 </t>
    </r>
    <r>
      <rPr>
        <b/>
        <sz val="14"/>
        <color rgb="FFFF0000"/>
        <rFont val="ＭＳ ゴシック"/>
        <family val="3"/>
        <charset val="128"/>
      </rPr>
      <t>※令和５年４月１日から５月７日までの事業を対象</t>
    </r>
    <rPh sb="0" eb="4">
      <t>キカンシキョウ</t>
    </rPh>
    <phoneticPr fontId="2"/>
  </si>
  <si>
    <r>
      <t xml:space="preserve">ＣＴ撮影装置等 </t>
    </r>
    <r>
      <rPr>
        <b/>
        <sz val="14"/>
        <color rgb="FFFF0000"/>
        <rFont val="ＭＳ ゴシック"/>
        <family val="3"/>
        <charset val="128"/>
      </rPr>
      <t>※令和５年４月１日から５月７日までの事業を対象</t>
    </r>
    <rPh sb="2" eb="4">
      <t>サツエイ</t>
    </rPh>
    <rPh sb="4" eb="6">
      <t>ソウチ</t>
    </rPh>
    <rPh sb="6" eb="7">
      <t>トウ</t>
    </rPh>
    <phoneticPr fontId="2"/>
  </si>
  <si>
    <r>
      <t xml:space="preserve">生体情報モニタ </t>
    </r>
    <r>
      <rPr>
        <b/>
        <sz val="14"/>
        <color rgb="FFFF0000"/>
        <rFont val="ＭＳ ゴシック"/>
        <family val="3"/>
        <charset val="128"/>
      </rPr>
      <t>※令和５年４月１日から５月７日までの事業を対象</t>
    </r>
    <phoneticPr fontId="2"/>
  </si>
  <si>
    <r>
      <t xml:space="preserve">分娩監視装置 </t>
    </r>
    <r>
      <rPr>
        <b/>
        <sz val="14"/>
        <color rgb="FFFF0000"/>
        <rFont val="ＭＳ ゴシック"/>
        <family val="3"/>
        <charset val="128"/>
      </rPr>
      <t>※令和５年４月１日から５月７日までの事業を対象</t>
    </r>
    <rPh sb="0" eb="2">
      <t>ブンベン</t>
    </rPh>
    <rPh sb="2" eb="4">
      <t>カンシ</t>
    </rPh>
    <rPh sb="4" eb="6">
      <t>ソウチ</t>
    </rPh>
    <phoneticPr fontId="2"/>
  </si>
  <si>
    <r>
      <t xml:space="preserve">新生児モニタ </t>
    </r>
    <r>
      <rPr>
        <b/>
        <sz val="14"/>
        <color rgb="FFFF0000"/>
        <rFont val="ＭＳ ゴシック"/>
        <family val="3"/>
        <charset val="128"/>
      </rPr>
      <t>※令和５年４月１日から５月７日までの事業を対象</t>
    </r>
    <rPh sb="0" eb="3">
      <t>シンセイジ</t>
    </rPh>
    <phoneticPr fontId="2"/>
  </si>
  <si>
    <t>別紙４－１（５）新型コロナウイルス感染症を疑う患者受入れのための救急・周産期・小児医療体制確保事業明細【実績】</t>
    <rPh sb="0" eb="2">
      <t>ベッシ</t>
    </rPh>
    <rPh sb="8" eb="10">
      <t>シンガタ</t>
    </rPh>
    <rPh sb="17" eb="20">
      <t>カンセンショウ</t>
    </rPh>
    <rPh sb="21" eb="22">
      <t>ウタガ</t>
    </rPh>
    <rPh sb="23" eb="25">
      <t>カンジャ</t>
    </rPh>
    <rPh sb="25" eb="27">
      <t>ウケイ</t>
    </rPh>
    <rPh sb="32" eb="34">
      <t>キュウキュウ</t>
    </rPh>
    <rPh sb="35" eb="38">
      <t>シュウサンキ</t>
    </rPh>
    <rPh sb="39" eb="41">
      <t>ショウニ</t>
    </rPh>
    <rPh sb="41" eb="49">
      <t>イリョウタイセイカクホジギョウ</t>
    </rPh>
    <rPh sb="49" eb="51">
      <t>メイサイ</t>
    </rPh>
    <phoneticPr fontId="14"/>
  </si>
  <si>
    <r>
      <t>消毒経費　</t>
    </r>
    <r>
      <rPr>
        <b/>
        <sz val="14"/>
        <color rgb="FFFF0000"/>
        <rFont val="ＭＳ ゴシック"/>
        <family val="3"/>
        <charset val="128"/>
      </rPr>
      <t>※委託料に限る</t>
    </r>
    <rPh sb="0" eb="2">
      <t>ショウドク</t>
    </rPh>
    <rPh sb="2" eb="4">
      <t>ケイヒ</t>
    </rPh>
    <phoneticPr fontId="2"/>
  </si>
  <si>
    <t>別紙４－１（２）外来対応医療機関設備整備事業明細【実績】</t>
    <rPh sb="0" eb="2">
      <t>ベッシ</t>
    </rPh>
    <rPh sb="8" eb="10">
      <t>ガイライ</t>
    </rPh>
    <rPh sb="10" eb="12">
      <t>タイオウ</t>
    </rPh>
    <rPh sb="12" eb="14">
      <t>イリョウ</t>
    </rPh>
    <rPh sb="14" eb="16">
      <t>キカン</t>
    </rPh>
    <rPh sb="16" eb="22">
      <t>セツビセイビジギョウ</t>
    </rPh>
    <rPh sb="22" eb="24">
      <t>メイサイ</t>
    </rPh>
    <phoneticPr fontId="14"/>
  </si>
  <si>
    <t>初度設備費
（６）
外来対応確保</t>
    <phoneticPr fontId="2"/>
  </si>
  <si>
    <t>・帰国者接触者外来に該当する</t>
    <rPh sb="1" eb="4">
      <t>キコクシャ</t>
    </rPh>
    <rPh sb="4" eb="7">
      <t>セッショクシャ</t>
    </rPh>
    <rPh sb="7" eb="9">
      <t>ガイライ</t>
    </rPh>
    <rPh sb="10" eb="12">
      <t>ガイトウ</t>
    </rPh>
    <phoneticPr fontId="2"/>
  </si>
  <si>
    <t>・診療・検査医療機関に該当する</t>
    <rPh sb="1" eb="3">
      <t>シンリョウ</t>
    </rPh>
    <rPh sb="4" eb="10">
      <t>ケンサイリョウキカン</t>
    </rPh>
    <rPh sb="11" eb="13">
      <t>ガイトウ</t>
    </rPh>
    <phoneticPr fontId="2"/>
  </si>
  <si>
    <t>補助対象要件</t>
    <rPh sb="0" eb="2">
      <t>ホジョ</t>
    </rPh>
    <rPh sb="2" eb="4">
      <t>タイショウ</t>
    </rPh>
    <rPh sb="4" eb="6">
      <t>ヨウケン</t>
    </rPh>
    <phoneticPr fontId="5"/>
  </si>
  <si>
    <t>・帰国者接触者外来に該当する（診療予定含む）</t>
    <rPh sb="1" eb="4">
      <t>キコクシャ</t>
    </rPh>
    <rPh sb="4" eb="7">
      <t>セッショクシャ</t>
    </rPh>
    <rPh sb="7" eb="9">
      <t>ガイライ</t>
    </rPh>
    <rPh sb="10" eb="12">
      <t>ガイトウ</t>
    </rPh>
    <rPh sb="17" eb="19">
      <t>ヨテイ</t>
    </rPh>
    <rPh sb="19" eb="20">
      <t>フク</t>
    </rPh>
    <phoneticPr fontId="2"/>
  </si>
  <si>
    <t>・診療・検査医療機関に該当する（診療予定含む）</t>
    <rPh sb="1" eb="3">
      <t>シンリョウ</t>
    </rPh>
    <rPh sb="4" eb="10">
      <t>ケンサイリョウキカン</t>
    </rPh>
    <rPh sb="11" eb="13">
      <t>ガイトウ</t>
    </rPh>
    <phoneticPr fontId="2"/>
  </si>
  <si>
    <t>別紙１－１－２</t>
    <rPh sb="0" eb="2">
      <t>ベッシ</t>
    </rPh>
    <phoneticPr fontId="5"/>
  </si>
  <si>
    <t>・帰国者・接触者外来と同様の機能を有する医療機関に該当する</t>
    <rPh sb="1" eb="4">
      <t>キコクシャ</t>
    </rPh>
    <rPh sb="5" eb="8">
      <t>セッショクシャ</t>
    </rPh>
    <rPh sb="8" eb="10">
      <t>ガイライ</t>
    </rPh>
    <rPh sb="11" eb="13">
      <t>ドウヨウ</t>
    </rPh>
    <rPh sb="14" eb="16">
      <t>キノウ</t>
    </rPh>
    <rPh sb="17" eb="18">
      <t>ユウ</t>
    </rPh>
    <rPh sb="20" eb="22">
      <t>イリョウ</t>
    </rPh>
    <rPh sb="22" eb="24">
      <t>キカン</t>
    </rPh>
    <rPh sb="25" eb="27">
      <t>ガイトウ</t>
    </rPh>
    <phoneticPr fontId="2"/>
  </si>
  <si>
    <t>・該当する</t>
    <rPh sb="1" eb="3">
      <t>ガイトウ</t>
    </rPh>
    <phoneticPr fontId="2"/>
  </si>
  <si>
    <r>
      <t>・該当しない
　※令和５年４月１日から５月７日までに実施した事業は</t>
    </r>
    <r>
      <rPr>
        <b/>
        <sz val="12"/>
        <color rgb="FFFF0000"/>
        <rFont val="ＭＳ ゴシック"/>
        <family val="3"/>
        <charset val="128"/>
      </rPr>
      <t>対象外</t>
    </r>
    <rPh sb="1" eb="3">
      <t>ガイトウ</t>
    </rPh>
    <rPh sb="26" eb="28">
      <t>ジッシ</t>
    </rPh>
    <rPh sb="30" eb="32">
      <t>ジギョウ</t>
    </rPh>
    <rPh sb="33" eb="35">
      <t>タイショウ</t>
    </rPh>
    <rPh sb="35" eb="36">
      <t>ガイ</t>
    </rPh>
    <phoneticPr fontId="2"/>
  </si>
  <si>
    <t>（留意事項）
「救急医療・周産期医療・小児医療のいずれかを担う医療機関」は、救命救急センター、二次救急医療機関、総合周産期母子医療センター、地域周産期母子医療センター、小児中核病院、小児地域医療センター、小児地域支援病院等に限る。</t>
    <rPh sb="1" eb="3">
      <t>リュウイ</t>
    </rPh>
    <rPh sb="3" eb="5">
      <t>ジコウ</t>
    </rPh>
    <rPh sb="112" eb="113">
      <t>カギ</t>
    </rPh>
    <phoneticPr fontId="2"/>
  </si>
  <si>
    <r>
      <t>・該当しない
（帰国者・接触者外来と同様の機能を有する医療機関は</t>
    </r>
    <r>
      <rPr>
        <b/>
        <sz val="12"/>
        <color rgb="FFFF0000"/>
        <rFont val="ＭＳ ゴシック"/>
        <family val="3"/>
        <charset val="128"/>
      </rPr>
      <t>対象外</t>
    </r>
    <r>
      <rPr>
        <sz val="12"/>
        <color theme="1"/>
        <rFont val="ＭＳ ゴシック"/>
        <family val="3"/>
        <charset val="128"/>
      </rPr>
      <t>）
　※令和５年５月７日以降に実施する事業は</t>
    </r>
    <r>
      <rPr>
        <b/>
        <sz val="12"/>
        <color rgb="FFFF0000"/>
        <rFont val="ＭＳ ゴシック"/>
        <family val="3"/>
        <charset val="128"/>
      </rPr>
      <t>対象外</t>
    </r>
    <rPh sb="1" eb="3">
      <t>ガイトウ</t>
    </rPh>
    <rPh sb="32" eb="34">
      <t>タイショウ</t>
    </rPh>
    <rPh sb="34" eb="35">
      <t>ガイ</t>
    </rPh>
    <rPh sb="57" eb="59">
      <t>タイショウ</t>
    </rPh>
    <rPh sb="59" eb="60">
      <t>ガイ</t>
    </rPh>
    <phoneticPr fontId="2"/>
  </si>
  <si>
    <t>（５）新型コロナウイルス感染症を疑う患者受入れのための救急・周産期・
　　　小児医療体制確保事業</t>
    <phoneticPr fontId="2"/>
  </si>
  <si>
    <r>
      <t>・該当しない
　※令和５年５月７日以降に実施する事業は</t>
    </r>
    <r>
      <rPr>
        <b/>
        <sz val="12"/>
        <color rgb="FFFF0000"/>
        <rFont val="ＭＳ ゴシック"/>
        <family val="3"/>
        <charset val="128"/>
      </rPr>
      <t>対象外</t>
    </r>
    <rPh sb="1" eb="3">
      <t>ガイトウ</t>
    </rPh>
    <rPh sb="17" eb="19">
      <t>イコウ</t>
    </rPh>
    <rPh sb="20" eb="22">
      <t>ジッシ</t>
    </rPh>
    <rPh sb="24" eb="26">
      <t>ジギョウ</t>
    </rPh>
    <rPh sb="27" eb="29">
      <t>タイショウ</t>
    </rPh>
    <rPh sb="29" eb="30">
      <t>ガイ</t>
    </rPh>
    <phoneticPr fontId="2"/>
  </si>
  <si>
    <t>・該当する（診療予定含む）</t>
    <rPh sb="1" eb="3">
      <t>ガイトウ</t>
    </rPh>
    <rPh sb="6" eb="8">
      <t>シンリョウ</t>
    </rPh>
    <rPh sb="8" eb="10">
      <t>ヨテイ</t>
    </rPh>
    <rPh sb="10" eb="11">
      <t>フク</t>
    </rPh>
    <phoneticPr fontId="2"/>
  </si>
  <si>
    <t>・該当する（受入れ予定含む）</t>
    <rPh sb="1" eb="3">
      <t>ガイトウ</t>
    </rPh>
    <rPh sb="6" eb="7">
      <t>ウ</t>
    </rPh>
    <rPh sb="7" eb="8">
      <t>イ</t>
    </rPh>
    <rPh sb="9" eb="11">
      <t>ヨテイ</t>
    </rPh>
    <rPh sb="11" eb="12">
      <t>フク</t>
    </rPh>
    <phoneticPr fontId="2"/>
  </si>
  <si>
    <t>１　補助金の交付を申請する事業（該当する事業にレ点をつけてください。）</t>
    <phoneticPr fontId="2"/>
  </si>
  <si>
    <t>備考</t>
    <rPh sb="0" eb="2">
      <t>ビコウ</t>
    </rPh>
    <phoneticPr fontId="5"/>
  </si>
  <si>
    <t>　　　新型コロナウイルス感染症患者を受け入れた実績がある。（令和５年４月以前の受け入れも含む）</t>
    <rPh sb="3" eb="5">
      <t>シンガタ</t>
    </rPh>
    <rPh sb="12" eb="15">
      <t>カンセンショウ</t>
    </rPh>
    <rPh sb="15" eb="17">
      <t>カンジャ</t>
    </rPh>
    <rPh sb="18" eb="19">
      <t>ウ</t>
    </rPh>
    <rPh sb="20" eb="21">
      <t>イ</t>
    </rPh>
    <rPh sb="23" eb="25">
      <t>ジッセキ</t>
    </rPh>
    <rPh sb="30" eb="32">
      <t>レイワ</t>
    </rPh>
    <rPh sb="33" eb="34">
      <t>ネン</t>
    </rPh>
    <rPh sb="35" eb="36">
      <t>ツキ</t>
    </rPh>
    <rPh sb="36" eb="38">
      <t>イゼン</t>
    </rPh>
    <rPh sb="39" eb="40">
      <t>ウ</t>
    </rPh>
    <rPh sb="41" eb="42">
      <t>イ</t>
    </rPh>
    <rPh sb="44" eb="45">
      <t>フク</t>
    </rPh>
    <phoneticPr fontId="2"/>
  </si>
  <si>
    <t>　　　新型コロナウイルス感染症患者を診療した実績がある。（令和５年４月以前の診療実績も含む）</t>
    <rPh sb="3" eb="5">
      <t>シンガタ</t>
    </rPh>
    <rPh sb="12" eb="15">
      <t>カンセンショウ</t>
    </rPh>
    <rPh sb="15" eb="17">
      <t>カンジャ</t>
    </rPh>
    <rPh sb="18" eb="20">
      <t>シンリョウ</t>
    </rPh>
    <rPh sb="22" eb="24">
      <t>ジッセキ</t>
    </rPh>
    <rPh sb="38" eb="40">
      <t>シンリョウ</t>
    </rPh>
    <rPh sb="40" eb="42">
      <t>ジッセキ</t>
    </rPh>
    <phoneticPr fontId="2"/>
  </si>
  <si>
    <t>　　　疑い患者を診療した実績がある。（令和５年４月以前の診療実績も含む）</t>
    <rPh sb="3" eb="4">
      <t>ウタガ</t>
    </rPh>
    <rPh sb="5" eb="7">
      <t>カンジャ</t>
    </rPh>
    <rPh sb="8" eb="10">
      <t>シンリョウ</t>
    </rPh>
    <rPh sb="12" eb="14">
      <t>ジッセキ</t>
    </rPh>
    <phoneticPr fontId="2"/>
  </si>
  <si>
    <t>救急医療を担う医療機関において
疑い患者の診療に要する備品</t>
    <phoneticPr fontId="2"/>
  </si>
  <si>
    <t>　※令和２～４年度に補助を受けてなお令和５年度にも整備を行った品目につい
　　ては必ず品目ごとに整備理由を記載してください。
　　</t>
    <rPh sb="28" eb="29">
      <t>オコナ</t>
    </rPh>
    <rPh sb="31" eb="33">
      <t>ヒンモク</t>
    </rPh>
    <rPh sb="41" eb="42">
      <t>カナラ</t>
    </rPh>
    <rPh sb="43" eb="45">
      <t>ヒンモク</t>
    </rPh>
    <rPh sb="48" eb="50">
      <t>セイビ</t>
    </rPh>
    <rPh sb="50" eb="52">
      <t>リユウ</t>
    </rPh>
    <rPh sb="53" eb="55">
      <t>キサイ</t>
    </rPh>
    <phoneticPr fontId="2"/>
  </si>
  <si>
    <t>・事業実施によりどの程度新型コロナウイルス感染症に係る医療提供体制が強化されたのかを具体的に記載してください。（発熱患者受入人数の増加数・検査件数等）</t>
    <rPh sb="42" eb="45">
      <t>グタイテキ</t>
    </rPh>
    <rPh sb="46" eb="48">
      <t>キサイ</t>
    </rPh>
    <rPh sb="69" eb="71">
      <t>ケンサ</t>
    </rPh>
    <rPh sb="71" eb="73">
      <t>ケンスウ</t>
    </rPh>
    <rPh sb="73" eb="74">
      <t>ヒト</t>
    </rPh>
    <phoneticPr fontId="2"/>
  </si>
  <si>
    <t>　当院の発熱外来においては令和２～４年度補助事業で整備した等温遺伝子増幅装置〇台とリアルタイムＰＣＲ装置〇台が稼働していますが、試薬不足などで検査ができないことがある。
　設備導入前、発熱外来においては１日〇人の患者を受け入れているが等温遺伝子増幅装置１台で１日〇人分、PCR１台で１日〇人分の検査が可能であり、病院全体としては１日〇人の検査を行っていた。等温遺伝子増幅装置は試薬が入手困難なため診断を急ぐ重症者や高齢者、及びCTや呼吸機能検査が必要な患者さん以外は使用ができない状態であった。検査の半数を外注としているため診断に２－４日も要し、後日行う電話診療による診療時間の圧迫や患者さんの診断の遅れなどが問題となっている。試薬がなくなるなど単体の機種ではリスクとして今後も問題となりうる。
　今回新たに短時間で検査が可能な他機種のリアルタイムＰＣＲ装置を導入することにより、試薬問題のリスクを減ずることだけではなく病院の仕事量の減少と早期診断が可能となった。今年度整備するリアルタイムＰＣＲ装置は１日〇人分検査可能であるため、病院全体としては１日〇人の検査を行うことができるようになった。また、効率化により発熱外来においては１日〇人の患者さんを受け入れることができるようになっている。</t>
    <rPh sb="20" eb="22">
      <t>ホジョ</t>
    </rPh>
    <rPh sb="22" eb="24">
      <t>ジギョウ</t>
    </rPh>
    <rPh sb="25" eb="27">
      <t>セイビ</t>
    </rPh>
    <rPh sb="53" eb="54">
      <t>ダイ</t>
    </rPh>
    <rPh sb="86" eb="88">
      <t>セツビ</t>
    </rPh>
    <rPh sb="88" eb="90">
      <t>ドウニュウ</t>
    </rPh>
    <rPh sb="90" eb="91">
      <t>マエ</t>
    </rPh>
    <rPh sb="156" eb="158">
      <t>ビョウイン</t>
    </rPh>
    <rPh sb="158" eb="160">
      <t>ゼンタイ</t>
    </rPh>
    <rPh sb="165" eb="166">
      <t>ニチ</t>
    </rPh>
    <rPh sb="167" eb="168">
      <t>ニン</t>
    </rPh>
    <rPh sb="169" eb="171">
      <t>ケンサ</t>
    </rPh>
    <rPh sb="172" eb="173">
      <t>オコナ</t>
    </rPh>
    <rPh sb="247" eb="249">
      <t>ケンサ</t>
    </rPh>
    <rPh sb="346" eb="348">
      <t>コンカイ</t>
    </rPh>
    <rPh sb="348" eb="349">
      <t>アラ</t>
    </rPh>
    <rPh sb="432" eb="434">
      <t>セイビ</t>
    </rPh>
    <rPh sb="453" eb="455">
      <t>ケンサ</t>
    </rPh>
    <rPh sb="455" eb="457">
      <t>カノウ</t>
    </rPh>
    <rPh sb="530" eb="532">
      <t>ヨテイ</t>
    </rPh>
    <phoneticPr fontId="2"/>
  </si>
  <si>
    <t>・事業実施によりどの程度新型コロナウイルス感染症に係る医療提供体制が強化されたのかを具体的に記載してください。（受入人数の増加数等）</t>
    <rPh sb="42" eb="45">
      <t>グタイテキ</t>
    </rPh>
    <rPh sb="46" eb="48">
      <t>キサイ</t>
    </rPh>
    <rPh sb="56" eb="58">
      <t>ウケイレ</t>
    </rPh>
    <rPh sb="58" eb="60">
      <t>ニンズウ</t>
    </rPh>
    <rPh sb="61" eb="64">
      <t>ゾウカスウ</t>
    </rPh>
    <rPh sb="64" eb="65">
      <t>ナド</t>
    </rPh>
    <phoneticPr fontId="2"/>
  </si>
  <si>
    <t>　当院は重点医療機関として令和３年度に超音波画像診断装置を〇台整備している。
　当院は重点医療機関として〇床の病床を確保しており、新型コロナウイルス陽性患者を１日最大〇名、計○○名（R3.〇.〇～.〇.〇の間）を受け入れている。
　超音波画像診断装置については本事業実施前、○○病棟専用で使用していた。本事業実施後、○○病棟（産婦人科）に陽性患者〇床を設置して妊婦の陽性患者を受入れることができるようになった。しかし、患者受入れ病棟が分散しているため、既存の超音波画像診断装置を使いまわすことができない。妊婦の診断及び経過観察に必要なため申請するものである。
　本事業を実施することにより、妊婦の陽性患者病床〇床を確保した。</t>
    <rPh sb="1" eb="3">
      <t>トウイン</t>
    </rPh>
    <rPh sb="4" eb="6">
      <t>ジュウテン</t>
    </rPh>
    <rPh sb="6" eb="8">
      <t>イリョウ</t>
    </rPh>
    <rPh sb="8" eb="10">
      <t>キカン</t>
    </rPh>
    <rPh sb="13" eb="15">
      <t>レイワ</t>
    </rPh>
    <rPh sb="16" eb="18">
      <t>ネンド</t>
    </rPh>
    <rPh sb="19" eb="28">
      <t>チョウオンパガゾウシンダンソウチ</t>
    </rPh>
    <rPh sb="30" eb="31">
      <t>ダイ</t>
    </rPh>
    <rPh sb="31" eb="33">
      <t>セイビ</t>
    </rPh>
    <rPh sb="40" eb="42">
      <t>トウイン</t>
    </rPh>
    <rPh sb="53" eb="54">
      <t>トコ</t>
    </rPh>
    <rPh sb="55" eb="57">
      <t>ビョウショウ</t>
    </rPh>
    <rPh sb="58" eb="60">
      <t>カクホ</t>
    </rPh>
    <rPh sb="86" eb="87">
      <t>ケイ</t>
    </rPh>
    <rPh sb="89" eb="90">
      <t>メイ</t>
    </rPh>
    <rPh sb="106" eb="107">
      <t>ウ</t>
    </rPh>
    <rPh sb="108" eb="109">
      <t>イ</t>
    </rPh>
    <rPh sb="116" eb="125">
      <t>チョウオンパガゾウシンダンソウチ</t>
    </rPh>
    <rPh sb="139" eb="141">
      <t>ビョウトウ</t>
    </rPh>
    <rPh sb="141" eb="143">
      <t>センヨウ</t>
    </rPh>
    <rPh sb="144" eb="146">
      <t>シヨウ</t>
    </rPh>
    <rPh sb="156" eb="157">
      <t>アト</t>
    </rPh>
    <rPh sb="180" eb="182">
      <t>ニンプ</t>
    </rPh>
    <rPh sb="183" eb="185">
      <t>ヨウセイ</t>
    </rPh>
    <rPh sb="185" eb="187">
      <t>カンジャ</t>
    </rPh>
    <rPh sb="188" eb="190">
      <t>ウケイ</t>
    </rPh>
    <rPh sb="226" eb="228">
      <t>キゾン</t>
    </rPh>
    <rPh sb="229" eb="238">
      <t>チョウオンパガゾウシンダンソウチ</t>
    </rPh>
    <rPh sb="239" eb="240">
      <t>ツカ</t>
    </rPh>
    <rPh sb="269" eb="271">
      <t>シンセイ</t>
    </rPh>
    <rPh sb="281" eb="282">
      <t>ホン</t>
    </rPh>
    <rPh sb="282" eb="284">
      <t>ジギョウ</t>
    </rPh>
    <rPh sb="285" eb="287">
      <t>ジッシ</t>
    </rPh>
    <rPh sb="302" eb="304">
      <t>ビョウショウ</t>
    </rPh>
    <rPh sb="307" eb="309">
      <t>カクホ</t>
    </rPh>
    <phoneticPr fontId="2"/>
  </si>
  <si>
    <t>　発熱外来を〇時から〇時で運用しており、患者数は平均すると〇名である。（〇月以前は〇～〇名）当院では検査を外部検査機関へ委託しており、結果が得られるまで〇時間以上必要なことが常態化しており、その間自宅待機となることで患者様の重症化や感染拡大を防ぐことができないことを憂慮している。　
　等温遺伝子増幅装置を導入したことで、1時間〇名、１日当たり〇名の検査ができるようになった。
　本事業により、検査を外部委託することなく自院で実施し、患者様及びそのご家族の方にも迅速に治療等適切な対応を行っていくことができている。</t>
    <rPh sb="46" eb="48">
      <t>トウイン</t>
    </rPh>
    <rPh sb="143" eb="148">
      <t>トウオンイデンシ</t>
    </rPh>
    <rPh sb="148" eb="150">
      <t>ゾウフク</t>
    </rPh>
    <rPh sb="150" eb="152">
      <t>ソウチ</t>
    </rPh>
    <rPh sb="153" eb="155">
      <t>ドウニュウ</t>
    </rPh>
    <rPh sb="168" eb="169">
      <t>ニチ</t>
    </rPh>
    <rPh sb="169" eb="170">
      <t>ア</t>
    </rPh>
    <rPh sb="173" eb="174">
      <t>メイ</t>
    </rPh>
    <rPh sb="190" eb="191">
      <t>ホン</t>
    </rPh>
    <rPh sb="191" eb="193">
      <t>ジギョウ</t>
    </rPh>
    <rPh sb="197" eb="199">
      <t>ケンサ</t>
    </rPh>
    <rPh sb="200" eb="202">
      <t>ガイブ</t>
    </rPh>
    <rPh sb="202" eb="204">
      <t>イタク</t>
    </rPh>
    <rPh sb="210" eb="212">
      <t>ジイン</t>
    </rPh>
    <rPh sb="213" eb="215">
      <t>ジッシ</t>
    </rPh>
    <rPh sb="234" eb="236">
      <t>チリョウ</t>
    </rPh>
    <rPh sb="236" eb="237">
      <t>トウ</t>
    </rPh>
    <rPh sb="237" eb="239">
      <t>テキセツ</t>
    </rPh>
    <rPh sb="243" eb="244">
      <t>オコナ</t>
    </rPh>
    <phoneticPr fontId="2"/>
  </si>
  <si>
    <t>救急医療を担う医療機関において疑い患者の診療に要する備品</t>
    <phoneticPr fontId="2"/>
  </si>
  <si>
    <t>　これまでは院内における感染防止対策を十分講じることができなかったため発熱患者の
対応ができなかったところ、このたび換気設備設置のための改修工事や空気清浄機を整備
したことで対応が可能となったため、令和５年〇月〇日付けで診療・検査医療機関の指定を受け
現在は新型コロナウイルス感染症の患者の診療を実施している。
診療・検査医療機関の指定を受けるにあたって、パルスオキシメーター等の医療機器を購入した
ため、それらの費用について補助金を申請するものです。</t>
    <phoneticPr fontId="2"/>
  </si>
  <si>
    <t xml:space="preserve">  ※令和５年３月１０日以降に指定
　　された医療機関が補助対象です。</t>
    <rPh sb="15" eb="17">
      <t>シテイ</t>
    </rPh>
    <rPh sb="23" eb="25">
      <t>イリョウ</t>
    </rPh>
    <rPh sb="25" eb="27">
      <t>キカン</t>
    </rPh>
    <phoneticPr fontId="2"/>
  </si>
  <si>
    <t>（１）新型コロナウイルス感染症患者等入院医療機関設備整備事業</t>
    <phoneticPr fontId="2"/>
  </si>
  <si>
    <t>・事業実施によりどのように新型コロナウイルス感染症に係る医療提供体制を整備したのかを具体的に記載してください。（外来対応医療機関設備整備事業など他の補助金を申請している場合は、その内容も含めて記載してください。）</t>
    <rPh sb="35" eb="37">
      <t>セイビ</t>
    </rPh>
    <rPh sb="42" eb="45">
      <t>グタイテキ</t>
    </rPh>
    <rPh sb="46" eb="48">
      <t>キサイ</t>
    </rPh>
    <phoneticPr fontId="2"/>
  </si>
  <si>
    <t>〇過年度の申請について</t>
    <rPh sb="1" eb="4">
      <t>カネンド</t>
    </rPh>
    <rPh sb="5" eb="7">
      <t>シンセイ</t>
    </rPh>
    <phoneticPr fontId="2"/>
  </si>
  <si>
    <t>本事業は令和５年３月10 日以降に新たに外来対応医療機関の対応を行う医療機関であるため、</t>
    <rPh sb="0" eb="1">
      <t>ホン</t>
    </rPh>
    <rPh sb="1" eb="3">
      <t>ジギョウ</t>
    </rPh>
    <rPh sb="4" eb="6">
      <t>レイワ</t>
    </rPh>
    <rPh sb="7" eb="8">
      <t>ネン</t>
    </rPh>
    <rPh sb="9" eb="10">
      <t>ガツ</t>
    </rPh>
    <rPh sb="13" eb="16">
      <t>ニチイコウ</t>
    </rPh>
    <rPh sb="17" eb="18">
      <t>アラ</t>
    </rPh>
    <rPh sb="20" eb="22">
      <t>ガイライ</t>
    </rPh>
    <rPh sb="22" eb="24">
      <t>タイオウ</t>
    </rPh>
    <rPh sb="24" eb="26">
      <t>イリョウ</t>
    </rPh>
    <rPh sb="26" eb="28">
      <t>キカン</t>
    </rPh>
    <rPh sb="29" eb="31">
      <t>タイオウ</t>
    </rPh>
    <rPh sb="32" eb="33">
      <t>オコナ</t>
    </rPh>
    <rPh sb="34" eb="36">
      <t>イリョウ</t>
    </rPh>
    <rPh sb="36" eb="38">
      <t>キカン</t>
    </rPh>
    <phoneticPr fontId="2"/>
  </si>
  <si>
    <t>・設備整備事業</t>
    <rPh sb="1" eb="7">
      <t>セツビセイビジギョウ</t>
    </rPh>
    <phoneticPr fontId="2"/>
  </si>
  <si>
    <t>対象経費</t>
    <rPh sb="0" eb="2">
      <t>タイショウ</t>
    </rPh>
    <rPh sb="2" eb="4">
      <t>ケイヒ</t>
    </rPh>
    <phoneticPr fontId="2"/>
  </si>
  <si>
    <t>（ア） 患者案内のための看板の設置料</t>
  </si>
  <si>
    <t>（イ） ホームページ上に外来対応医療機関であることを明記するための改修費</t>
    <phoneticPr fontId="2"/>
  </si>
  <si>
    <t>（ウ） 換気設備設置のための軽微な改修等の修繕費</t>
    <phoneticPr fontId="2"/>
  </si>
  <si>
    <t>（エ） 医療機器（パルスオキシメーター等）の購入費</t>
    <phoneticPr fontId="2"/>
  </si>
  <si>
    <t>（オ） 非接触サーモグラフィーカメラ（検温・消毒機能付き等）の購入費</t>
    <phoneticPr fontId="2"/>
  </si>
  <si>
    <t>３．</t>
    <phoneticPr fontId="5"/>
  </si>
  <si>
    <t>外来対応医療機関確保事業について</t>
    <rPh sb="0" eb="8">
      <t>ガイライタイオウイリョウキカン</t>
    </rPh>
    <rPh sb="8" eb="10">
      <t>カクホ</t>
    </rPh>
    <rPh sb="10" eb="12">
      <t>ジギョウ</t>
    </rPh>
    <phoneticPr fontId="2"/>
  </si>
  <si>
    <t>　　　実績報告時点で外来対応医療機関の対応を継続実施している</t>
    <rPh sb="3" eb="5">
      <t>ジッセキ</t>
    </rPh>
    <rPh sb="5" eb="7">
      <t>ホウコク</t>
    </rPh>
    <rPh sb="7" eb="9">
      <t>ジテン</t>
    </rPh>
    <rPh sb="10" eb="12">
      <t>ガイライ</t>
    </rPh>
    <rPh sb="12" eb="14">
      <t>タイオウ</t>
    </rPh>
    <rPh sb="14" eb="16">
      <t>イリョウ</t>
    </rPh>
    <rPh sb="16" eb="18">
      <t>キカン</t>
    </rPh>
    <rPh sb="19" eb="21">
      <t>タイオウ</t>
    </rPh>
    <rPh sb="22" eb="24">
      <t>ケイゾク</t>
    </rPh>
    <rPh sb="24" eb="26">
      <t>ジッシ</t>
    </rPh>
    <phoneticPr fontId="2"/>
  </si>
  <si>
    <t>　　　実績報告時点で外来対応医療機関の対応を行っていない。</t>
    <rPh sb="3" eb="5">
      <t>ジッセキ</t>
    </rPh>
    <rPh sb="5" eb="7">
      <t>ホウコク</t>
    </rPh>
    <rPh sb="7" eb="9">
      <t>ジテン</t>
    </rPh>
    <rPh sb="10" eb="12">
      <t>ガイライ</t>
    </rPh>
    <rPh sb="12" eb="14">
      <t>タイオウ</t>
    </rPh>
    <rPh sb="14" eb="16">
      <t>イリョウ</t>
    </rPh>
    <rPh sb="16" eb="18">
      <t>キカン</t>
    </rPh>
    <rPh sb="19" eb="21">
      <t>タイオウ</t>
    </rPh>
    <rPh sb="22" eb="23">
      <t>オコナ</t>
    </rPh>
    <phoneticPr fontId="2"/>
  </si>
  <si>
    <t xml:space="preserve">※令和６年３月３１日までに外来対応医療機関の対応を継続しないこととなった場合は、
</t>
    <phoneticPr fontId="2"/>
  </si>
  <si>
    <t>指定解除日</t>
    <rPh sb="0" eb="2">
      <t>シテイ</t>
    </rPh>
    <rPh sb="2" eb="4">
      <t>カイジョ</t>
    </rPh>
    <rPh sb="4" eb="5">
      <t>ビ</t>
    </rPh>
    <phoneticPr fontId="2"/>
  </si>
  <si>
    <t>対象経費</t>
    <rPh sb="0" eb="2">
      <t>タイショウ</t>
    </rPh>
    <rPh sb="2" eb="4">
      <t>ケイヒ</t>
    </rPh>
    <phoneticPr fontId="2"/>
  </si>
  <si>
    <t>（イ） ホームページ上に外来対応医療機関であることを明記するための改修費</t>
    <phoneticPr fontId="2"/>
  </si>
  <si>
    <t>（ウ） 換気設備設置のための軽微な改修等の修繕費</t>
    <phoneticPr fontId="2"/>
  </si>
  <si>
    <t>（エ） 医療機器（パルスオキシメーター等）の購入費</t>
    <phoneticPr fontId="2"/>
  </si>
  <si>
    <t>（オ） 非接触サーモグラフィーカメラ（検温・消毒機能付き等）の購入費</t>
    <phoneticPr fontId="2"/>
  </si>
  <si>
    <r>
      <t>　「申請している、または申請する予定。」と回答した場合、その内容を記載するとともに、</t>
    </r>
    <r>
      <rPr>
        <sz val="12"/>
        <color rgb="FFFF0000"/>
        <rFont val="ＭＳ ゴシック"/>
        <family val="3"/>
        <charset val="128"/>
      </rPr>
      <t>「申請していない」と</t>
    </r>
    <r>
      <rPr>
        <sz val="12"/>
        <color rgb="FF000000"/>
        <rFont val="ＭＳ ゴシック"/>
        <family val="3"/>
        <charset val="128"/>
      </rPr>
      <t>回答した場合であっても、</t>
    </r>
    <r>
      <rPr>
        <sz val="12"/>
        <color rgb="FFFF0000"/>
        <rFont val="ＭＳ ゴシック"/>
        <family val="3"/>
        <charset val="128"/>
      </rPr>
      <t>今回県に申請事業</t>
    </r>
    <r>
      <rPr>
        <sz val="12"/>
        <color rgb="FF000000"/>
        <rFont val="ＭＳ ゴシック"/>
        <family val="3"/>
        <charset val="128"/>
      </rPr>
      <t>について市町村に重複して申請していないことを確認した旨を明記してください。</t>
    </r>
    <rPh sb="2" eb="4">
      <t>シンセイ</t>
    </rPh>
    <rPh sb="12" eb="14">
      <t>シンセイ</t>
    </rPh>
    <rPh sb="16" eb="18">
      <t>ヨテイ</t>
    </rPh>
    <rPh sb="43" eb="45">
      <t>シンセイ</t>
    </rPh>
    <rPh sb="62" eb="64">
      <t>コンカイ</t>
    </rPh>
    <rPh sb="64" eb="65">
      <t>ケン</t>
    </rPh>
    <rPh sb="66" eb="68">
      <t>シンセイ</t>
    </rPh>
    <rPh sb="68" eb="70">
      <t>ジギョウ</t>
    </rPh>
    <rPh sb="74" eb="77">
      <t>シチョウソン</t>
    </rPh>
    <rPh sb="78" eb="80">
      <t>ジュウフク</t>
    </rPh>
    <rPh sb="96" eb="97">
      <t>ムネ</t>
    </rPh>
    <rPh sb="98" eb="100">
      <t>メイキ</t>
    </rPh>
    <phoneticPr fontId="5"/>
  </si>
  <si>
    <t>（補助対象要件）
　新型コロナウイルス感染症患者に入院医療を提供する医療機関
　※県と合意して病床を確保した医療機関に限る。</t>
    <rPh sb="1" eb="3">
      <t>ホジョ</t>
    </rPh>
    <rPh sb="3" eb="5">
      <t>タイショウ</t>
    </rPh>
    <rPh sb="5" eb="7">
      <t>ヨウケン</t>
    </rPh>
    <rPh sb="10" eb="12">
      <t>シンガタ</t>
    </rPh>
    <rPh sb="19" eb="22">
      <t>カンセンショウ</t>
    </rPh>
    <rPh sb="47" eb="49">
      <t>ビョウショウ</t>
    </rPh>
    <rPh sb="50" eb="52">
      <t>カクホ</t>
    </rPh>
    <rPh sb="54" eb="56">
      <t>イリョウ</t>
    </rPh>
    <rPh sb="56" eb="58">
      <t>キカン</t>
    </rPh>
    <phoneticPr fontId="2"/>
  </si>
  <si>
    <t>〇令和５年４月１日から５月７日まで</t>
    <rPh sb="1" eb="3">
      <t>レイワ</t>
    </rPh>
    <rPh sb="4" eb="5">
      <t>ネン</t>
    </rPh>
    <rPh sb="6" eb="7">
      <t>ツキ</t>
    </rPh>
    <rPh sb="8" eb="9">
      <t>ニチ</t>
    </rPh>
    <rPh sb="12" eb="13">
      <t>ツキ</t>
    </rPh>
    <rPh sb="14" eb="15">
      <t>ニチ</t>
    </rPh>
    <phoneticPr fontId="2"/>
  </si>
  <si>
    <r>
      <t xml:space="preserve">〇令和５年５月８日から９月３０日まで
</t>
    </r>
    <r>
      <rPr>
        <sz val="12"/>
        <color theme="1"/>
        <rFont val="ＭＳ ゴシック"/>
        <family val="3"/>
        <charset val="128"/>
      </rPr>
      <t>※９月３０日時点で新型コロナウイルス感染症患者を受入れた</t>
    </r>
    <r>
      <rPr>
        <b/>
        <sz val="12"/>
        <color rgb="FFFF0000"/>
        <rFont val="ＭＳ ゴシック"/>
        <family val="3"/>
        <charset val="128"/>
      </rPr>
      <t>実績</t>
    </r>
    <r>
      <rPr>
        <sz val="12"/>
        <color theme="1"/>
        <rFont val="ＭＳ ゴシック"/>
        <family val="3"/>
        <charset val="128"/>
      </rPr>
      <t>が必要</t>
    </r>
    <rPh sb="1" eb="3">
      <t>レイワ</t>
    </rPh>
    <rPh sb="4" eb="5">
      <t>ネン</t>
    </rPh>
    <rPh sb="6" eb="7">
      <t>ツキ</t>
    </rPh>
    <rPh sb="8" eb="9">
      <t>ニチ</t>
    </rPh>
    <rPh sb="12" eb="13">
      <t>ツキ</t>
    </rPh>
    <rPh sb="15" eb="16">
      <t>ニチ</t>
    </rPh>
    <rPh sb="43" eb="44">
      <t>ウ</t>
    </rPh>
    <rPh sb="44" eb="45">
      <t>イ</t>
    </rPh>
    <phoneticPr fontId="2"/>
  </si>
  <si>
    <t>（補助対象要件）　
　新型コロナウイルス感染症患者を受入れた実績があり、G-MIS上に実績
　及び受入可能病床数等の入力を行う新型コロナウイルス感染症患者入
　院医療機関</t>
    <rPh sb="11" eb="13">
      <t>シンガタ</t>
    </rPh>
    <rPh sb="20" eb="23">
      <t>カンセンショウ</t>
    </rPh>
    <rPh sb="23" eb="25">
      <t>カンジャ</t>
    </rPh>
    <rPh sb="26" eb="28">
      <t>ウケイ</t>
    </rPh>
    <rPh sb="30" eb="32">
      <t>ジッセキ</t>
    </rPh>
    <rPh sb="41" eb="42">
      <t>ウエ</t>
    </rPh>
    <rPh sb="43" eb="45">
      <t>ジッセキ</t>
    </rPh>
    <rPh sb="47" eb="48">
      <t>オヨ</t>
    </rPh>
    <rPh sb="49" eb="51">
      <t>ウケイレ</t>
    </rPh>
    <rPh sb="51" eb="53">
      <t>カノウ</t>
    </rPh>
    <rPh sb="53" eb="56">
      <t>ビョウショウスウ</t>
    </rPh>
    <rPh sb="56" eb="57">
      <t>トウ</t>
    </rPh>
    <rPh sb="58" eb="60">
      <t>ニュウリョク</t>
    </rPh>
    <rPh sb="61" eb="62">
      <t>オコナ</t>
    </rPh>
    <rPh sb="63" eb="65">
      <t>シンガタ</t>
    </rPh>
    <rPh sb="72" eb="75">
      <t>カンセンショウ</t>
    </rPh>
    <rPh sb="75" eb="77">
      <t>カンジャ</t>
    </rPh>
    <rPh sb="77" eb="78">
      <t>ニュウ</t>
    </rPh>
    <rPh sb="80" eb="81">
      <t>イン</t>
    </rPh>
    <rPh sb="81" eb="83">
      <t>イリョウ</t>
    </rPh>
    <rPh sb="83" eb="85">
      <t>キカン</t>
    </rPh>
    <phoneticPr fontId="2"/>
  </si>
  <si>
    <r>
      <t xml:space="preserve">〇令和５年５月８日から９月３０日まで
</t>
    </r>
    <r>
      <rPr>
        <sz val="12"/>
        <color theme="1"/>
        <rFont val="ＭＳ ゴシック"/>
        <family val="3"/>
        <charset val="128"/>
      </rPr>
      <t>※９月３０日時点で新型コロナウイルス感染症患者を診療した</t>
    </r>
    <r>
      <rPr>
        <b/>
        <sz val="12"/>
        <color rgb="FFFF0000"/>
        <rFont val="ＭＳ ゴシック"/>
        <family val="3"/>
        <charset val="128"/>
      </rPr>
      <t>実績</t>
    </r>
    <r>
      <rPr>
        <sz val="12"/>
        <color theme="1"/>
        <rFont val="ＭＳ ゴシック"/>
        <family val="3"/>
        <charset val="128"/>
      </rPr>
      <t>が必要</t>
    </r>
    <rPh sb="1" eb="3">
      <t>レイワ</t>
    </rPh>
    <rPh sb="4" eb="5">
      <t>ネン</t>
    </rPh>
    <rPh sb="6" eb="7">
      <t>ツキ</t>
    </rPh>
    <rPh sb="8" eb="9">
      <t>ニチ</t>
    </rPh>
    <rPh sb="12" eb="13">
      <t>ツキ</t>
    </rPh>
    <rPh sb="15" eb="16">
      <t>ニチ</t>
    </rPh>
    <rPh sb="50" eb="52">
      <t>ヒツヨウ</t>
    </rPh>
    <phoneticPr fontId="2"/>
  </si>
  <si>
    <t>（補助対象要件）
　疑い患者を診療する医療機関として県に登録された救急医療・周産期
　医療・小児医療のいずれかを担う医療機関</t>
    <rPh sb="10" eb="11">
      <t>ウタガ</t>
    </rPh>
    <rPh sb="12" eb="14">
      <t>カンジャ</t>
    </rPh>
    <rPh sb="15" eb="17">
      <t>シンリョウ</t>
    </rPh>
    <rPh sb="19" eb="21">
      <t>イリョウ</t>
    </rPh>
    <rPh sb="21" eb="23">
      <t>キカン</t>
    </rPh>
    <rPh sb="26" eb="27">
      <t>ケン</t>
    </rPh>
    <rPh sb="28" eb="30">
      <t>トウロク</t>
    </rPh>
    <rPh sb="33" eb="35">
      <t>キュウキュウ</t>
    </rPh>
    <rPh sb="35" eb="37">
      <t>イリョウ</t>
    </rPh>
    <rPh sb="38" eb="41">
      <t>シュウサンキ</t>
    </rPh>
    <rPh sb="43" eb="44">
      <t>イ</t>
    </rPh>
    <rPh sb="44" eb="45">
      <t>リョウ</t>
    </rPh>
    <rPh sb="46" eb="48">
      <t>ショウニ</t>
    </rPh>
    <rPh sb="48" eb="50">
      <t>イリョウ</t>
    </rPh>
    <rPh sb="56" eb="57">
      <t>ニナ</t>
    </rPh>
    <rPh sb="58" eb="60">
      <t>イリョウ</t>
    </rPh>
    <rPh sb="60" eb="62">
      <t>キカン</t>
    </rPh>
    <phoneticPr fontId="2"/>
  </si>
  <si>
    <r>
      <t xml:space="preserve">〇令和５年５月８日から９月３０日まで
</t>
    </r>
    <r>
      <rPr>
        <sz val="12"/>
        <color theme="1"/>
        <rFont val="ＭＳ ゴシック"/>
        <family val="3"/>
        <charset val="128"/>
      </rPr>
      <t>※９月３０日時点で疑い患者を診療した</t>
    </r>
    <r>
      <rPr>
        <b/>
        <sz val="12"/>
        <color rgb="FFFF0000"/>
        <rFont val="ＭＳ ゴシック"/>
        <family val="3"/>
        <charset val="128"/>
      </rPr>
      <t>実績</t>
    </r>
    <r>
      <rPr>
        <sz val="12"/>
        <color theme="1"/>
        <rFont val="ＭＳ ゴシック"/>
        <family val="3"/>
        <charset val="128"/>
      </rPr>
      <t>が必要</t>
    </r>
    <rPh sb="1" eb="3">
      <t>レイワ</t>
    </rPh>
    <rPh sb="4" eb="5">
      <t>ネン</t>
    </rPh>
    <rPh sb="6" eb="7">
      <t>ツキ</t>
    </rPh>
    <rPh sb="8" eb="9">
      <t>ニチ</t>
    </rPh>
    <rPh sb="12" eb="13">
      <t>ツキ</t>
    </rPh>
    <rPh sb="15" eb="16">
      <t>ニチ</t>
    </rPh>
    <phoneticPr fontId="2"/>
  </si>
  <si>
    <t>（補助対象要件）
　疑い患者を診療した実績がある救急医療・周産期医療・小児医療のい
　ずれかを担う医療機関</t>
    <rPh sb="10" eb="11">
      <t>ウタガ</t>
    </rPh>
    <rPh sb="12" eb="14">
      <t>カンジャ</t>
    </rPh>
    <rPh sb="15" eb="17">
      <t>シンリョウ</t>
    </rPh>
    <rPh sb="19" eb="21">
      <t>ジッセキ</t>
    </rPh>
    <rPh sb="24" eb="26">
      <t>キュウキュウ</t>
    </rPh>
    <rPh sb="26" eb="28">
      <t>イリョウ</t>
    </rPh>
    <rPh sb="29" eb="32">
      <t>シュウサンキ</t>
    </rPh>
    <rPh sb="32" eb="34">
      <t>イリョウ</t>
    </rPh>
    <rPh sb="35" eb="37">
      <t>ショウニ</t>
    </rPh>
    <rPh sb="37" eb="39">
      <t>イリョウ</t>
    </rPh>
    <rPh sb="47" eb="48">
      <t>ニナ</t>
    </rPh>
    <rPh sb="49" eb="51">
      <t>イリョウ</t>
    </rPh>
    <rPh sb="51" eb="53">
      <t>キカン</t>
    </rPh>
    <phoneticPr fontId="2"/>
  </si>
  <si>
    <t>　　  （２）帰国者・接触者外来設備整備事業（今年度名称：外来対応医療機関設備整備事業）</t>
    <rPh sb="23" eb="26">
      <t>コンネンド</t>
    </rPh>
    <rPh sb="26" eb="28">
      <t>メイショウ</t>
    </rPh>
    <phoneticPr fontId="2"/>
  </si>
  <si>
    <t>　※令和２～４年度（旧名称　帰国者・接触者外来設備整備事業）に補助を受けてなお
　　令和５年度にも整備を行う品目については必ず品目ごとに整備理由を記載してください。
　　</t>
    <rPh sb="52" eb="53">
      <t>オコナ</t>
    </rPh>
    <rPh sb="54" eb="56">
      <t>ヒンモク</t>
    </rPh>
    <rPh sb="61" eb="62">
      <t>カナラ</t>
    </rPh>
    <rPh sb="63" eb="65">
      <t>ヒンモク</t>
    </rPh>
    <rPh sb="68" eb="70">
      <t>セイビ</t>
    </rPh>
    <rPh sb="70" eb="72">
      <t>リユウ</t>
    </rPh>
    <rPh sb="73" eb="75">
      <t>キサイ</t>
    </rPh>
    <phoneticPr fontId="2"/>
  </si>
  <si>
    <t>　※令和２～４年度に補助を受けてなお令和５年度にも整備を行う品目については必ず品目ご
　　とに整備理由を記載してください。
　　</t>
    <rPh sb="28" eb="29">
      <t>オコナ</t>
    </rPh>
    <rPh sb="30" eb="32">
      <t>ヒンモク</t>
    </rPh>
    <rPh sb="37" eb="38">
      <t>カナラ</t>
    </rPh>
    <rPh sb="39" eb="41">
      <t>ヒンモク</t>
    </rPh>
    <rPh sb="47" eb="49">
      <t>セイビ</t>
    </rPh>
    <rPh sb="49" eb="51">
      <t>リユウ</t>
    </rPh>
    <rPh sb="52" eb="54">
      <t>キサイ</t>
    </rPh>
    <phoneticPr fontId="2"/>
  </si>
  <si>
    <t>　　  （５）新型コロナウイルス感染症を疑う患者受入れのための救急・周産期・小児医
           療体制確保事業（設備整備）</t>
    <rPh sb="61" eb="63">
      <t>セツビ</t>
    </rPh>
    <rPh sb="63" eb="65">
      <t>セイビ</t>
    </rPh>
    <phoneticPr fontId="2"/>
  </si>
  <si>
    <t>　交付申請から実績報告まで、ひとつのエクセルファイルで作成していきます。</t>
    <rPh sb="1" eb="3">
      <t>コウフ</t>
    </rPh>
    <phoneticPr fontId="2"/>
  </si>
  <si>
    <t xml:space="preserve">  　 (シートの追加や削除、保護の解除をしないでください。また、シート名を変更しないでください。）</t>
    <rPh sb="9" eb="11">
      <t>ツイカ</t>
    </rPh>
    <rPh sb="12" eb="14">
      <t>サクジョ</t>
    </rPh>
    <rPh sb="15" eb="17">
      <t>ホゴ</t>
    </rPh>
    <rPh sb="18" eb="20">
      <t>カイジョ</t>
    </rPh>
    <rPh sb="36" eb="37">
      <t>メイ</t>
    </rPh>
    <rPh sb="38" eb="40">
      <t>ヘンコウ</t>
    </rPh>
    <phoneticPr fontId="2"/>
  </si>
  <si>
    <r>
      <rPr>
        <b/>
        <sz val="20"/>
        <color theme="10"/>
        <rFont val="Meiryo UI"/>
        <family val="3"/>
        <charset val="128"/>
      </rPr>
      <t>　</t>
    </r>
    <r>
      <rPr>
        <b/>
        <sz val="20"/>
        <rFont val="Meiryo UI"/>
        <family val="3"/>
        <charset val="128"/>
      </rPr>
      <t>①</t>
    </r>
    <r>
      <rPr>
        <b/>
        <u/>
        <sz val="20"/>
        <color theme="10"/>
        <rFont val="Meiryo UI"/>
        <family val="3"/>
        <charset val="128"/>
      </rPr>
      <t>「申請者・担当者名簿」</t>
    </r>
    <r>
      <rPr>
        <b/>
        <sz val="20"/>
        <rFont val="Meiryo UI"/>
        <family val="3"/>
        <charset val="128"/>
      </rPr>
      <t>に入力してください</t>
    </r>
    <rPh sb="14" eb="16">
      <t>ニュウリョク</t>
    </rPh>
    <phoneticPr fontId="2"/>
  </si>
  <si>
    <r>
      <rPr>
        <b/>
        <sz val="20"/>
        <rFont val="Meiryo UI"/>
        <family val="3"/>
        <charset val="128"/>
      </rPr>
      <t xml:space="preserve"> ②</t>
    </r>
    <r>
      <rPr>
        <b/>
        <u/>
        <sz val="20"/>
        <color theme="10"/>
        <rFont val="Meiryo UI"/>
        <family val="3"/>
        <charset val="128"/>
      </rPr>
      <t>「様式第１号交付申請書」</t>
    </r>
    <r>
      <rPr>
        <b/>
        <sz val="20"/>
        <rFont val="Meiryo UI"/>
        <family val="3"/>
        <charset val="128"/>
      </rPr>
      <t>の黄色のセルに入力してください</t>
    </r>
    <rPh sb="15" eb="17">
      <t>キイロ</t>
    </rPh>
    <rPh sb="21" eb="23">
      <t>ニュウリョク</t>
    </rPh>
    <phoneticPr fontId="2"/>
  </si>
  <si>
    <r>
      <rPr>
        <b/>
        <sz val="20"/>
        <rFont val="Meiryo UI"/>
        <family val="3"/>
        <charset val="128"/>
      </rPr>
      <t>　③</t>
    </r>
    <r>
      <rPr>
        <b/>
        <u/>
        <sz val="20"/>
        <color theme="10"/>
        <rFont val="Meiryo UI"/>
        <family val="3"/>
        <charset val="128"/>
      </rPr>
      <t>「別紙１計画書」</t>
    </r>
    <r>
      <rPr>
        <b/>
        <sz val="20"/>
        <rFont val="Meiryo UI"/>
        <family val="3"/>
        <charset val="128"/>
      </rPr>
      <t>の黄色のセルに入力してください</t>
    </r>
    <r>
      <rPr>
        <b/>
        <sz val="20"/>
        <color theme="10"/>
        <rFont val="Meiryo UI"/>
        <family val="3"/>
        <charset val="128"/>
      </rPr>
      <t xml:space="preserve">
　　</t>
    </r>
    <r>
      <rPr>
        <sz val="20"/>
        <color theme="10"/>
        <rFont val="Meiryo UI"/>
        <family val="3"/>
        <charset val="128"/>
      </rPr>
      <t>　</t>
    </r>
    <r>
      <rPr>
        <b/>
        <sz val="18"/>
        <rFont val="Meiryo UI"/>
        <family val="3"/>
        <charset val="128"/>
      </rPr>
      <t>チェックのつけ忘れにご注意ください。</t>
    </r>
    <rPh sb="36" eb="37">
      <t>ワス</t>
    </rPh>
    <rPh sb="40" eb="42">
      <t>チュウイ</t>
    </rPh>
    <phoneticPr fontId="2"/>
  </si>
  <si>
    <r>
      <rPr>
        <b/>
        <sz val="20"/>
        <rFont val="Meiryo UI"/>
        <family val="3"/>
        <charset val="128"/>
      </rPr>
      <t>　④</t>
    </r>
    <r>
      <rPr>
        <b/>
        <u/>
        <sz val="20"/>
        <color theme="10"/>
        <rFont val="Meiryo UI"/>
        <family val="3"/>
        <charset val="128"/>
      </rPr>
      <t>「別紙１－１必要理由明細書」</t>
    </r>
    <r>
      <rPr>
        <b/>
        <sz val="20"/>
        <rFont val="Meiryo UI"/>
        <family val="3"/>
        <charset val="128"/>
      </rPr>
      <t>の黄色のセルに入力してください</t>
    </r>
    <r>
      <rPr>
        <b/>
        <u/>
        <sz val="20"/>
        <rFont val="Meiryo UI"/>
        <family val="3"/>
        <charset val="128"/>
      </rPr>
      <t xml:space="preserve">
</t>
    </r>
    <r>
      <rPr>
        <b/>
        <sz val="18"/>
        <rFont val="Meiryo UI"/>
        <family val="3"/>
        <charset val="128"/>
      </rPr>
      <t>　　　記入例が明細書の右側に記載されていますのでご確認ください。</t>
    </r>
    <rPh sb="35" eb="37">
      <t>キニュウ</t>
    </rPh>
    <rPh sb="37" eb="38">
      <t>レイ</t>
    </rPh>
    <rPh sb="39" eb="42">
      <t>メイサイショ</t>
    </rPh>
    <rPh sb="43" eb="45">
      <t>ミギガワ</t>
    </rPh>
    <rPh sb="46" eb="48">
      <t>キサイ</t>
    </rPh>
    <rPh sb="57" eb="59">
      <t>カクニン</t>
    </rPh>
    <phoneticPr fontId="2"/>
  </si>
  <si>
    <r>
      <rPr>
        <b/>
        <sz val="20"/>
        <rFont val="Meiryo UI"/>
        <family val="3"/>
        <charset val="128"/>
      </rPr>
      <t>　　黄色いセルに入力してください。　</t>
    </r>
    <r>
      <rPr>
        <b/>
        <sz val="20"/>
        <color rgb="FF0070C0"/>
        <rFont val="Meiryo UI"/>
        <family val="3"/>
        <charset val="128"/>
      </rPr>
      <t>　</t>
    </r>
    <rPh sb="2" eb="4">
      <t>キイロ</t>
    </rPh>
    <rPh sb="8" eb="10">
      <t>ニュウリョク</t>
    </rPh>
    <phoneticPr fontId="2"/>
  </si>
  <si>
    <t>　※申請しない事業のシートは入力不要です。</t>
    <phoneticPr fontId="2"/>
  </si>
  <si>
    <r>
      <rPr>
        <b/>
        <sz val="20"/>
        <color theme="10"/>
        <rFont val="Meiryo UI"/>
        <family val="3"/>
        <charset val="128"/>
      </rPr>
      <t>　　　　　</t>
    </r>
    <r>
      <rPr>
        <b/>
        <u/>
        <sz val="20"/>
        <color theme="10"/>
        <rFont val="Meiryo UI"/>
        <family val="3"/>
        <charset val="128"/>
      </rPr>
      <t>「別紙２－１（６）外来対応確保」</t>
    </r>
    <rPh sb="6" eb="8">
      <t>ベッシ</t>
    </rPh>
    <rPh sb="14" eb="16">
      <t>ガイライ</t>
    </rPh>
    <rPh sb="16" eb="18">
      <t>タイオウ</t>
    </rPh>
    <rPh sb="18" eb="20">
      <t>カクホ</t>
    </rPh>
    <phoneticPr fontId="2"/>
  </si>
  <si>
    <t>　　　【寄附金その他の収入額】がない場合は、必ず「０」を入力してください。</t>
    <rPh sb="18" eb="20">
      <t>バアイ</t>
    </rPh>
    <rPh sb="22" eb="23">
      <t>カナラ</t>
    </rPh>
    <rPh sb="28" eb="30">
      <t>ニュウリョク</t>
    </rPh>
    <phoneticPr fontId="2"/>
  </si>
  <si>
    <t>　　 　正しい数値が自動転記されているか確認してください。</t>
    <rPh sb="10" eb="12">
      <t>ジドウ</t>
    </rPh>
    <phoneticPr fontId="2"/>
  </si>
  <si>
    <t>　　　</t>
    <phoneticPr fontId="2"/>
  </si>
  <si>
    <t>※入力の必要はありません。数値が自動転記されているか確認してください。</t>
    <rPh sb="16" eb="18">
      <t>ジドウ</t>
    </rPh>
    <phoneticPr fontId="2"/>
  </si>
  <si>
    <t>※入力の必要はありません。日付及び数値が自動転記されているか確認してください。</t>
    <rPh sb="13" eb="15">
      <t>ヒヅケ</t>
    </rPh>
    <rPh sb="15" eb="16">
      <t>オヨ</t>
    </rPh>
    <rPh sb="17" eb="19">
      <t>スウチ</t>
    </rPh>
    <rPh sb="20" eb="22">
      <t>ジドウ</t>
    </rPh>
    <phoneticPr fontId="2"/>
  </si>
  <si>
    <t>　令和５年度の申請は、下記の手順でシートに入力していただき、</t>
    <rPh sb="1" eb="3">
      <t>レイワ</t>
    </rPh>
    <rPh sb="4" eb="5">
      <t>ネン</t>
    </rPh>
    <rPh sb="5" eb="6">
      <t>ド</t>
    </rPh>
    <rPh sb="7" eb="9">
      <t>シンセイ</t>
    </rPh>
    <rPh sb="15" eb="17">
      <t>ニュウリョク</t>
    </rPh>
    <phoneticPr fontId="2"/>
  </si>
  <si>
    <r>
      <t>　</t>
    </r>
    <r>
      <rPr>
        <b/>
        <sz val="16"/>
        <color rgb="FFFF0000"/>
        <rFont val="Meiryo UI"/>
        <family val="3"/>
        <charset val="128"/>
      </rPr>
      <t>交付申請から実績報告まで、ひとつのファイルで作成</t>
    </r>
    <r>
      <rPr>
        <b/>
        <sz val="16"/>
        <color theme="1"/>
        <rFont val="Meiryo UI"/>
        <family val="3"/>
        <charset val="128"/>
      </rPr>
      <t>していきます。</t>
    </r>
    <rPh sb="1" eb="3">
      <t>コウフ</t>
    </rPh>
    <phoneticPr fontId="2"/>
  </si>
  <si>
    <t>※変更申請は、交付申請後に再度申請が実施され、（変更）申請を希望する場合に入力します。</t>
    <rPh sb="1" eb="3">
      <t>ヘンコウ</t>
    </rPh>
    <rPh sb="3" eb="5">
      <t>シンセイ</t>
    </rPh>
    <rPh sb="7" eb="9">
      <t>コウフ</t>
    </rPh>
    <rPh sb="9" eb="11">
      <t>シンセイ</t>
    </rPh>
    <rPh sb="11" eb="12">
      <t>ゴ</t>
    </rPh>
    <rPh sb="13" eb="15">
      <t>サイド</t>
    </rPh>
    <rPh sb="15" eb="17">
      <t>シンセイ</t>
    </rPh>
    <rPh sb="18" eb="20">
      <t>ジッシ</t>
    </rPh>
    <rPh sb="24" eb="26">
      <t>ヘンコウ</t>
    </rPh>
    <rPh sb="27" eb="29">
      <t>シンセイ</t>
    </rPh>
    <rPh sb="30" eb="32">
      <t>キボウ</t>
    </rPh>
    <rPh sb="34" eb="36">
      <t>バアイ</t>
    </rPh>
    <rPh sb="37" eb="39">
      <t>ニュウリョク</t>
    </rPh>
    <phoneticPr fontId="68"/>
  </si>
  <si>
    <t>※県ホームページ掲載のエクセルファイル「【変更申請用】R５補助金交付申請チェックシート.xlsx」も併せて御確認ください。</t>
    <rPh sb="1" eb="2">
      <t>ケン</t>
    </rPh>
    <rPh sb="8" eb="10">
      <t>ケイサイ</t>
    </rPh>
    <rPh sb="50" eb="51">
      <t>アワ</t>
    </rPh>
    <rPh sb="53" eb="56">
      <t>ゴカクニン</t>
    </rPh>
    <phoneticPr fontId="68"/>
  </si>
  <si>
    <r>
      <t>変更申請では、シート見出しの色が</t>
    </r>
    <r>
      <rPr>
        <sz val="14"/>
        <color rgb="FFFF0000"/>
        <rFont val="Meiryo UI"/>
        <family val="3"/>
        <charset val="128"/>
      </rPr>
      <t>黄色</t>
    </r>
    <r>
      <rPr>
        <sz val="12"/>
        <color rgb="FFFF0000"/>
        <rFont val="Meiryo UI"/>
        <family val="3"/>
        <charset val="128"/>
      </rPr>
      <t>（様式１号除く）</t>
    </r>
    <r>
      <rPr>
        <sz val="14"/>
        <color rgb="FFFF0000"/>
        <rFont val="Meiryo UI"/>
        <family val="3"/>
        <charset val="128"/>
      </rPr>
      <t>+青色（様式１－２号・別紙１補足資料）になっているシート</t>
    </r>
    <r>
      <rPr>
        <sz val="14"/>
        <rFont val="Meiryo UI"/>
        <family val="3"/>
        <charset val="128"/>
      </rPr>
      <t>の</t>
    </r>
    <r>
      <rPr>
        <sz val="14"/>
        <color theme="1"/>
        <rFont val="Meiryo UI"/>
        <family val="3"/>
        <charset val="128"/>
      </rPr>
      <t>入力を行ってください。
赤色のシートは実績報告時に使用します。
また、入力は</t>
    </r>
    <r>
      <rPr>
        <sz val="14"/>
        <color rgb="FFFF0000"/>
        <rFont val="Meiryo UI"/>
        <family val="3"/>
        <charset val="128"/>
      </rPr>
      <t>黄色で塗りつぶされたセルのみ</t>
    </r>
    <r>
      <rPr>
        <sz val="14"/>
        <color theme="1"/>
        <rFont val="Meiryo UI"/>
        <family val="3"/>
        <charset val="128"/>
      </rPr>
      <t>行ってください。（他のセルには計算式等が入っています。）</t>
    </r>
    <rPh sb="0" eb="2">
      <t>ヘンコウ</t>
    </rPh>
    <rPh sb="19" eb="21">
      <t>ヨウシキ</t>
    </rPh>
    <rPh sb="22" eb="23">
      <t>ゴウ</t>
    </rPh>
    <rPh sb="23" eb="24">
      <t>ノゾ</t>
    </rPh>
    <rPh sb="27" eb="29">
      <t>アオイロ</t>
    </rPh>
    <rPh sb="30" eb="32">
      <t>ヨウシキ</t>
    </rPh>
    <rPh sb="35" eb="36">
      <t>ゴウ</t>
    </rPh>
    <rPh sb="37" eb="39">
      <t>ベッシ</t>
    </rPh>
    <rPh sb="40" eb="42">
      <t>ホソク</t>
    </rPh>
    <rPh sb="42" eb="44">
      <t>シリョウ</t>
    </rPh>
    <phoneticPr fontId="2"/>
  </si>
  <si>
    <r>
      <rPr>
        <b/>
        <sz val="14"/>
        <color rgb="FFFF0000"/>
        <rFont val="Meiryo UI"/>
        <family val="3"/>
        <charset val="128"/>
      </rPr>
      <t>【変更交付申請】の入力方法
　</t>
    </r>
    <r>
      <rPr>
        <b/>
        <sz val="14"/>
        <rFont val="Meiryo UI"/>
        <family val="3"/>
        <charset val="128"/>
      </rPr>
      <t>下記①～⑨の各シート名をクリックすると該当シートにジャンプします。</t>
    </r>
    <rPh sb="1" eb="3">
      <t>ヘンコウ</t>
    </rPh>
    <rPh sb="3" eb="5">
      <t>コウフ</t>
    </rPh>
    <rPh sb="5" eb="7">
      <t>シンセイ</t>
    </rPh>
    <rPh sb="9" eb="11">
      <t>ニュウリョク</t>
    </rPh>
    <rPh sb="11" eb="13">
      <t>ホウホウ</t>
    </rPh>
    <rPh sb="15" eb="17">
      <t>カキ</t>
    </rPh>
    <rPh sb="21" eb="22">
      <t>カク</t>
    </rPh>
    <rPh sb="25" eb="26">
      <t>メイ</t>
    </rPh>
    <phoneticPr fontId="2"/>
  </si>
  <si>
    <r>
      <t>　変更がある場合のみ</t>
    </r>
    <r>
      <rPr>
        <sz val="12"/>
        <rFont val="Meiryo UI"/>
        <family val="3"/>
        <charset val="128"/>
      </rPr>
      <t>修正してください。</t>
    </r>
    <phoneticPr fontId="2"/>
  </si>
  <si>
    <r>
      <t>　黄色のセルのみ</t>
    </r>
    <r>
      <rPr>
        <sz val="12"/>
        <rFont val="Meiryo UI"/>
        <family val="3"/>
        <charset val="128"/>
      </rPr>
      <t>入力してください。その他は自動転記されます。</t>
    </r>
    <rPh sb="19" eb="20">
      <t>タ</t>
    </rPh>
    <rPh sb="21" eb="23">
      <t>ジドウ</t>
    </rPh>
    <rPh sb="23" eb="25">
      <t>テンキ</t>
    </rPh>
    <phoneticPr fontId="2"/>
  </si>
  <si>
    <r>
      <t>　黄色のセルのみ</t>
    </r>
    <r>
      <rPr>
        <sz val="12"/>
        <rFont val="Meiryo UI"/>
        <family val="3"/>
        <charset val="128"/>
      </rPr>
      <t>入力してください。</t>
    </r>
    <r>
      <rPr>
        <b/>
        <sz val="12"/>
        <rFont val="Meiryo UI"/>
        <family val="3"/>
        <charset val="128"/>
      </rPr>
      <t>（チェックのつけ忘れにご注意ください。）</t>
    </r>
    <phoneticPr fontId="2"/>
  </si>
  <si>
    <r>
      <t>　変更申請する整備について追記・修正してください。</t>
    </r>
    <r>
      <rPr>
        <b/>
        <sz val="12"/>
        <rFont val="Meiryo UI"/>
        <family val="3"/>
        <charset val="128"/>
      </rPr>
      <t>（既に申請している整備については、削除せずに上書きしてください。）</t>
    </r>
    <rPh sb="3" eb="5">
      <t>シンセイ</t>
    </rPh>
    <rPh sb="7" eb="9">
      <t>セイビ</t>
    </rPh>
    <rPh sb="16" eb="18">
      <t>シュウセイ</t>
    </rPh>
    <rPh sb="26" eb="27">
      <t>スデ</t>
    </rPh>
    <rPh sb="28" eb="30">
      <t>シンセイ</t>
    </rPh>
    <rPh sb="34" eb="36">
      <t>セイビ</t>
    </rPh>
    <rPh sb="42" eb="44">
      <t>サクジョ</t>
    </rPh>
    <rPh sb="47" eb="49">
      <t>ウワガ</t>
    </rPh>
    <phoneticPr fontId="2"/>
  </si>
  <si>
    <r>
      <rPr>
        <b/>
        <sz val="12"/>
        <rFont val="Meiryo UI"/>
        <family val="3"/>
        <charset val="128"/>
      </rPr>
      <t>　黄色のセルのみ</t>
    </r>
    <r>
      <rPr>
        <sz val="12"/>
        <rFont val="Meiryo UI"/>
        <family val="3"/>
        <charset val="128"/>
      </rPr>
      <t>入力してください。</t>
    </r>
    <phoneticPr fontId="2"/>
  </si>
  <si>
    <r>
      <t>　新たに申請する事業がある場合追記してください。</t>
    </r>
    <r>
      <rPr>
        <b/>
        <sz val="12"/>
        <rFont val="Meiryo UI"/>
        <family val="3"/>
        <charset val="128"/>
      </rPr>
      <t>（既に申請している整備については、削除せずに上書きしてください。）</t>
    </r>
    <rPh sb="13" eb="15">
      <t>バアイ</t>
    </rPh>
    <rPh sb="15" eb="17">
      <t>ツイキ</t>
    </rPh>
    <rPh sb="25" eb="26">
      <t>スデ</t>
    </rPh>
    <rPh sb="27" eb="29">
      <t>シンセイ</t>
    </rPh>
    <rPh sb="33" eb="35">
      <t>セイビ</t>
    </rPh>
    <rPh sb="41" eb="43">
      <t>サクジョ</t>
    </rPh>
    <rPh sb="46" eb="48">
      <t>ウワガ</t>
    </rPh>
    <phoneticPr fontId="2"/>
  </si>
  <si>
    <t>　例）前回外来対応医療機関設備整備事業の申請を行い、今回変更申請で外来対応医療機関設備整備事業及び外来対応医療機関確保事業を申請する場合、
　　　　・外来対応医療機関設備整備事業の変更理由はシート「別紙１補足資料（変更申請）」に記入
　　　　・新たに申請する外来対応医療機関確保事業の必要理由はシート「別紙１－１必要理由明細書」に記入</t>
    <rPh sb="5" eb="7">
      <t>ガイライ</t>
    </rPh>
    <rPh sb="7" eb="9">
      <t>タイオウ</t>
    </rPh>
    <rPh sb="9" eb="11">
      <t>イリョウ</t>
    </rPh>
    <rPh sb="11" eb="13">
      <t>キカン</t>
    </rPh>
    <rPh sb="13" eb="15">
      <t>セツビ</t>
    </rPh>
    <rPh sb="15" eb="17">
      <t>セイビ</t>
    </rPh>
    <rPh sb="49" eb="51">
      <t>ガイライ</t>
    </rPh>
    <rPh sb="51" eb="53">
      <t>タイオウ</t>
    </rPh>
    <rPh sb="53" eb="55">
      <t>イリョウ</t>
    </rPh>
    <rPh sb="55" eb="57">
      <t>キカン</t>
    </rPh>
    <rPh sb="57" eb="59">
      <t>カクホ</t>
    </rPh>
    <rPh sb="59" eb="61">
      <t>ジギョウ</t>
    </rPh>
    <phoneticPr fontId="68"/>
  </si>
  <si>
    <t>　　※記載すべき事項についてはエクセルファイル「【変更申請用】R4補助金交付申請チェックシート.xlsx」中のシート「共通（必須）」を御確認ください。</t>
    <rPh sb="3" eb="5">
      <t>キサイ</t>
    </rPh>
    <rPh sb="8" eb="10">
      <t>ジコウ</t>
    </rPh>
    <rPh sb="53" eb="54">
      <t>ナカ</t>
    </rPh>
    <rPh sb="59" eb="61">
      <t>キョウツウ</t>
    </rPh>
    <rPh sb="62" eb="64">
      <t>ヒッス</t>
    </rPh>
    <phoneticPr fontId="68"/>
  </si>
  <si>
    <t>　日付を作成日に更新してください。</t>
    <rPh sb="1" eb="3">
      <t>ヒヅケ</t>
    </rPh>
    <rPh sb="4" eb="7">
      <t>サクセイビ</t>
    </rPh>
    <rPh sb="8" eb="10">
      <t>コウシン</t>
    </rPh>
    <phoneticPr fontId="2"/>
  </si>
  <si>
    <t>　「申請者」欄の内容に変更がないか必ずご確認ください。</t>
    <rPh sb="2" eb="5">
      <t>シンセイシャ</t>
    </rPh>
    <rPh sb="6" eb="7">
      <t>ラン</t>
    </rPh>
    <rPh sb="11" eb="13">
      <t>ヘンコウ</t>
    </rPh>
    <phoneticPr fontId="2"/>
  </si>
  <si>
    <r>
      <rPr>
        <b/>
        <sz val="12"/>
        <color theme="1"/>
        <rFont val="Meiryo UI"/>
        <family val="3"/>
        <charset val="128"/>
      </rPr>
      <t>　黄色のセルのみ</t>
    </r>
    <r>
      <rPr>
        <sz val="12"/>
        <color theme="1"/>
        <rFont val="Meiryo UI"/>
        <family val="3"/>
        <charset val="128"/>
      </rPr>
      <t>入力してください。</t>
    </r>
    <phoneticPr fontId="2"/>
  </si>
  <si>
    <t>　※記載すべき事項についてはエクセルファイル「【変更申請用】R5補助金交付申請チェックシート.xlsx」中のシート「共通（必須）」を御確認ください。</t>
    <phoneticPr fontId="2"/>
  </si>
  <si>
    <r>
      <t>　※</t>
    </r>
    <r>
      <rPr>
        <u/>
        <sz val="12"/>
        <rFont val="Meiryo UI"/>
        <family val="3"/>
        <charset val="128"/>
      </rPr>
      <t>前回申請を行った設備で数量や金額に</t>
    </r>
    <r>
      <rPr>
        <b/>
        <u/>
        <sz val="12"/>
        <rFont val="Meiryo UI"/>
        <family val="3"/>
        <charset val="128"/>
      </rPr>
      <t>変更のない</t>
    </r>
    <r>
      <rPr>
        <u/>
        <sz val="12"/>
        <rFont val="Meiryo UI"/>
        <family val="3"/>
        <charset val="128"/>
      </rPr>
      <t>もの</t>
    </r>
    <r>
      <rPr>
        <sz val="12"/>
        <rFont val="Meiryo UI"/>
        <family val="3"/>
        <charset val="128"/>
      </rPr>
      <t>については別紙２－１⑴～</t>
    </r>
    <r>
      <rPr>
        <sz val="12"/>
        <rFont val="Meiryo UI"/>
        <family val="3"/>
        <charset val="1"/>
      </rPr>
      <t>⑹</t>
    </r>
    <r>
      <rPr>
        <sz val="12"/>
        <rFont val="Meiryo UI"/>
        <family val="3"/>
        <charset val="128"/>
      </rPr>
      <t>の備考欄に</t>
    </r>
    <r>
      <rPr>
        <b/>
        <sz val="12"/>
        <color rgb="FFFF0000"/>
        <rFont val="Meiryo UI"/>
        <family val="3"/>
        <charset val="128"/>
      </rPr>
      <t>【申請済】</t>
    </r>
    <r>
      <rPr>
        <sz val="12"/>
        <rFont val="Meiryo UI"/>
        <family val="3"/>
        <charset val="128"/>
      </rPr>
      <t>と記載し、
   　</t>
    </r>
    <r>
      <rPr>
        <u/>
        <sz val="12"/>
        <rFont val="Meiryo UI"/>
        <family val="3"/>
        <charset val="128"/>
      </rPr>
      <t>前回申請を行った設備で数量や金額に</t>
    </r>
    <r>
      <rPr>
        <b/>
        <u/>
        <sz val="12"/>
        <rFont val="Meiryo UI"/>
        <family val="3"/>
        <charset val="128"/>
      </rPr>
      <t>変更がある</t>
    </r>
    <r>
      <rPr>
        <u/>
        <sz val="12"/>
        <rFont val="Meiryo UI"/>
        <family val="3"/>
        <charset val="128"/>
      </rPr>
      <t>もの</t>
    </r>
    <r>
      <rPr>
        <sz val="12"/>
        <rFont val="Meiryo UI"/>
        <family val="3"/>
        <charset val="128"/>
      </rPr>
      <t>については、備考欄に</t>
    </r>
    <r>
      <rPr>
        <b/>
        <sz val="12"/>
        <color rgb="FFFF0000"/>
        <rFont val="Meiryo UI"/>
        <family val="3"/>
        <charset val="128"/>
      </rPr>
      <t>【変更有】</t>
    </r>
    <r>
      <rPr>
        <sz val="12"/>
        <rFont val="Meiryo UI"/>
        <family val="3"/>
        <charset val="128"/>
      </rPr>
      <t>と記載してください。
　※今回新たに申請を行う設備については備考欄に</t>
    </r>
    <r>
      <rPr>
        <b/>
        <sz val="12"/>
        <color rgb="FFFF0000"/>
        <rFont val="Meiryo UI"/>
        <family val="3"/>
        <charset val="128"/>
      </rPr>
      <t>【追加分】</t>
    </r>
    <r>
      <rPr>
        <sz val="12"/>
        <rFont val="Meiryo UI"/>
        <family val="3"/>
        <charset val="128"/>
      </rPr>
      <t>と記載してください。</t>
    </r>
    <phoneticPr fontId="68"/>
  </si>
  <si>
    <t>　 　個人防護具の場合は下図（記入例）のように記載してください。</t>
    <rPh sb="3" eb="5">
      <t>コジン</t>
    </rPh>
    <rPh sb="5" eb="7">
      <t>ボウゴ</t>
    </rPh>
    <rPh sb="7" eb="8">
      <t>グ</t>
    </rPh>
    <rPh sb="9" eb="11">
      <t>バアイ</t>
    </rPh>
    <rPh sb="12" eb="14">
      <t>カズ</t>
    </rPh>
    <rPh sb="15" eb="17">
      <t>キニュウ</t>
    </rPh>
    <rPh sb="17" eb="18">
      <t>レイ</t>
    </rPh>
    <rPh sb="23" eb="25">
      <t>キサイ</t>
    </rPh>
    <phoneticPr fontId="68"/>
  </si>
  <si>
    <t>「別紙２－１(2)外来対応」</t>
    <rPh sb="9" eb="11">
      <t>ガイライ</t>
    </rPh>
    <rPh sb="11" eb="13">
      <t>タイオウ</t>
    </rPh>
    <phoneticPr fontId="2"/>
  </si>
  <si>
    <r>
      <rPr>
        <b/>
        <u/>
        <sz val="10"/>
        <rFont val="Meiryo UI"/>
        <family val="3"/>
        <charset val="128"/>
      </rPr>
      <t>→個人防護具の変更申請がある場合は</t>
    </r>
    <r>
      <rPr>
        <b/>
        <u/>
        <sz val="12"/>
        <color theme="10"/>
        <rFont val="Meiryo UI"/>
        <family val="3"/>
        <charset val="128"/>
      </rPr>
      <t>「別紙２－１(2)外来対応・個人防護具」</t>
    </r>
    <rPh sb="7" eb="9">
      <t>ヘンコウ</t>
    </rPh>
    <rPh sb="26" eb="28">
      <t>ガイライ</t>
    </rPh>
    <rPh sb="28" eb="30">
      <t>タイオウ</t>
    </rPh>
    <phoneticPr fontId="2"/>
  </si>
  <si>
    <t>「別紙２－1（6）外来対応確保」</t>
    <rPh sb="1" eb="3">
      <t>ベッシ</t>
    </rPh>
    <rPh sb="9" eb="11">
      <t>ガイライ</t>
    </rPh>
    <rPh sb="11" eb="13">
      <t>タイオウ</t>
    </rPh>
    <rPh sb="13" eb="15">
      <t>カクホ</t>
    </rPh>
    <phoneticPr fontId="2"/>
  </si>
  <si>
    <r>
      <rPr>
        <b/>
        <sz val="20"/>
        <rFont val="Meiryo UI"/>
        <family val="3"/>
        <charset val="128"/>
      </rPr>
      <t>⑧</t>
    </r>
    <r>
      <rPr>
        <b/>
        <u/>
        <sz val="20"/>
        <color rgb="FF0070C0"/>
        <rFont val="Meiryo UI"/>
        <family val="3"/>
        <charset val="128"/>
      </rPr>
      <t>「別紙２（所要額調書）」</t>
    </r>
    <r>
      <rPr>
        <b/>
        <sz val="20"/>
        <rFont val="Meiryo UI"/>
        <family val="3"/>
        <charset val="128"/>
      </rPr>
      <t>の黄色いセルに入力してください</t>
    </r>
    <phoneticPr fontId="2"/>
  </si>
  <si>
    <t>　【寄附金その他の収入額】がない場合は、必ず「０」を記入してください。</t>
    <rPh sb="16" eb="18">
      <t>バアイ</t>
    </rPh>
    <rPh sb="20" eb="21">
      <t>カナラ</t>
    </rPh>
    <phoneticPr fontId="2"/>
  </si>
  <si>
    <t>⑨　①から⑦の入力が終わると、下記のシートに自動転記されます</t>
    <rPh sb="7" eb="9">
      <t>ニュウリョク</t>
    </rPh>
    <rPh sb="10" eb="11">
      <t>オ</t>
    </rPh>
    <rPh sb="15" eb="17">
      <t>カキ</t>
    </rPh>
    <rPh sb="22" eb="24">
      <t>ジドウ</t>
    </rPh>
    <rPh sb="24" eb="26">
      <t>テンキ</t>
    </rPh>
    <phoneticPr fontId="2"/>
  </si>
  <si>
    <t>　　正しい数値が転記されているか確認してください。</t>
    <phoneticPr fontId="2"/>
  </si>
  <si>
    <t>※入力の必要はありません。日付及び数値が自動転記されているか確認してください。</t>
    <rPh sb="13" eb="15">
      <t>ヒヅケ</t>
    </rPh>
    <rPh sb="15" eb="16">
      <t>オヨ</t>
    </rPh>
    <rPh sb="20" eb="22">
      <t>ジドウ</t>
    </rPh>
    <phoneticPr fontId="2"/>
  </si>
  <si>
    <t>　日付は自動転記され、様式１－２号と同日になります。</t>
    <phoneticPr fontId="2"/>
  </si>
  <si>
    <t>　交付申請から実績報告まで、ひとつのファイルで作成していきます。</t>
    <rPh sb="1" eb="3">
      <t>コウフ</t>
    </rPh>
    <phoneticPr fontId="2"/>
  </si>
  <si>
    <t>【実績報告書】の入力方法</t>
    <rPh sb="1" eb="3">
      <t>ジッセキ</t>
    </rPh>
    <rPh sb="3" eb="6">
      <t>ホウコクショ</t>
    </rPh>
    <rPh sb="8" eb="10">
      <t>ニュウリョク</t>
    </rPh>
    <rPh sb="10" eb="12">
      <t>ホウホウ</t>
    </rPh>
    <phoneticPr fontId="2"/>
  </si>
  <si>
    <t>　下記①～⑥の各シート名をクリックすると、該当シートにジャンプします。</t>
    <rPh sb="1" eb="3">
      <t>カキ</t>
    </rPh>
    <rPh sb="7" eb="8">
      <t>カク</t>
    </rPh>
    <rPh sb="11" eb="12">
      <t>メイ</t>
    </rPh>
    <rPh sb="21" eb="23">
      <t>ガイトウ</t>
    </rPh>
    <phoneticPr fontId="2"/>
  </si>
  <si>
    <t xml:space="preserve"> ①交付申請時に使用したエクセルファイルを開き、</t>
    <rPh sb="2" eb="4">
      <t>コウフ</t>
    </rPh>
    <rPh sb="4" eb="6">
      <t>シンセイ</t>
    </rPh>
    <rPh sb="6" eb="7">
      <t>ジ</t>
    </rPh>
    <rPh sb="8" eb="10">
      <t>シヨウ</t>
    </rPh>
    <rPh sb="21" eb="22">
      <t>ヒラ</t>
    </rPh>
    <phoneticPr fontId="2"/>
  </si>
  <si>
    <r>
      <rPr>
        <sz val="11"/>
        <color theme="10"/>
        <rFont val="ＭＳ Ｐゴシック"/>
        <family val="2"/>
        <charset val="128"/>
      </rPr>
      <t>　</t>
    </r>
    <r>
      <rPr>
        <b/>
        <sz val="20"/>
        <color theme="10"/>
        <rFont val="Meiryo UI"/>
        <family val="3"/>
        <charset val="128"/>
      </rPr>
      <t>　</t>
    </r>
    <r>
      <rPr>
        <b/>
        <u/>
        <sz val="20"/>
        <color theme="10"/>
        <rFont val="Meiryo UI"/>
        <family val="3"/>
        <charset val="128"/>
      </rPr>
      <t>「申請者・担当者名簿」</t>
    </r>
    <r>
      <rPr>
        <b/>
        <sz val="20"/>
        <rFont val="Meiryo UI"/>
        <family val="3"/>
        <charset val="128"/>
      </rPr>
      <t>を確認し、変更がある場合は修正してください。</t>
    </r>
    <phoneticPr fontId="2"/>
  </si>
  <si>
    <t xml:space="preserve"> ②今回報告する下記事業のシートの黄色のセルに入力してください。</t>
    <rPh sb="2" eb="4">
      <t>コンカイ</t>
    </rPh>
    <rPh sb="4" eb="6">
      <t>ホウコク</t>
    </rPh>
    <rPh sb="8" eb="10">
      <t>カキ</t>
    </rPh>
    <rPh sb="10" eb="12">
      <t>ジギョウ</t>
    </rPh>
    <rPh sb="17" eb="19">
      <t>キイロ</t>
    </rPh>
    <rPh sb="23" eb="25">
      <t>ニュウリョク</t>
    </rPh>
    <phoneticPr fontId="2"/>
  </si>
  <si>
    <r>
      <rPr>
        <b/>
        <sz val="20"/>
        <rFont val="Meiryo UI"/>
        <family val="3"/>
        <charset val="128"/>
      </rPr>
      <t>　③</t>
    </r>
    <r>
      <rPr>
        <b/>
        <u/>
        <sz val="20"/>
        <color theme="10"/>
        <rFont val="Meiryo UI"/>
        <family val="3"/>
        <charset val="128"/>
      </rPr>
      <t>「様式第３号実績報告書」</t>
    </r>
    <r>
      <rPr>
        <b/>
        <sz val="20"/>
        <rFont val="Meiryo UI"/>
        <family val="3"/>
        <charset val="128"/>
      </rPr>
      <t>の黄色いセルに入力してください</t>
    </r>
    <rPh sb="15" eb="17">
      <t>キイロ</t>
    </rPh>
    <rPh sb="21" eb="23">
      <t>ニュウリョク</t>
    </rPh>
    <phoneticPr fontId="2"/>
  </si>
  <si>
    <t>　　　【２ 補助金精算額】へ数値が自動転記されていることを確認してください。</t>
    <rPh sb="29" eb="31">
      <t>カクニン</t>
    </rPh>
    <phoneticPr fontId="2"/>
  </si>
  <si>
    <r>
      <rPr>
        <b/>
        <sz val="20"/>
        <rFont val="Meiryo UI"/>
        <family val="3"/>
        <charset val="128"/>
      </rPr>
      <t>　④</t>
    </r>
    <r>
      <rPr>
        <b/>
        <u/>
        <sz val="20"/>
        <color theme="10"/>
        <rFont val="Meiryo UI"/>
        <family val="3"/>
        <charset val="128"/>
      </rPr>
      <t>「別紙３－１実施報告」</t>
    </r>
    <r>
      <rPr>
        <b/>
        <sz val="20"/>
        <rFont val="Meiryo UI"/>
        <family val="3"/>
        <charset val="128"/>
      </rPr>
      <t>の黄色いセルに入力してください</t>
    </r>
    <rPh sb="8" eb="10">
      <t>ジッシ</t>
    </rPh>
    <rPh sb="10" eb="12">
      <t>ホウコク</t>
    </rPh>
    <phoneticPr fontId="2"/>
  </si>
  <si>
    <t>　　　チェックの付け忘れにご注意ください。</t>
    <rPh sb="8" eb="9">
      <t>ツ</t>
    </rPh>
    <phoneticPr fontId="2"/>
  </si>
  <si>
    <r>
      <rPr>
        <b/>
        <sz val="20"/>
        <rFont val="Meiryo UI"/>
        <family val="3"/>
        <charset val="128"/>
      </rPr>
      <t>　⑤</t>
    </r>
    <r>
      <rPr>
        <b/>
        <u/>
        <sz val="20"/>
        <color rgb="FF0070C0"/>
        <rFont val="Meiryo UI"/>
        <family val="3"/>
        <charset val="128"/>
      </rPr>
      <t>「別紙３（精算書）」</t>
    </r>
    <r>
      <rPr>
        <b/>
        <sz val="20"/>
        <rFont val="Meiryo UI"/>
        <family val="3"/>
        <charset val="128"/>
      </rPr>
      <t>の黄色いセルに入力してください</t>
    </r>
    <phoneticPr fontId="2"/>
  </si>
  <si>
    <t>　　　【寄附金その他の収入額】がない場合は、必ず「０」を記入してください。</t>
    <rPh sb="18" eb="20">
      <t>バアイ</t>
    </rPh>
    <rPh sb="22" eb="23">
      <t>カナラ</t>
    </rPh>
    <phoneticPr fontId="2"/>
  </si>
  <si>
    <t>　⑥　①から⑤の入力が終わると、下記のシートに自動転記されます。</t>
    <rPh sb="8" eb="10">
      <t>ニュウリョク</t>
    </rPh>
    <rPh sb="11" eb="12">
      <t>オ</t>
    </rPh>
    <rPh sb="16" eb="18">
      <t>カキ</t>
    </rPh>
    <rPh sb="23" eb="25">
      <t>ジドウ</t>
    </rPh>
    <rPh sb="25" eb="27">
      <t>テンキ</t>
    </rPh>
    <phoneticPr fontId="2"/>
  </si>
  <si>
    <t>　　　　正しい数値が転記されているか確認してください。</t>
    <rPh sb="4" eb="5">
      <t>タダ</t>
    </rPh>
    <rPh sb="7" eb="9">
      <t>スウチ</t>
    </rPh>
    <rPh sb="10" eb="12">
      <t>テンキ</t>
    </rPh>
    <rPh sb="14" eb="16">
      <t>カクニン</t>
    </rPh>
    <phoneticPr fontId="2"/>
  </si>
  <si>
    <t>※入力の必要はありません。日付及び数値が自動転記されているか確認してください。</t>
    <rPh sb="13" eb="15">
      <t>ヒヅケ</t>
    </rPh>
    <rPh sb="15" eb="16">
      <t>オヨ</t>
    </rPh>
    <rPh sb="20" eb="22">
      <t>ジドウ</t>
    </rPh>
    <rPh sb="22" eb="24">
      <t>テンキ</t>
    </rPh>
    <phoneticPr fontId="2"/>
  </si>
  <si>
    <t>令和２年度～令和５年度に設備整備事業等の申請を行っていません。</t>
    <rPh sb="0" eb="2">
      <t>レイワ</t>
    </rPh>
    <rPh sb="3" eb="5">
      <t>ネンド</t>
    </rPh>
    <rPh sb="6" eb="8">
      <t>レイワ</t>
    </rPh>
    <rPh sb="9" eb="11">
      <t>ネンド</t>
    </rPh>
    <rPh sb="12" eb="18">
      <t>セツビセイビジギョウ</t>
    </rPh>
    <rPh sb="18" eb="19">
      <t>ヒト</t>
    </rPh>
    <rPh sb="20" eb="22">
      <t>シンセイ</t>
    </rPh>
    <rPh sb="23" eb="24">
      <t>オコナ</t>
    </rPh>
    <phoneticPr fontId="2"/>
  </si>
  <si>
    <t>　    （６）外来対応医療機関確保事業</t>
    <rPh sb="16" eb="18">
      <t>カクホ</t>
    </rPh>
    <phoneticPr fontId="2"/>
  </si>
  <si>
    <t>令和２年度～令和５年度に設備整備事業等の申請を行っている場合、本事業の対象外です。</t>
    <rPh sb="0" eb="2">
      <t>レイワ</t>
    </rPh>
    <rPh sb="3" eb="5">
      <t>ネンド</t>
    </rPh>
    <rPh sb="6" eb="8">
      <t>レイワ</t>
    </rPh>
    <rPh sb="9" eb="11">
      <t>ネンド</t>
    </rPh>
    <rPh sb="12" eb="14">
      <t>セツビ</t>
    </rPh>
    <rPh sb="14" eb="16">
      <t>セイビ</t>
    </rPh>
    <rPh sb="16" eb="18">
      <t>ジギョウ</t>
    </rPh>
    <rPh sb="18" eb="19">
      <t>ヒト</t>
    </rPh>
    <rPh sb="20" eb="22">
      <t>シンセイ</t>
    </rPh>
    <rPh sb="23" eb="24">
      <t>オコナ</t>
    </rPh>
    <rPh sb="28" eb="30">
      <t>バアイ</t>
    </rPh>
    <rPh sb="31" eb="32">
      <t>ホン</t>
    </rPh>
    <rPh sb="32" eb="34">
      <t>ジギョウ</t>
    </rPh>
    <rPh sb="35" eb="37">
      <t>タイショウ</t>
    </rPh>
    <rPh sb="37" eb="38">
      <t>ガイ</t>
    </rPh>
    <phoneticPr fontId="2"/>
  </si>
  <si>
    <r>
      <t>※県ホームページ掲載のエクセルファイル「R5補助金交付申請</t>
    </r>
    <r>
      <rPr>
        <b/>
        <sz val="18"/>
        <color rgb="FFFF0000"/>
        <rFont val="ＭＳ Ｐゴシック"/>
        <family val="3"/>
        <charset val="128"/>
      </rPr>
      <t>（確保事業用）</t>
    </r>
    <r>
      <rPr>
        <b/>
        <sz val="18"/>
        <rFont val="ＭＳ Ｐゴシック"/>
        <family val="2"/>
        <charset val="128"/>
      </rPr>
      <t>チェックシート.xlsx」も併せて御確認ください。</t>
    </r>
    <rPh sb="25" eb="27">
      <t>コウフ</t>
    </rPh>
    <rPh sb="27" eb="29">
      <t>シンセイ</t>
    </rPh>
    <phoneticPr fontId="2"/>
  </si>
  <si>
    <r>
      <t>新規申請では、シート見出しの色が</t>
    </r>
    <r>
      <rPr>
        <b/>
        <sz val="14"/>
        <color rgb="FFFF0000"/>
        <rFont val="Meiryo UI"/>
        <family val="3"/>
        <charset val="128"/>
      </rPr>
      <t>黄色になっているシートのみ</t>
    </r>
    <r>
      <rPr>
        <sz val="14"/>
        <color theme="1"/>
        <rFont val="Meiryo UI"/>
        <family val="3"/>
        <charset val="128"/>
      </rPr>
      <t>入力を行ってください。
シート見出しの色が赤色のものは、新規申請には使用しませんのでご注意ください。
また、入力は</t>
    </r>
    <r>
      <rPr>
        <b/>
        <sz val="14"/>
        <color rgb="FFFF0000"/>
        <rFont val="Meiryo UI"/>
        <family val="3"/>
        <charset val="128"/>
      </rPr>
      <t>黄色いセルのみ</t>
    </r>
    <r>
      <rPr>
        <sz val="14"/>
        <color theme="1"/>
        <rFont val="Meiryo UI"/>
        <family val="3"/>
        <charset val="128"/>
      </rPr>
      <t>行ってください。（それ以外のセルには計算式等が入っています。）</t>
    </r>
    <rPh sb="0" eb="2">
      <t>シンキ</t>
    </rPh>
    <rPh sb="2" eb="4">
      <t>シンセイ</t>
    </rPh>
    <rPh sb="10" eb="12">
      <t>ミダ</t>
    </rPh>
    <rPh sb="14" eb="15">
      <t>イロ</t>
    </rPh>
    <rPh sb="16" eb="18">
      <t>キイロ</t>
    </rPh>
    <rPh sb="29" eb="31">
      <t>ニュウリョク</t>
    </rPh>
    <rPh sb="32" eb="33">
      <t>オコナ</t>
    </rPh>
    <rPh sb="50" eb="52">
      <t>アカイロ</t>
    </rPh>
    <rPh sb="57" eb="59">
      <t>シンキ</t>
    </rPh>
    <rPh sb="59" eb="61">
      <t>シンセイ</t>
    </rPh>
    <rPh sb="63" eb="65">
      <t>シヨウ</t>
    </rPh>
    <rPh sb="72" eb="74">
      <t>チュウイ</t>
    </rPh>
    <rPh sb="83" eb="85">
      <t>ニュウリョク</t>
    </rPh>
    <rPh sb="86" eb="88">
      <t>キイロ</t>
    </rPh>
    <rPh sb="93" eb="94">
      <t>オコナ</t>
    </rPh>
    <rPh sb="111" eb="114">
      <t>ケイサンシキ</t>
    </rPh>
    <rPh sb="114" eb="115">
      <t>ヒト</t>
    </rPh>
    <rPh sb="116" eb="117">
      <t>ハイ</t>
    </rPh>
    <phoneticPr fontId="2"/>
  </si>
  <si>
    <r>
      <rPr>
        <b/>
        <sz val="20"/>
        <color rgb="FFFF0000"/>
        <rFont val="Meiryo UI"/>
        <family val="3"/>
        <charset val="128"/>
      </rPr>
      <t>【交付申請】の入力方法</t>
    </r>
    <r>
      <rPr>
        <b/>
        <sz val="18"/>
        <color rgb="FFFF0000"/>
        <rFont val="Meiryo UI"/>
        <family val="3"/>
        <charset val="128"/>
      </rPr>
      <t xml:space="preserve">
</t>
    </r>
    <r>
      <rPr>
        <b/>
        <sz val="18"/>
        <rFont val="Meiryo UI"/>
        <family val="3"/>
        <charset val="128"/>
      </rPr>
      <t>　下記①～⑧の各シート名をクリックすると該当シートにジャンプします。</t>
    </r>
    <rPh sb="19" eb="20">
      <t>カク</t>
    </rPh>
    <rPh sb="23" eb="24">
      <t>メイ</t>
    </rPh>
    <phoneticPr fontId="2"/>
  </si>
  <si>
    <r>
      <rPr>
        <b/>
        <sz val="20"/>
        <rFont val="Meiryo UI"/>
        <family val="3"/>
        <charset val="128"/>
      </rPr>
      <t>　⑤</t>
    </r>
    <r>
      <rPr>
        <b/>
        <u/>
        <sz val="20"/>
        <color theme="10"/>
        <rFont val="Meiryo UI"/>
        <family val="3"/>
        <charset val="128"/>
      </rPr>
      <t>「別紙１－２誓約書」</t>
    </r>
    <r>
      <rPr>
        <b/>
        <sz val="20"/>
        <rFont val="Meiryo UI"/>
        <family val="3"/>
        <charset val="128"/>
      </rPr>
      <t>の内容を必ずご確認のうえ、</t>
    </r>
    <rPh sb="3" eb="5">
      <t>ベッシ</t>
    </rPh>
    <rPh sb="8" eb="11">
      <t>セイヤクショ</t>
    </rPh>
    <rPh sb="13" eb="15">
      <t>ナイヨウ</t>
    </rPh>
    <rPh sb="16" eb="17">
      <t>カナラ</t>
    </rPh>
    <rPh sb="19" eb="21">
      <t>カクニン</t>
    </rPh>
    <phoneticPr fontId="2"/>
  </si>
  <si>
    <t>　⑥今回申請する事業のシートの黄色いセルに入力してください。</t>
    <rPh sb="8" eb="10">
      <t>ジギョウ</t>
    </rPh>
    <phoneticPr fontId="2"/>
  </si>
  <si>
    <r>
      <rPr>
        <b/>
        <sz val="20"/>
        <rFont val="Meiryo UI"/>
        <family val="3"/>
        <charset val="128"/>
      </rPr>
      <t>　⑦</t>
    </r>
    <r>
      <rPr>
        <b/>
        <u/>
        <sz val="20"/>
        <color rgb="FF0070C0"/>
        <rFont val="Meiryo UI"/>
        <family val="3"/>
        <charset val="128"/>
      </rPr>
      <t>「別紙２（所要額調書）</t>
    </r>
    <r>
      <rPr>
        <b/>
        <u/>
        <sz val="20"/>
        <rFont val="Meiryo UI"/>
        <family val="3"/>
        <charset val="128"/>
      </rPr>
      <t>」</t>
    </r>
    <r>
      <rPr>
        <b/>
        <sz val="20"/>
        <rFont val="Meiryo UI"/>
        <family val="3"/>
        <charset val="128"/>
      </rPr>
      <t>の黄色いセルに入力してください。</t>
    </r>
    <phoneticPr fontId="2"/>
  </si>
  <si>
    <t>　⑧　①から⑦の入力が終わると、下記のシートに自動転記されます</t>
    <rPh sb="8" eb="10">
      <t>ニュウリョク</t>
    </rPh>
    <rPh sb="11" eb="12">
      <t>オ</t>
    </rPh>
    <rPh sb="16" eb="18">
      <t>カキ</t>
    </rPh>
    <rPh sb="23" eb="25">
      <t>ジドウ</t>
    </rPh>
    <rPh sb="25" eb="27">
      <t>テンキ</t>
    </rPh>
    <phoneticPr fontId="2"/>
  </si>
  <si>
    <r>
      <rPr>
        <b/>
        <sz val="20"/>
        <color theme="10"/>
        <rFont val="Meiryo UI"/>
        <family val="3"/>
        <charset val="128"/>
      </rPr>
      <t>　　　　　</t>
    </r>
    <r>
      <rPr>
        <b/>
        <u/>
        <sz val="20"/>
        <color theme="10"/>
        <rFont val="Meiryo UI"/>
        <family val="3"/>
        <charset val="128"/>
      </rPr>
      <t>「別紙４－１（６）外来対応確保」</t>
    </r>
    <rPh sb="6" eb="8">
      <t>ベッシ</t>
    </rPh>
    <rPh sb="14" eb="16">
      <t>ガイライ</t>
    </rPh>
    <rPh sb="16" eb="18">
      <t>タイオウ</t>
    </rPh>
    <rPh sb="18" eb="20">
      <t>カクホ</t>
    </rPh>
    <phoneticPr fontId="2"/>
  </si>
  <si>
    <r>
      <t>※県ホームページ掲載のエクセルファイル「R5補助金実績報告</t>
    </r>
    <r>
      <rPr>
        <b/>
        <sz val="18"/>
        <color rgb="FFFF0000"/>
        <rFont val="Meiryo UI"/>
        <family val="3"/>
        <charset val="128"/>
      </rPr>
      <t>（確保事業用）</t>
    </r>
    <r>
      <rPr>
        <b/>
        <sz val="18"/>
        <rFont val="Meiryo UI"/>
        <family val="3"/>
        <charset val="128"/>
      </rPr>
      <t>チェックシート.xlsx」も併せて御確認ください。</t>
    </r>
    <rPh sb="25" eb="27">
      <t>ジッセキ</t>
    </rPh>
    <rPh sb="27" eb="29">
      <t>ホウコク</t>
    </rPh>
    <rPh sb="30" eb="32">
      <t>カクホ</t>
    </rPh>
    <rPh sb="32" eb="34">
      <t>ジギョウ</t>
    </rPh>
    <rPh sb="34" eb="35">
      <t>ヨウ</t>
    </rPh>
    <phoneticPr fontId="68"/>
  </si>
  <si>
    <r>
      <t>　※実績報告は交付申請時に使用したエクセルファイル「設備整備事業</t>
    </r>
    <r>
      <rPr>
        <b/>
        <sz val="16"/>
        <color rgb="FFFF0000"/>
        <rFont val="Meiryo UI"/>
        <family val="3"/>
        <charset val="128"/>
      </rPr>
      <t>（確保事業）</t>
    </r>
    <r>
      <rPr>
        <b/>
        <sz val="16"/>
        <color theme="1"/>
        <rFont val="Meiryo UI"/>
        <family val="3"/>
        <charset val="128"/>
      </rPr>
      <t xml:space="preserve">_入力様式.xlsx」に追記する形で入力を行ってください。
  </t>
    </r>
    <rPh sb="13" eb="15">
      <t>シヨウ</t>
    </rPh>
    <rPh sb="33" eb="35">
      <t>カクホ</t>
    </rPh>
    <rPh sb="35" eb="37">
      <t>ジギョウ</t>
    </rPh>
    <phoneticPr fontId="68"/>
  </si>
  <si>
    <t>　令和５年１０月以降の申請は下記の手順でシートに入力し、</t>
    <rPh sb="1" eb="3">
      <t>レイワ</t>
    </rPh>
    <rPh sb="2" eb="3">
      <t>ワ</t>
    </rPh>
    <rPh sb="4" eb="5">
      <t>ネン</t>
    </rPh>
    <rPh sb="7" eb="10">
      <t>ツキイコウ</t>
    </rPh>
    <rPh sb="11" eb="13">
      <t>シンセイ</t>
    </rPh>
    <rPh sb="14" eb="16">
      <t>カキ</t>
    </rPh>
    <rPh sb="17" eb="19">
      <t>テジュン</t>
    </rPh>
    <rPh sb="24" eb="26">
      <t>ニュウリョク</t>
    </rPh>
    <phoneticPr fontId="2"/>
  </si>
  <si>
    <t>　令和５年１０月以降の報告は、下記の手順でシートに入力していただき、</t>
    <rPh sb="1" eb="3">
      <t>レイワ</t>
    </rPh>
    <rPh sb="4" eb="5">
      <t>ネン</t>
    </rPh>
    <rPh sb="7" eb="8">
      <t>ツキ</t>
    </rPh>
    <rPh sb="8" eb="10">
      <t>イコウ</t>
    </rPh>
    <rPh sb="11" eb="13">
      <t>ホウコク</t>
    </rPh>
    <rPh sb="15" eb="17">
      <t>カキ</t>
    </rPh>
    <rPh sb="18" eb="20">
      <t>テジュン</t>
    </rPh>
    <rPh sb="25" eb="27">
      <t>ニュウリョク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</si>
</sst>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10"/>
    <numFmt numFmtId="178" formatCode="0_);[Red]\(0\)"/>
    <numFmt numFmtId="179" formatCode="[&lt;=999]000;[&lt;=9999]000\-00;000\-0000"/>
    <numFmt numFmtId="180" formatCode="[$-411]ggge&quot;年&quot;m&quot;月&quot;d&quot;日&quot;;@"/>
    <numFmt numFmtId="181" formatCode="[$-F800]dddd\,\ mmmm\ dd\,\ yyyy"/>
  </numFmts>
  <fonts count="128">
    <font>
      <sz val="11"/>
      <color theme="1"/>
      <name val="ＭＳ Ｐゴシック"/>
      <family val="2"/>
      <charset val="128"/>
    </font>
    <font>
      <sz val="11"/>
      <color theme="1"/>
      <name val="ＭＳ Ｐゴシック"/>
      <family val="2"/>
      <charset val="128"/>
    </font>
    <font>
      <sz val="6"/>
      <name val="ＭＳ Ｐゴシック"/>
      <family val="2"/>
      <charset val="128"/>
    </font>
    <font>
      <sz val="11"/>
      <color theme="1"/>
      <name val="游ゴシック"/>
      <family val="2"/>
      <charset val="128"/>
      <scheme val="minor"/>
    </font>
    <font>
      <sz val="16"/>
      <color theme="1"/>
      <name val="ＭＳ ゴシック"/>
      <family val="3"/>
      <charset val="128"/>
    </font>
    <font>
      <sz val="6"/>
      <name val="游ゴシック"/>
      <family val="2"/>
      <charset val="128"/>
      <scheme val="minor"/>
    </font>
    <font>
      <sz val="12"/>
      <color theme="1"/>
      <name val="ＭＳ ゴシック"/>
      <family val="3"/>
      <charset val="128"/>
    </font>
    <font>
      <sz val="18"/>
      <color theme="1"/>
      <name val="ＭＳ ゴシック"/>
      <family val="3"/>
      <charset val="128"/>
    </font>
    <font>
      <sz val="12"/>
      <color rgb="FF000000"/>
      <name val="ＭＳ ゴシック"/>
      <family val="3"/>
      <charset val="128"/>
    </font>
    <font>
      <sz val="16"/>
      <color rgb="FF000000"/>
      <name val="ＭＳ ゴシック"/>
      <family val="3"/>
      <charset val="128"/>
    </font>
    <font>
      <sz val="11"/>
      <color theme="1"/>
      <name val="ＭＳ ゴシック"/>
      <family val="3"/>
      <charset val="128"/>
    </font>
    <font>
      <sz val="12"/>
      <name val="ＭＳ ゴシック"/>
      <family val="3"/>
      <charset val="128"/>
    </font>
    <font>
      <sz val="12"/>
      <color rgb="FFFF0000"/>
      <name val="ＭＳ ゴシック"/>
      <family val="3"/>
      <charset val="128"/>
    </font>
    <font>
      <sz val="11"/>
      <name val="ＭＳ 明朝"/>
      <family val="1"/>
      <charset val="128"/>
    </font>
    <font>
      <sz val="6"/>
      <name val="ＭＳ Ｐゴシック"/>
      <family val="3"/>
      <charset val="128"/>
    </font>
    <font>
      <sz val="20"/>
      <name val="ＭＳ 明朝"/>
      <family val="1"/>
      <charset val="128"/>
    </font>
    <font>
      <sz val="10"/>
      <name val="ＭＳ 明朝"/>
      <family val="1"/>
      <charset val="128"/>
    </font>
    <font>
      <sz val="8"/>
      <name val="ＭＳ 明朝"/>
      <family val="1"/>
      <charset val="128"/>
    </font>
    <font>
      <b/>
      <sz val="12"/>
      <name val="ＭＳ ゴシック"/>
      <family val="3"/>
      <charset val="128"/>
    </font>
    <font>
      <b/>
      <sz val="12"/>
      <color rgb="FF000000"/>
      <name val="ＭＳ ゴシック"/>
      <family val="3"/>
      <charset val="128"/>
    </font>
    <font>
      <sz val="16"/>
      <name val="ＭＳ ゴシック"/>
      <family val="3"/>
      <charset val="128"/>
    </font>
    <font>
      <sz val="11"/>
      <name val="ＭＳ ゴシック"/>
      <family val="3"/>
      <charset val="128"/>
    </font>
    <font>
      <b/>
      <sz val="16"/>
      <name val="ＭＳ ゴシック"/>
      <family val="3"/>
      <charset val="128"/>
    </font>
    <font>
      <sz val="14"/>
      <name val="ＭＳ ゴシック"/>
      <family val="3"/>
      <charset val="128"/>
    </font>
    <font>
      <sz val="16"/>
      <color theme="1"/>
      <name val="ＭＳ Ｐゴシック"/>
      <family val="3"/>
      <charset val="128"/>
    </font>
    <font>
      <sz val="11"/>
      <name val="明朝"/>
      <family val="1"/>
      <charset val="128"/>
    </font>
    <font>
      <sz val="14"/>
      <color theme="1"/>
      <name val="ＭＳ ゴシック"/>
      <family val="3"/>
      <charset val="128"/>
    </font>
    <font>
      <b/>
      <sz val="16"/>
      <color theme="1"/>
      <name val="ＭＳ ゴシック"/>
      <family val="3"/>
      <charset val="128"/>
    </font>
    <font>
      <sz val="14"/>
      <color rgb="FF000000"/>
      <name val="ＭＳ ゴシック"/>
      <family val="3"/>
      <charset val="128"/>
    </font>
    <font>
      <b/>
      <sz val="14"/>
      <color theme="1"/>
      <name val="ＭＳ ゴシック"/>
      <family val="3"/>
      <charset val="128"/>
    </font>
    <font>
      <b/>
      <sz val="12"/>
      <color theme="1"/>
      <name val="ＭＳ ゴシック"/>
      <family val="3"/>
      <charset val="128"/>
    </font>
    <font>
      <sz val="11"/>
      <color theme="1"/>
      <name val="ＭＳ Ｐゴシック"/>
      <family val="3"/>
      <charset val="128"/>
    </font>
    <font>
      <sz val="12"/>
      <name val="ＭＳ Ｐゴシック"/>
      <family val="3"/>
      <charset val="128"/>
    </font>
    <font>
      <b/>
      <sz val="16"/>
      <color theme="1"/>
      <name val="ＭＳ Ｐゴシック"/>
      <family val="3"/>
      <charset val="128"/>
    </font>
    <font>
      <sz val="11"/>
      <name val="ＭＳ Ｐゴシック"/>
      <family val="3"/>
      <charset val="128"/>
    </font>
    <font>
      <b/>
      <sz val="11"/>
      <name val="ＭＳ Ｐゴシック"/>
      <family val="3"/>
      <charset val="128"/>
    </font>
    <font>
      <b/>
      <sz val="11"/>
      <color theme="1"/>
      <name val="ＭＳ Ｐゴシック"/>
      <family val="3"/>
      <charset val="128"/>
    </font>
    <font>
      <b/>
      <sz val="14"/>
      <name val="ＭＳ Ｐゴシック"/>
      <family val="3"/>
      <charset val="128"/>
    </font>
    <font>
      <b/>
      <sz val="14"/>
      <color theme="1"/>
      <name val="ＭＳ Ｐゴシック"/>
      <family val="3"/>
      <charset val="128"/>
    </font>
    <font>
      <b/>
      <sz val="12"/>
      <color rgb="FFFF0000"/>
      <name val="ＭＳ ゴシック"/>
      <family val="3"/>
      <charset val="128"/>
    </font>
    <font>
      <b/>
      <sz val="18"/>
      <color rgb="FFFF0000"/>
      <name val="ＭＳ Ｐゴシック"/>
      <family val="3"/>
      <charset val="128"/>
    </font>
    <font>
      <b/>
      <sz val="11"/>
      <color rgb="FFFF0000"/>
      <name val="ＭＳ Ｐゴシック"/>
      <family val="3"/>
      <charset val="128"/>
    </font>
    <font>
      <sz val="18"/>
      <name val="ＭＳ ゴシック"/>
      <family val="3"/>
      <charset val="128"/>
    </font>
    <font>
      <sz val="12"/>
      <color indexed="81"/>
      <name val="MS P ゴシック"/>
      <family val="3"/>
      <charset val="128"/>
    </font>
    <font>
      <sz val="12"/>
      <name val="ＭＳ 明朝"/>
      <family val="1"/>
      <charset val="128"/>
    </font>
    <font>
      <sz val="12"/>
      <color rgb="FF000000"/>
      <name val="ＭＳ 明朝"/>
      <family val="1"/>
      <charset val="128"/>
    </font>
    <font>
      <sz val="12"/>
      <color theme="1"/>
      <name val="ＭＳ 明朝"/>
      <family val="1"/>
      <charset val="128"/>
    </font>
    <font>
      <sz val="11"/>
      <color theme="1"/>
      <name val="ＭＳ 明朝"/>
      <family val="1"/>
      <charset val="128"/>
    </font>
    <font>
      <sz val="14"/>
      <color indexed="81"/>
      <name val="MS P ゴシック"/>
      <family val="3"/>
      <charset val="128"/>
    </font>
    <font>
      <sz val="12"/>
      <color theme="1"/>
      <name val="游ゴシック"/>
      <family val="2"/>
      <charset val="128"/>
      <scheme val="minor"/>
    </font>
    <font>
      <sz val="9"/>
      <color indexed="81"/>
      <name val="MS P ゴシック"/>
      <family val="3"/>
      <charset val="128"/>
    </font>
    <font>
      <b/>
      <sz val="9"/>
      <color indexed="81"/>
      <name val="MS P ゴシック"/>
      <family val="3"/>
      <charset val="128"/>
    </font>
    <font>
      <sz val="11"/>
      <color theme="1"/>
      <name val="ＭＳ Ｐ明朝"/>
      <family val="1"/>
      <charset val="128"/>
    </font>
    <font>
      <sz val="10"/>
      <name val="ＭＳ Ｐ明朝"/>
      <family val="1"/>
      <charset val="128"/>
    </font>
    <font>
      <sz val="10"/>
      <color rgb="FF000000"/>
      <name val="ＭＳ Ｐ明朝"/>
      <family val="1"/>
      <charset val="128"/>
    </font>
    <font>
      <sz val="10"/>
      <color theme="1"/>
      <name val="ＭＳ Ｐ明朝"/>
      <family val="1"/>
      <charset val="128"/>
    </font>
    <font>
      <sz val="11"/>
      <color indexed="81"/>
      <name val="MS P ゴシック"/>
      <family val="3"/>
      <charset val="128"/>
    </font>
    <font>
      <b/>
      <sz val="16"/>
      <color rgb="FFFF0000"/>
      <name val="ＭＳ ゴシック"/>
      <family val="3"/>
      <charset val="128"/>
    </font>
    <font>
      <u/>
      <sz val="11"/>
      <color theme="10"/>
      <name val="ＭＳ Ｐゴシック"/>
      <family val="2"/>
      <charset val="128"/>
    </font>
    <font>
      <b/>
      <sz val="18"/>
      <color rgb="FFFF0000"/>
      <name val="ＭＳ Ｐゴシック"/>
      <family val="2"/>
      <charset val="128"/>
    </font>
    <font>
      <b/>
      <u/>
      <sz val="14"/>
      <color theme="10"/>
      <name val="ＭＳ Ｐゴシック"/>
      <family val="2"/>
      <charset val="128"/>
    </font>
    <font>
      <sz val="14"/>
      <color theme="1"/>
      <name val="ＭＳ Ｐゴシック"/>
      <family val="2"/>
      <charset val="128"/>
    </font>
    <font>
      <b/>
      <sz val="11"/>
      <color indexed="10"/>
      <name val="MS P ゴシック"/>
      <family val="3"/>
      <charset val="128"/>
    </font>
    <font>
      <b/>
      <sz val="16"/>
      <color theme="1"/>
      <name val="Meiryo UI"/>
      <family val="3"/>
      <charset val="128"/>
    </font>
    <font>
      <sz val="16"/>
      <color theme="1"/>
      <name val="Meiryo UI"/>
      <family val="3"/>
      <charset val="128"/>
    </font>
    <font>
      <sz val="11"/>
      <color theme="1"/>
      <name val="Meiryo UI"/>
      <family val="3"/>
      <charset val="128"/>
    </font>
    <font>
      <b/>
      <sz val="16"/>
      <color rgb="FFFF0000"/>
      <name val="Meiryo UI"/>
      <family val="3"/>
      <charset val="128"/>
    </font>
    <font>
      <b/>
      <sz val="14"/>
      <color theme="1"/>
      <name val="Meiryo UI"/>
      <family val="3"/>
      <charset val="128"/>
    </font>
    <font>
      <sz val="6"/>
      <name val="游ゴシック"/>
      <family val="3"/>
      <charset val="128"/>
      <scheme val="minor"/>
    </font>
    <font>
      <b/>
      <sz val="14"/>
      <name val="Meiryo UI"/>
      <family val="3"/>
      <charset val="128"/>
    </font>
    <font>
      <sz val="14"/>
      <name val="Meiryo UI"/>
      <family val="3"/>
      <charset val="128"/>
    </font>
    <font>
      <b/>
      <sz val="14"/>
      <color rgb="FFFF0000"/>
      <name val="Meiryo UI"/>
      <family val="3"/>
      <charset val="128"/>
    </font>
    <font>
      <b/>
      <sz val="12"/>
      <name val="Meiryo UI"/>
      <family val="3"/>
      <charset val="128"/>
    </font>
    <font>
      <sz val="14"/>
      <color theme="1"/>
      <name val="Meiryo UI"/>
      <family val="3"/>
      <charset val="128"/>
    </font>
    <font>
      <sz val="14"/>
      <color rgb="FFFF0000"/>
      <name val="Meiryo UI"/>
      <family val="3"/>
      <charset val="128"/>
    </font>
    <font>
      <sz val="12"/>
      <color rgb="FFFF0000"/>
      <name val="Meiryo UI"/>
      <family val="3"/>
      <charset val="128"/>
    </font>
    <font>
      <b/>
      <u/>
      <sz val="14"/>
      <color theme="10"/>
      <name val="Meiryo UI"/>
      <family val="3"/>
      <charset val="128"/>
    </font>
    <font>
      <sz val="12"/>
      <name val="Meiryo UI"/>
      <family val="3"/>
      <charset val="128"/>
    </font>
    <font>
      <b/>
      <sz val="12"/>
      <color rgb="FFFF0000"/>
      <name val="Meiryo UI"/>
      <family val="3"/>
      <charset val="128"/>
    </font>
    <font>
      <b/>
      <sz val="12"/>
      <color theme="1"/>
      <name val="Meiryo UI"/>
      <family val="3"/>
      <charset val="128"/>
    </font>
    <font>
      <sz val="12"/>
      <color theme="1"/>
      <name val="Meiryo UI"/>
      <family val="3"/>
      <charset val="128"/>
    </font>
    <font>
      <b/>
      <u/>
      <sz val="12"/>
      <color theme="10"/>
      <name val="Meiryo UI"/>
      <family val="3"/>
      <charset val="128"/>
    </font>
    <font>
      <b/>
      <u/>
      <sz val="10"/>
      <name val="Meiryo UI"/>
      <family val="3"/>
      <charset val="128"/>
    </font>
    <font>
      <u/>
      <sz val="11"/>
      <color theme="10"/>
      <name val="Meiryo UI"/>
      <family val="3"/>
      <charset val="128"/>
    </font>
    <font>
      <b/>
      <sz val="18"/>
      <color rgb="FFFF0000"/>
      <name val="Meiryo UI"/>
      <family val="3"/>
      <charset val="128"/>
    </font>
    <font>
      <b/>
      <sz val="18"/>
      <name val="Meiryo UI"/>
      <family val="3"/>
      <charset val="128"/>
    </font>
    <font>
      <b/>
      <sz val="14"/>
      <color theme="10"/>
      <name val="Meiryo UI"/>
      <family val="3"/>
      <charset val="128"/>
    </font>
    <font>
      <b/>
      <u/>
      <sz val="12"/>
      <name val="Meiryo UI"/>
      <family val="3"/>
      <charset val="128"/>
    </font>
    <font>
      <sz val="11"/>
      <color theme="1"/>
      <name val="游ゴシック"/>
      <family val="2"/>
      <scheme val="minor"/>
    </font>
    <font>
      <u/>
      <sz val="12"/>
      <name val="Meiryo UI"/>
      <family val="3"/>
      <charset val="128"/>
    </font>
    <font>
      <b/>
      <sz val="14"/>
      <color rgb="FFFF0000"/>
      <name val="ＭＳ ゴシック"/>
      <family val="3"/>
      <charset val="128"/>
    </font>
    <font>
      <sz val="14"/>
      <color indexed="10"/>
      <name val="MS P ゴシック"/>
      <family val="3"/>
      <charset val="128"/>
    </font>
    <font>
      <b/>
      <sz val="14"/>
      <color indexed="10"/>
      <name val="MS P ゴシック"/>
      <family val="3"/>
      <charset val="128"/>
    </font>
    <font>
      <sz val="8"/>
      <name val="ＭＳ Ｐゴシック"/>
      <family val="3"/>
      <charset val="128"/>
    </font>
    <font>
      <sz val="10"/>
      <color theme="1"/>
      <name val="ＭＳ ゴシック"/>
      <family val="3"/>
      <charset val="128"/>
    </font>
    <font>
      <sz val="10"/>
      <color rgb="FF000000"/>
      <name val="ＭＳ ゴシック"/>
      <family val="3"/>
      <charset val="128"/>
    </font>
    <font>
      <sz val="9"/>
      <color theme="1"/>
      <name val="ＭＳ ゴシック"/>
      <family val="3"/>
      <charset val="128"/>
    </font>
    <font>
      <sz val="11"/>
      <color rgb="FFFF0000"/>
      <name val="ＭＳ Ｐゴシック"/>
      <family val="2"/>
      <charset val="128"/>
    </font>
    <font>
      <sz val="11"/>
      <color theme="0"/>
      <name val="ＭＳ Ｐゴシック"/>
      <family val="2"/>
      <charset val="128"/>
    </font>
    <font>
      <b/>
      <sz val="18"/>
      <name val="ＭＳ Ｐゴシック"/>
      <family val="2"/>
      <charset val="128"/>
    </font>
    <font>
      <b/>
      <sz val="20"/>
      <color rgb="FFFF0000"/>
      <name val="Meiryo UI"/>
      <family val="3"/>
      <charset val="128"/>
    </font>
    <font>
      <b/>
      <u/>
      <sz val="20"/>
      <color theme="10"/>
      <name val="Meiryo UI"/>
      <family val="3"/>
      <charset val="128"/>
    </font>
    <font>
      <b/>
      <sz val="20"/>
      <color theme="10"/>
      <name val="Meiryo UI"/>
      <family val="3"/>
      <charset val="128"/>
    </font>
    <font>
      <b/>
      <sz val="20"/>
      <name val="Meiryo UI"/>
      <family val="3"/>
      <charset val="128"/>
    </font>
    <font>
      <sz val="20"/>
      <color theme="10"/>
      <name val="Meiryo UI"/>
      <family val="3"/>
      <charset val="128"/>
    </font>
    <font>
      <b/>
      <u/>
      <sz val="20"/>
      <name val="Meiryo UI"/>
      <family val="3"/>
      <charset val="128"/>
    </font>
    <font>
      <b/>
      <sz val="20"/>
      <color rgb="FF0070C0"/>
      <name val="Meiryo UI"/>
      <family val="3"/>
      <charset val="128"/>
    </font>
    <font>
      <b/>
      <sz val="20"/>
      <color theme="1"/>
      <name val="Meiryo UI"/>
      <family val="3"/>
      <charset val="128"/>
    </font>
    <font>
      <u/>
      <sz val="20"/>
      <color theme="10"/>
      <name val="Meiryo UI"/>
      <family val="3"/>
      <charset val="128"/>
    </font>
    <font>
      <sz val="20"/>
      <color theme="1"/>
      <name val="Meiryo UI"/>
      <family val="3"/>
      <charset val="128"/>
    </font>
    <font>
      <b/>
      <u/>
      <sz val="20"/>
      <color rgb="FF0070C0"/>
      <name val="Meiryo UI"/>
      <family val="3"/>
      <charset val="128"/>
    </font>
    <font>
      <u/>
      <sz val="11"/>
      <name val="ＭＳ Ｐゴシック"/>
      <family val="2"/>
      <charset val="128"/>
    </font>
    <font>
      <sz val="11"/>
      <name val="ＭＳ Ｐゴシック"/>
      <family val="2"/>
      <charset val="128"/>
    </font>
    <font>
      <sz val="18"/>
      <color theme="1"/>
      <name val="Meiryo UI"/>
      <family val="3"/>
      <charset val="128"/>
    </font>
    <font>
      <b/>
      <u/>
      <sz val="18"/>
      <color rgb="FF0070C0"/>
      <name val="Meiryo UI"/>
      <family val="3"/>
      <charset val="128"/>
    </font>
    <font>
      <sz val="16"/>
      <name val="Meiryo UI"/>
      <family val="3"/>
      <charset val="128"/>
    </font>
    <font>
      <sz val="12"/>
      <name val="Meiryo UI"/>
      <family val="3"/>
      <charset val="1"/>
    </font>
    <font>
      <b/>
      <u/>
      <sz val="11"/>
      <color theme="10"/>
      <name val="Meiryo UI"/>
      <family val="3"/>
      <charset val="128"/>
    </font>
    <font>
      <sz val="18"/>
      <name val="Meiryo UI"/>
      <family val="3"/>
      <charset val="128"/>
    </font>
    <font>
      <sz val="11"/>
      <name val="Meiryo UI"/>
      <family val="3"/>
      <charset val="128"/>
    </font>
    <font>
      <b/>
      <sz val="20"/>
      <color theme="1"/>
      <name val="游ゴシック"/>
      <family val="3"/>
      <charset val="128"/>
      <scheme val="minor"/>
    </font>
    <font>
      <sz val="11"/>
      <color theme="10"/>
      <name val="ＭＳ Ｐゴシック"/>
      <family val="2"/>
      <charset val="128"/>
    </font>
    <font>
      <b/>
      <u/>
      <sz val="18"/>
      <color theme="10"/>
      <name val="Meiryo UI"/>
      <family val="3"/>
      <charset val="128"/>
    </font>
    <font>
      <b/>
      <sz val="18"/>
      <color theme="1"/>
      <name val="Meiryo UI"/>
      <family val="3"/>
      <charset val="128"/>
    </font>
    <font>
      <sz val="16"/>
      <color theme="1"/>
      <name val="ＭＳ Ｐゴシック"/>
      <family val="2"/>
      <charset val="128"/>
    </font>
    <font>
      <sz val="14"/>
      <color indexed="81"/>
      <name val="ＭＳ Ｐゴシック"/>
      <family val="3"/>
      <charset val="128"/>
    </font>
    <font>
      <b/>
      <sz val="14"/>
      <color indexed="10"/>
      <name val="ＭＳ Ｐゴシック"/>
      <family val="3"/>
      <charset val="128"/>
    </font>
    <font>
      <sz val="18"/>
      <color theme="1"/>
      <name val="ＭＳ Ｐゴシック"/>
      <family val="2"/>
      <charset val="128"/>
    </font>
  </fonts>
  <fills count="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9" tint="0.79998168889431442"/>
        <bgColor indexed="64"/>
      </patternFill>
    </fill>
  </fills>
  <borders count="1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style="medium">
        <color rgb="FF000000"/>
      </left>
      <right/>
      <top style="medium">
        <color rgb="FF000000"/>
      </top>
      <bottom/>
      <diagonal/>
    </border>
    <border>
      <left/>
      <right style="thin">
        <color rgb="FF000000"/>
      </right>
      <top style="medium">
        <color rgb="FF000000"/>
      </top>
      <bottom/>
      <diagonal/>
    </border>
    <border>
      <left style="medium">
        <color rgb="FF000000"/>
      </left>
      <right/>
      <top/>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thin">
        <color indexed="64"/>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style="thin">
        <color indexed="64"/>
      </top>
      <bottom style="thin">
        <color rgb="FF000000"/>
      </bottom>
      <diagonal/>
    </border>
    <border>
      <left style="medium">
        <color rgb="FF000000"/>
      </left>
      <right/>
      <top style="medium">
        <color rgb="FF000000"/>
      </top>
      <bottom style="thin">
        <color indexed="64"/>
      </bottom>
      <diagonal/>
    </border>
    <border>
      <left/>
      <right style="thin">
        <color rgb="FF000000"/>
      </right>
      <top/>
      <bottom/>
      <diagonal/>
    </border>
    <border>
      <left style="thin">
        <color rgb="FF000000"/>
      </left>
      <right style="medium">
        <color rgb="FF000000"/>
      </right>
      <top style="thin">
        <color rgb="FF000000"/>
      </top>
      <bottom style="thin">
        <color indexed="64"/>
      </bottom>
      <diagonal/>
    </border>
    <border>
      <left style="thin">
        <color rgb="FF000000"/>
      </left>
      <right style="thin">
        <color rgb="FF000000"/>
      </right>
      <top style="thin">
        <color indexed="64"/>
      </top>
      <bottom style="medium">
        <color rgb="FF000000"/>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diagonalUp="1">
      <left style="thin">
        <color rgb="FF000000"/>
      </left>
      <right style="medium">
        <color rgb="FF000000"/>
      </right>
      <top style="medium">
        <color rgb="FF000000"/>
      </top>
      <bottom/>
      <diagonal style="thin">
        <color rgb="FF000000"/>
      </diagonal>
    </border>
    <border>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style="medium">
        <color rgb="FF000000"/>
      </top>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rgb="FF000000"/>
      </left>
      <right/>
      <top/>
      <bottom style="thin">
        <color indexed="64"/>
      </bottom>
      <diagonal/>
    </border>
    <border>
      <left/>
      <right style="thin">
        <color rgb="FF000000"/>
      </right>
      <top/>
      <bottom style="thin">
        <color indexed="64"/>
      </bottom>
      <diagonal/>
    </border>
    <border>
      <left style="medium">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medium">
        <color rgb="FF000000"/>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style="medium">
        <color indexed="64"/>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medium">
        <color indexed="64"/>
      </top>
      <bottom style="medium">
        <color indexed="64"/>
      </bottom>
      <diagonal/>
    </border>
    <border diagonalUp="1">
      <left style="thin">
        <color indexed="64"/>
      </left>
      <right style="thin">
        <color auto="1"/>
      </right>
      <top style="thin">
        <color indexed="64"/>
      </top>
      <bottom style="medium">
        <color indexed="64"/>
      </bottom>
      <diagonal style="thin">
        <color indexed="64"/>
      </diagonal>
    </border>
    <border diagonalUp="1">
      <left style="thin">
        <color indexed="64"/>
      </left>
      <right style="thin">
        <color auto="1"/>
      </right>
      <top style="medium">
        <color indexed="64"/>
      </top>
      <bottom style="thin">
        <color auto="1"/>
      </bottom>
      <diagonal style="thin">
        <color indexed="64"/>
      </diagonal>
    </border>
    <border diagonalUp="1">
      <left/>
      <right style="thin">
        <color auto="1"/>
      </right>
      <top style="medium">
        <color indexed="64"/>
      </top>
      <bottom style="thin">
        <color indexed="64"/>
      </bottom>
      <diagonal style="thin">
        <color indexed="64"/>
      </diagonal>
    </border>
    <border diagonalUp="1">
      <left/>
      <right style="thin">
        <color auto="1"/>
      </right>
      <top style="thin">
        <color indexed="64"/>
      </top>
      <bottom style="thin">
        <color indexed="64"/>
      </bottom>
      <diagonal style="thin">
        <color indexed="64"/>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rgb="FF000000"/>
      </bottom>
      <diagonal/>
    </border>
    <border>
      <left/>
      <right style="medium">
        <color indexed="64"/>
      </right>
      <top style="medium">
        <color rgb="FF000000"/>
      </top>
      <bottom style="thin">
        <color rgb="FF000000"/>
      </bottom>
      <diagonal/>
    </border>
    <border>
      <left style="medium">
        <color indexed="64"/>
      </left>
      <right/>
      <top/>
      <bottom/>
      <diagonal/>
    </border>
    <border>
      <left/>
      <right/>
      <top/>
      <bottom style="medium">
        <color indexed="64"/>
      </bottom>
      <diagonal/>
    </border>
    <border diagonalUp="1">
      <left style="thin">
        <color indexed="64"/>
      </left>
      <right style="thin">
        <color auto="1"/>
      </right>
      <top/>
      <bottom style="thin">
        <color auto="1"/>
      </bottom>
      <diagonal style="thin">
        <color indexed="64"/>
      </diagonal>
    </border>
    <border diagonalDown="1">
      <left style="thin">
        <color indexed="64"/>
      </left>
      <right style="thin">
        <color auto="1"/>
      </right>
      <top style="medium">
        <color indexed="64"/>
      </top>
      <bottom style="thin">
        <color auto="1"/>
      </bottom>
      <diagonal style="thin">
        <color indexed="64"/>
      </diagonal>
    </border>
    <border diagonalDown="1">
      <left style="thin">
        <color indexed="64"/>
      </left>
      <right style="thin">
        <color auto="1"/>
      </right>
      <top style="thin">
        <color indexed="64"/>
      </top>
      <bottom style="thin">
        <color indexed="64"/>
      </bottom>
      <diagonal style="thin">
        <color indexed="64"/>
      </diagonal>
    </border>
    <border diagonalDown="1">
      <left style="thin">
        <color indexed="64"/>
      </left>
      <right style="thin">
        <color auto="1"/>
      </right>
      <top style="thin">
        <color indexed="64"/>
      </top>
      <bottom style="medium">
        <color indexed="64"/>
      </bottom>
      <diagonal style="thin">
        <color indexed="64"/>
      </diagonal>
    </border>
    <border>
      <left style="thin">
        <color indexed="64"/>
      </left>
      <right/>
      <top style="medium">
        <color indexed="64"/>
      </top>
      <bottom style="thin">
        <color auto="1"/>
      </bottom>
      <diagonal/>
    </border>
    <border>
      <left style="thin">
        <color indexed="64"/>
      </left>
      <right style="thin">
        <color indexed="64"/>
      </right>
      <top style="thin">
        <color indexed="64"/>
      </top>
      <bottom style="medium">
        <color indexed="64"/>
      </bottom>
      <diagonal/>
    </border>
    <border>
      <left/>
      <right style="thin">
        <color auto="1"/>
      </right>
      <top style="medium">
        <color indexed="64"/>
      </top>
      <bottom style="thin">
        <color auto="1"/>
      </bottom>
      <diagonal/>
    </border>
    <border>
      <left/>
      <right/>
      <top style="thin">
        <color auto="1"/>
      </top>
      <bottom/>
      <diagonal/>
    </border>
    <border>
      <left style="thin">
        <color auto="1"/>
      </left>
      <right/>
      <top style="thin">
        <color auto="1"/>
      </top>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style="thin">
        <color indexed="64"/>
      </bottom>
      <diagonal/>
    </border>
    <border diagonalDown="1">
      <left style="thin">
        <color indexed="64"/>
      </left>
      <right style="thin">
        <color indexed="64"/>
      </right>
      <top style="medium">
        <color indexed="64"/>
      </top>
      <bottom style="medium">
        <color indexed="64"/>
      </bottom>
      <diagonal style="thin">
        <color indexed="64"/>
      </diagonal>
    </border>
    <border diagonalDown="1">
      <left style="thin">
        <color rgb="FF000000"/>
      </left>
      <right style="thin">
        <color rgb="FF000000"/>
      </right>
      <top style="thin">
        <color rgb="FF000000"/>
      </top>
      <bottom style="medium">
        <color rgb="FF000000"/>
      </bottom>
      <diagonal style="thin">
        <color rgb="FF000000"/>
      </diagonal>
    </border>
    <border diagonalDown="1">
      <left style="thin">
        <color rgb="FF000000"/>
      </left>
      <right style="thin">
        <color rgb="FF000000"/>
      </right>
      <top style="thin">
        <color rgb="FF000000"/>
      </top>
      <bottom style="thin">
        <color rgb="FF000000"/>
      </bottom>
      <diagonal style="thin">
        <color rgb="FF000000"/>
      </diagonal>
    </border>
    <border diagonalDown="1">
      <left style="thin">
        <color rgb="FF000000"/>
      </left>
      <right style="thin">
        <color rgb="FF000000"/>
      </right>
      <top style="thin">
        <color indexed="64"/>
      </top>
      <bottom style="thin">
        <color rgb="FF000000"/>
      </bottom>
      <diagonal style="thin">
        <color rgb="FF000000"/>
      </diagonal>
    </border>
    <border diagonalDown="1">
      <left style="thin">
        <color rgb="FF000000"/>
      </left>
      <right style="thin">
        <color rgb="FF000000"/>
      </right>
      <top/>
      <bottom/>
      <diagonal style="thin">
        <color rgb="FF000000"/>
      </diagonal>
    </border>
    <border diagonalDown="1">
      <left style="thin">
        <color rgb="FF000000"/>
      </left>
      <right style="thin">
        <color rgb="FF000000"/>
      </right>
      <top style="thin">
        <color rgb="FF000000"/>
      </top>
      <bottom/>
      <diagonal style="thin">
        <color rgb="FF000000"/>
      </diagonal>
    </border>
    <border diagonalDown="1">
      <left style="thin">
        <color indexed="64"/>
      </left>
      <right/>
      <top/>
      <bottom/>
      <diagonal style="thin">
        <color indexed="64"/>
      </diagonal>
    </border>
    <border diagonalDown="1">
      <left/>
      <right/>
      <top style="medium">
        <color indexed="64"/>
      </top>
      <bottom style="medium">
        <color indexed="64"/>
      </bottom>
      <diagonal style="thin">
        <color indexed="64"/>
      </diagonal>
    </border>
    <border diagonalDown="1">
      <left style="thin">
        <color indexed="64"/>
      </left>
      <right style="thin">
        <color auto="1"/>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style="medium">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auto="1"/>
      </left>
      <right style="thin">
        <color indexed="64"/>
      </right>
      <top/>
      <bottom style="medium">
        <color indexed="64"/>
      </bottom>
      <diagonal/>
    </border>
    <border diagonalDown="1">
      <left/>
      <right/>
      <top/>
      <bottom style="medium">
        <color indexed="64"/>
      </bottom>
      <diagonal style="thin">
        <color indexed="64"/>
      </diagonal>
    </border>
    <border diagonalDown="1">
      <left style="thin">
        <color rgb="FF000000"/>
      </left>
      <right style="thin">
        <color rgb="FF000000"/>
      </right>
      <top style="thin">
        <color rgb="FF000000"/>
      </top>
      <bottom style="thin">
        <color indexed="64"/>
      </bottom>
      <diagonal style="thin">
        <color rgb="FF000000"/>
      </diagonal>
    </border>
    <border>
      <left/>
      <right style="medium">
        <color indexed="64"/>
      </right>
      <top style="medium">
        <color indexed="64"/>
      </top>
      <bottom/>
      <diagonal/>
    </border>
    <border diagonalDown="1">
      <left/>
      <right/>
      <top style="thin">
        <color indexed="64"/>
      </top>
      <bottom style="medium">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top style="medium">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s>
  <cellStyleXfs count="12">
    <xf numFmtId="0" fontId="0" fillId="0" borderId="0">
      <alignment vertical="center"/>
    </xf>
    <xf numFmtId="9" fontId="1"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25" fillId="0" borderId="0"/>
    <xf numFmtId="38" fontId="1" fillId="0" borderId="0" applyFont="0" applyFill="0" applyBorder="0" applyAlignment="0" applyProtection="0">
      <alignment vertical="center"/>
    </xf>
    <xf numFmtId="0" fontId="58" fillId="0" borderId="0" applyNumberFormat="0" applyFill="0" applyBorder="0" applyAlignment="0" applyProtection="0">
      <alignment vertical="center"/>
    </xf>
    <xf numFmtId="0" fontId="1" fillId="0" borderId="0">
      <alignment vertical="center"/>
    </xf>
    <xf numFmtId="0" fontId="58" fillId="0" borderId="0" applyNumberFormat="0" applyFill="0" applyBorder="0" applyAlignment="0" applyProtection="0">
      <alignment vertical="center"/>
    </xf>
    <xf numFmtId="0" fontId="1" fillId="0" borderId="0">
      <alignment vertical="center"/>
    </xf>
    <xf numFmtId="0" fontId="88" fillId="0" borderId="0"/>
    <xf numFmtId="0" fontId="1" fillId="0" borderId="0">
      <alignment vertical="center"/>
    </xf>
  </cellStyleXfs>
  <cellXfs count="919">
    <xf numFmtId="0" fontId="0" fillId="0" borderId="0" xfId="0">
      <alignment vertical="center"/>
    </xf>
    <xf numFmtId="38" fontId="4" fillId="0" borderId="0" xfId="2" applyFont="1" applyAlignment="1">
      <alignment horizontal="left" vertical="center"/>
    </xf>
    <xf numFmtId="38" fontId="6" fillId="0" borderId="0" xfId="2" applyFont="1">
      <alignment vertical="center"/>
    </xf>
    <xf numFmtId="38" fontId="4" fillId="0" borderId="0" xfId="2" applyFont="1">
      <alignment vertical="center"/>
    </xf>
    <xf numFmtId="38" fontId="10" fillId="0" borderId="0" xfId="2" applyFont="1">
      <alignment vertical="center"/>
    </xf>
    <xf numFmtId="0" fontId="13" fillId="0" borderId="0" xfId="3" applyFont="1" applyAlignment="1">
      <alignment vertical="center"/>
    </xf>
    <xf numFmtId="0" fontId="13" fillId="0" borderId="0" xfId="3" applyFont="1" applyAlignment="1"/>
    <xf numFmtId="0" fontId="16" fillId="0" borderId="0" xfId="3" applyFont="1" applyAlignment="1">
      <alignment horizontal="left" vertical="center"/>
    </xf>
    <xf numFmtId="0" fontId="17" fillId="0" borderId="0" xfId="3" applyFont="1" applyAlignment="1">
      <alignment horizontal="right" vertical="center"/>
    </xf>
    <xf numFmtId="0" fontId="17" fillId="0" borderId="0" xfId="3" applyFont="1" applyAlignment="1">
      <alignment horizontal="left" vertical="center"/>
    </xf>
    <xf numFmtId="0" fontId="13" fillId="0" borderId="1" xfId="3" applyFont="1" applyBorder="1" applyAlignment="1">
      <alignment horizontal="center" vertical="center"/>
    </xf>
    <xf numFmtId="0" fontId="13" fillId="0" borderId="0" xfId="3" quotePrefix="1" applyFont="1" applyAlignment="1"/>
    <xf numFmtId="176" fontId="13" fillId="0" borderId="1" xfId="3" applyNumberFormat="1" applyFont="1" applyFill="1" applyBorder="1" applyAlignment="1">
      <alignment horizontal="right" vertical="center"/>
    </xf>
    <xf numFmtId="38" fontId="20" fillId="0" borderId="0" xfId="2" applyFont="1">
      <alignment vertical="center"/>
    </xf>
    <xf numFmtId="38" fontId="21" fillId="0" borderId="0" xfId="2" applyFont="1">
      <alignment vertical="center"/>
    </xf>
    <xf numFmtId="38" fontId="11" fillId="0" borderId="0" xfId="2" applyFont="1" applyAlignment="1">
      <alignment horizontal="centerContinuous" vertical="center"/>
    </xf>
    <xf numFmtId="38" fontId="11" fillId="0" borderId="0" xfId="2" applyFont="1" applyAlignment="1">
      <alignment horizontal="right" vertical="center"/>
    </xf>
    <xf numFmtId="38" fontId="11" fillId="0" borderId="62" xfId="2" applyFont="1" applyBorder="1" applyAlignment="1">
      <alignment horizontal="center" vertical="center"/>
    </xf>
    <xf numFmtId="38" fontId="11" fillId="0" borderId="62" xfId="2" applyFont="1" applyBorder="1" applyAlignment="1">
      <alignment horizontal="center" vertical="center" wrapText="1"/>
    </xf>
    <xf numFmtId="38" fontId="11" fillId="0" borderId="6" xfId="2" applyFont="1" applyBorder="1" applyAlignment="1">
      <alignment horizontal="right" vertical="center"/>
    </xf>
    <xf numFmtId="38" fontId="11" fillId="0" borderId="8" xfId="2" applyFont="1" applyBorder="1" applyAlignment="1">
      <alignment horizontal="right" vertical="center"/>
    </xf>
    <xf numFmtId="38" fontId="11" fillId="0" borderId="1" xfId="2" applyFont="1" applyFill="1" applyBorder="1" applyAlignment="1">
      <alignment vertical="center"/>
    </xf>
    <xf numFmtId="38" fontId="11" fillId="0" borderId="1" xfId="2" applyFont="1" applyBorder="1" applyAlignment="1">
      <alignment vertical="center"/>
    </xf>
    <xf numFmtId="38" fontId="11" fillId="0" borderId="65" xfId="2" applyFont="1" applyFill="1" applyBorder="1" applyAlignment="1">
      <alignment vertical="center"/>
    </xf>
    <xf numFmtId="38" fontId="11" fillId="0" borderId="0" xfId="2" applyFont="1">
      <alignment vertical="center"/>
    </xf>
    <xf numFmtId="38" fontId="11" fillId="0" borderId="38" xfId="2" applyFont="1" applyBorder="1" applyAlignment="1">
      <alignment horizontal="center" vertical="center"/>
    </xf>
    <xf numFmtId="38" fontId="11" fillId="0" borderId="64" xfId="2" applyFont="1" applyBorder="1" applyAlignment="1">
      <alignment horizontal="center" vertical="center" wrapText="1"/>
    </xf>
    <xf numFmtId="38" fontId="11" fillId="0" borderId="68" xfId="2" applyFont="1" applyBorder="1" applyAlignment="1">
      <alignment vertical="center"/>
    </xf>
    <xf numFmtId="38" fontId="7" fillId="0" borderId="0" xfId="2" applyFont="1" applyAlignment="1">
      <alignment horizontal="left" vertical="center"/>
    </xf>
    <xf numFmtId="38" fontId="7" fillId="0" borderId="0" xfId="2" applyFont="1">
      <alignment vertical="center"/>
    </xf>
    <xf numFmtId="38" fontId="6" fillId="0" borderId="73" xfId="2" applyFont="1" applyBorder="1">
      <alignment vertical="center"/>
    </xf>
    <xf numFmtId="38" fontId="4" fillId="0" borderId="0" xfId="2" applyFont="1" applyBorder="1">
      <alignment vertical="center"/>
    </xf>
    <xf numFmtId="38" fontId="6" fillId="0" borderId="0" xfId="2" applyFont="1" applyBorder="1" applyAlignment="1">
      <alignment horizontal="center" vertical="center"/>
    </xf>
    <xf numFmtId="38" fontId="11" fillId="0" borderId="67" xfId="2" applyFont="1" applyBorder="1" applyAlignment="1">
      <alignment horizontal="right" vertical="center"/>
    </xf>
    <xf numFmtId="38" fontId="11" fillId="0" borderId="63" xfId="2" applyFont="1" applyBorder="1" applyAlignment="1">
      <alignment horizontal="center" vertical="center"/>
    </xf>
    <xf numFmtId="38" fontId="11" fillId="0" borderId="66" xfId="2" applyFont="1" applyBorder="1" applyAlignment="1">
      <alignment horizontal="center" vertical="center" wrapText="1"/>
    </xf>
    <xf numFmtId="0" fontId="24" fillId="0" borderId="0" xfId="0" applyFont="1">
      <alignment vertical="center"/>
    </xf>
    <xf numFmtId="38" fontId="6" fillId="0" borderId="0" xfId="2" applyFont="1" applyBorder="1">
      <alignment vertical="center"/>
    </xf>
    <xf numFmtId="177" fontId="11" fillId="0" borderId="1" xfId="1" applyNumberFormat="1" applyFont="1" applyFill="1" applyBorder="1" applyAlignment="1">
      <alignment vertical="center"/>
    </xf>
    <xf numFmtId="38" fontId="23" fillId="0" borderId="4" xfId="2" applyFont="1" applyBorder="1" applyAlignment="1">
      <alignment horizontal="center" vertical="center"/>
    </xf>
    <xf numFmtId="38" fontId="23" fillId="0" borderId="1" xfId="2" applyFont="1" applyBorder="1" applyAlignment="1">
      <alignment horizontal="center" vertical="center"/>
    </xf>
    <xf numFmtId="38" fontId="23" fillId="0" borderId="5" xfId="2" applyFont="1" applyBorder="1" applyAlignment="1">
      <alignment horizontal="center" vertical="center"/>
    </xf>
    <xf numFmtId="38" fontId="23" fillId="0" borderId="9" xfId="2" applyFont="1" applyBorder="1" applyAlignment="1">
      <alignment horizontal="center" vertical="center"/>
    </xf>
    <xf numFmtId="38" fontId="23" fillId="0" borderId="6" xfId="2" applyFont="1" applyBorder="1" applyAlignment="1">
      <alignment horizontal="left" vertical="center" wrapText="1"/>
    </xf>
    <xf numFmtId="38" fontId="23" fillId="0" borderId="6" xfId="2" applyFont="1" applyFill="1" applyBorder="1" applyAlignment="1">
      <alignment horizontal="center" vertical="center"/>
    </xf>
    <xf numFmtId="38" fontId="23" fillId="0" borderId="6" xfId="2" applyFont="1" applyBorder="1" applyAlignment="1">
      <alignment horizontal="right" vertical="center"/>
    </xf>
    <xf numFmtId="38" fontId="23" fillId="0" borderId="1" xfId="2" applyFont="1" applyFill="1" applyBorder="1" applyAlignment="1">
      <alignment horizontal="right" vertical="center"/>
    </xf>
    <xf numFmtId="38" fontId="23" fillId="0" borderId="80" xfId="2" applyFont="1" applyBorder="1" applyAlignment="1">
      <alignment horizontal="right" vertical="center"/>
    </xf>
    <xf numFmtId="38" fontId="23" fillId="0" borderId="81" xfId="2" applyFont="1" applyBorder="1" applyAlignment="1">
      <alignment horizontal="center" vertical="center"/>
    </xf>
    <xf numFmtId="38" fontId="23" fillId="0" borderId="1" xfId="2" applyFont="1" applyBorder="1" applyAlignment="1">
      <alignment horizontal="left" vertical="center" wrapText="1"/>
    </xf>
    <xf numFmtId="38" fontId="23" fillId="0" borderId="1" xfId="2" applyFont="1" applyBorder="1" applyAlignment="1">
      <alignment horizontal="right" vertical="center"/>
    </xf>
    <xf numFmtId="38" fontId="23" fillId="0" borderId="4" xfId="2" applyFont="1" applyBorder="1" applyAlignment="1">
      <alignment horizontal="right" vertical="center"/>
    </xf>
    <xf numFmtId="38" fontId="23" fillId="0" borderId="72" xfId="2" applyFont="1" applyBorder="1" applyAlignment="1">
      <alignment horizontal="right" vertical="center"/>
    </xf>
    <xf numFmtId="38" fontId="23" fillId="0" borderId="82" xfId="2" applyFont="1" applyBorder="1" applyAlignment="1">
      <alignment horizontal="center" vertical="center"/>
    </xf>
    <xf numFmtId="38" fontId="23" fillId="0" borderId="1" xfId="2" applyFont="1" applyFill="1" applyBorder="1" applyAlignment="1">
      <alignment horizontal="center" vertical="center"/>
    </xf>
    <xf numFmtId="38" fontId="23" fillId="0" borderId="1" xfId="2" applyFont="1" applyBorder="1" applyAlignment="1">
      <alignment horizontal="left" vertical="center"/>
    </xf>
    <xf numFmtId="38" fontId="23" fillId="0" borderId="79" xfId="2" applyFont="1" applyBorder="1" applyAlignment="1">
      <alignment horizontal="center" vertical="center"/>
    </xf>
    <xf numFmtId="38" fontId="23" fillId="0" borderId="79" xfId="2" applyFont="1" applyBorder="1" applyAlignment="1">
      <alignment horizontal="right" vertical="center"/>
    </xf>
    <xf numFmtId="38" fontId="23" fillId="0" borderId="5" xfId="2" applyFont="1" applyBorder="1" applyAlignment="1">
      <alignment horizontal="left" vertical="center" wrapText="1"/>
    </xf>
    <xf numFmtId="38" fontId="23" fillId="0" borderId="5" xfId="2" applyFont="1" applyFill="1" applyBorder="1" applyAlignment="1">
      <alignment horizontal="center" vertical="center"/>
    </xf>
    <xf numFmtId="38" fontId="23" fillId="0" borderId="5" xfId="2" applyFont="1" applyFill="1" applyBorder="1" applyAlignment="1">
      <alignment horizontal="right" vertical="center"/>
    </xf>
    <xf numFmtId="38" fontId="23" fillId="0" borderId="5" xfId="2" applyFont="1" applyBorder="1" applyAlignment="1">
      <alignment horizontal="right" vertical="center"/>
    </xf>
    <xf numFmtId="38" fontId="23" fillId="0" borderId="5" xfId="2" applyFont="1" applyBorder="1" applyAlignment="1">
      <alignment horizontal="left" vertical="center"/>
    </xf>
    <xf numFmtId="38" fontId="23" fillId="0" borderId="9" xfId="2" applyFont="1" applyBorder="1" applyAlignment="1">
      <alignment horizontal="right" vertical="center"/>
    </xf>
    <xf numFmtId="38" fontId="23" fillId="0" borderId="1" xfId="2" applyFont="1" applyBorder="1">
      <alignment vertical="center"/>
    </xf>
    <xf numFmtId="38" fontId="23" fillId="0" borderId="1" xfId="2" applyFont="1" applyBorder="1" applyAlignment="1">
      <alignment vertical="center" wrapText="1"/>
    </xf>
    <xf numFmtId="38" fontId="23" fillId="0" borderId="8" xfId="2" applyFont="1" applyBorder="1" applyAlignment="1">
      <alignment horizontal="right" vertical="center"/>
    </xf>
    <xf numFmtId="38" fontId="23" fillId="0" borderId="6" xfId="2" applyFont="1" applyBorder="1">
      <alignment vertical="center"/>
    </xf>
    <xf numFmtId="38" fontId="23" fillId="0" borderId="80" xfId="2" applyFont="1" applyBorder="1">
      <alignment vertical="center"/>
    </xf>
    <xf numFmtId="38" fontId="23" fillId="0" borderId="71" xfId="2" applyFont="1" applyBorder="1" applyAlignment="1">
      <alignment horizontal="left" vertical="center" wrapText="1"/>
    </xf>
    <xf numFmtId="38" fontId="23" fillId="0" borderId="2" xfId="2" applyFont="1" applyFill="1" applyBorder="1" applyAlignment="1">
      <alignment horizontal="right" vertical="center"/>
    </xf>
    <xf numFmtId="38" fontId="23" fillId="0" borderId="72" xfId="2" applyFont="1" applyBorder="1">
      <alignment vertical="center"/>
    </xf>
    <xf numFmtId="38" fontId="23" fillId="0" borderId="71" xfId="2" applyFont="1" applyBorder="1" applyAlignment="1">
      <alignment horizontal="right" vertical="center"/>
    </xf>
    <xf numFmtId="38" fontId="23" fillId="0" borderId="73" xfId="2" applyFont="1" applyBorder="1" applyAlignment="1">
      <alignment horizontal="right" vertical="center"/>
    </xf>
    <xf numFmtId="38" fontId="23" fillId="0" borderId="7" xfId="2" applyFont="1" applyBorder="1" applyAlignment="1">
      <alignment horizontal="left" vertical="center"/>
    </xf>
    <xf numFmtId="38" fontId="23" fillId="0" borderId="71" xfId="2" applyFont="1" applyFill="1" applyBorder="1" applyAlignment="1">
      <alignment horizontal="right" vertical="center"/>
    </xf>
    <xf numFmtId="38" fontId="23" fillId="0" borderId="6" xfId="2" applyFont="1" applyFill="1" applyBorder="1" applyAlignment="1">
      <alignment horizontal="right" vertical="center"/>
    </xf>
    <xf numFmtId="38" fontId="23" fillId="0" borderId="75" xfId="2" applyFont="1" applyBorder="1" applyAlignment="1">
      <alignment horizontal="left" vertical="center" wrapText="1"/>
    </xf>
    <xf numFmtId="38" fontId="23" fillId="0" borderId="51" xfId="2" applyFont="1" applyFill="1" applyBorder="1" applyAlignment="1">
      <alignment horizontal="center" vertical="center"/>
    </xf>
    <xf numFmtId="38" fontId="23" fillId="0" borderId="76" xfId="2" applyFont="1" applyBorder="1" applyAlignment="1">
      <alignment horizontal="left" vertical="center" wrapText="1"/>
    </xf>
    <xf numFmtId="38" fontId="23" fillId="0" borderId="49" xfId="2" applyFont="1" applyBorder="1" applyAlignment="1">
      <alignment horizontal="left" vertical="center" wrapText="1"/>
    </xf>
    <xf numFmtId="38" fontId="23" fillId="0" borderId="77" xfId="2" applyFont="1" applyBorder="1" applyAlignment="1">
      <alignment horizontal="left" vertical="center" wrapText="1"/>
    </xf>
    <xf numFmtId="38" fontId="23" fillId="0" borderId="5" xfId="2" applyFont="1" applyFill="1" applyBorder="1" applyAlignment="1">
      <alignment horizontal="right" vertical="center" wrapText="1"/>
    </xf>
    <xf numFmtId="38" fontId="11" fillId="0" borderId="1" xfId="2" applyFont="1" applyBorder="1" applyAlignment="1">
      <alignment horizontal="center" vertical="center"/>
    </xf>
    <xf numFmtId="38" fontId="4" fillId="0" borderId="0" xfId="2" applyFont="1" applyAlignment="1">
      <alignment horizontal="left" vertical="center"/>
    </xf>
    <xf numFmtId="38" fontId="23" fillId="0" borderId="5" xfId="2" applyFont="1" applyBorder="1" applyAlignment="1">
      <alignment horizontal="center" vertical="center"/>
    </xf>
    <xf numFmtId="38" fontId="23" fillId="0" borderId="4" xfId="2" applyFont="1" applyBorder="1" applyAlignment="1">
      <alignment horizontal="center" vertical="center"/>
    </xf>
    <xf numFmtId="38" fontId="23" fillId="0" borderId="92" xfId="2" applyFont="1" applyBorder="1">
      <alignment vertical="center"/>
    </xf>
    <xf numFmtId="38" fontId="26" fillId="0" borderId="6" xfId="2" applyFont="1" applyBorder="1" applyAlignment="1">
      <alignment horizontal="left" vertical="center" wrapText="1"/>
    </xf>
    <xf numFmtId="38" fontId="26" fillId="0" borderId="6" xfId="2" applyFont="1" applyFill="1" applyBorder="1" applyAlignment="1">
      <alignment horizontal="center" vertical="center"/>
    </xf>
    <xf numFmtId="38" fontId="26" fillId="0" borderId="6" xfId="2" applyFont="1" applyBorder="1" applyAlignment="1">
      <alignment horizontal="right" vertical="center"/>
    </xf>
    <xf numFmtId="38" fontId="26" fillId="0" borderId="1" xfId="2" applyFont="1" applyFill="1" applyBorder="1" applyAlignment="1">
      <alignment horizontal="right" vertical="center"/>
    </xf>
    <xf numFmtId="38" fontId="26" fillId="0" borderId="70" xfId="2" applyFont="1" applyBorder="1" applyAlignment="1">
      <alignment horizontal="right" vertical="center"/>
    </xf>
    <xf numFmtId="38" fontId="26" fillId="0" borderId="93" xfId="2" applyFont="1" applyBorder="1" applyAlignment="1">
      <alignment horizontal="center" vertical="center"/>
    </xf>
    <xf numFmtId="38" fontId="26" fillId="0" borderId="1" xfId="2" applyFont="1" applyBorder="1" applyAlignment="1">
      <alignment horizontal="left" vertical="center" wrapText="1"/>
    </xf>
    <xf numFmtId="38" fontId="26" fillId="0" borderId="1" xfId="2" applyFont="1" applyBorder="1" applyAlignment="1">
      <alignment horizontal="right" vertical="center"/>
    </xf>
    <xf numFmtId="38" fontId="26" fillId="0" borderId="94" xfId="2" applyFont="1" applyBorder="1" applyAlignment="1">
      <alignment horizontal="center" vertical="center"/>
    </xf>
    <xf numFmtId="38" fontId="26" fillId="0" borderId="1" xfId="2" applyFont="1" applyFill="1" applyBorder="1" applyAlignment="1">
      <alignment horizontal="center" vertical="center"/>
    </xf>
    <xf numFmtId="38" fontId="26" fillId="0" borderId="1" xfId="2" applyFont="1" applyBorder="1" applyAlignment="1">
      <alignment horizontal="left" vertical="center"/>
    </xf>
    <xf numFmtId="38" fontId="26" fillId="0" borderId="1" xfId="2" applyFont="1" applyBorder="1" applyAlignment="1">
      <alignment horizontal="center" vertical="center"/>
    </xf>
    <xf numFmtId="38" fontId="26" fillId="0" borderId="95" xfId="2" applyFont="1" applyBorder="1" applyAlignment="1">
      <alignment horizontal="center" vertical="center"/>
    </xf>
    <xf numFmtId="38" fontId="26" fillId="0" borderId="95" xfId="2" applyFont="1" applyBorder="1" applyAlignment="1">
      <alignment horizontal="right" vertical="center"/>
    </xf>
    <xf numFmtId="38" fontId="26" fillId="0" borderId="4" xfId="2" applyFont="1" applyBorder="1" applyAlignment="1">
      <alignment horizontal="center" vertical="center"/>
    </xf>
    <xf numFmtId="38" fontId="26" fillId="0" borderId="5" xfId="2" applyFont="1" applyFill="1" applyBorder="1" applyAlignment="1">
      <alignment horizontal="left" vertical="center" wrapText="1"/>
    </xf>
    <xf numFmtId="38" fontId="26" fillId="0" borderId="5" xfId="2" applyFont="1" applyFill="1" applyBorder="1" applyAlignment="1">
      <alignment horizontal="center" vertical="center"/>
    </xf>
    <xf numFmtId="38" fontId="26" fillId="0" borderId="5" xfId="2" applyFont="1" applyFill="1" applyBorder="1" applyAlignment="1">
      <alignment horizontal="right" vertical="center"/>
    </xf>
    <xf numFmtId="38" fontId="26" fillId="0" borderId="4" xfId="2" applyFont="1" applyFill="1" applyBorder="1" applyAlignment="1">
      <alignment horizontal="right" vertical="center"/>
    </xf>
    <xf numFmtId="38" fontId="26" fillId="0" borderId="5" xfId="2" applyFont="1" applyFill="1" applyBorder="1" applyAlignment="1">
      <alignment horizontal="left" vertical="center"/>
    </xf>
    <xf numFmtId="38" fontId="26" fillId="0" borderId="79" xfId="2" applyFont="1" applyFill="1" applyBorder="1" applyAlignment="1">
      <alignment horizontal="center" vertical="center"/>
    </xf>
    <xf numFmtId="38" fontId="26" fillId="0" borderId="79" xfId="2" applyFont="1" applyFill="1" applyBorder="1" applyAlignment="1">
      <alignment horizontal="right" vertical="center"/>
    </xf>
    <xf numFmtId="38" fontId="26" fillId="0" borderId="9" xfId="2" applyFont="1" applyFill="1" applyBorder="1" applyAlignment="1">
      <alignment horizontal="center" vertical="center"/>
    </xf>
    <xf numFmtId="38" fontId="26" fillId="0" borderId="1" xfId="2" applyFont="1" applyFill="1" applyBorder="1">
      <alignment vertical="center"/>
    </xf>
    <xf numFmtId="38" fontId="26" fillId="0" borderId="1" xfId="2" applyFont="1" applyFill="1" applyBorder="1" applyAlignment="1">
      <alignment vertical="center" wrapText="1"/>
    </xf>
    <xf numFmtId="38" fontId="26" fillId="0" borderId="6" xfId="2" applyFont="1" applyFill="1" applyBorder="1" applyAlignment="1">
      <alignment horizontal="left" vertical="center" wrapText="1"/>
    </xf>
    <xf numFmtId="38" fontId="26" fillId="0" borderId="6" xfId="2" applyFont="1" applyFill="1" applyBorder="1" applyAlignment="1">
      <alignment horizontal="right" vertical="center"/>
    </xf>
    <xf numFmtId="38" fontId="26" fillId="0" borderId="8" xfId="2" applyFont="1" applyFill="1" applyBorder="1" applyAlignment="1">
      <alignment horizontal="right" vertical="center"/>
    </xf>
    <xf numFmtId="38" fontId="26" fillId="0" borderId="6" xfId="2" applyFont="1" applyFill="1" applyBorder="1">
      <alignment vertical="center"/>
    </xf>
    <xf numFmtId="38" fontId="26" fillId="0" borderId="71" xfId="2" applyFont="1" applyFill="1" applyBorder="1" applyAlignment="1">
      <alignment horizontal="left" vertical="center" wrapText="1"/>
    </xf>
    <xf numFmtId="38" fontId="26" fillId="0" borderId="2" xfId="2" applyFont="1" applyFill="1" applyBorder="1" applyAlignment="1">
      <alignment horizontal="right" vertical="center"/>
    </xf>
    <xf numFmtId="38" fontId="26" fillId="0" borderId="71" xfId="2" applyFont="1" applyFill="1" applyBorder="1" applyAlignment="1">
      <alignment horizontal="right" vertical="center"/>
    </xf>
    <xf numFmtId="38" fontId="26" fillId="0" borderId="7" xfId="2" applyFont="1" applyFill="1" applyBorder="1" applyAlignment="1">
      <alignment horizontal="left" vertical="center"/>
    </xf>
    <xf numFmtId="38" fontId="28" fillId="0" borderId="75" xfId="2" applyFont="1" applyFill="1" applyBorder="1" applyAlignment="1">
      <alignment horizontal="left" vertical="center" wrapText="1"/>
    </xf>
    <xf numFmtId="38" fontId="26" fillId="0" borderId="51" xfId="2" applyFont="1" applyFill="1" applyBorder="1" applyAlignment="1">
      <alignment horizontal="center" vertical="center"/>
    </xf>
    <xf numFmtId="38" fontId="28" fillId="0" borderId="76" xfId="2" applyFont="1" applyFill="1" applyBorder="1" applyAlignment="1">
      <alignment horizontal="left" vertical="center" wrapText="1"/>
    </xf>
    <xf numFmtId="38" fontId="28" fillId="0" borderId="49" xfId="2" applyFont="1" applyFill="1" applyBorder="1" applyAlignment="1">
      <alignment horizontal="left" vertical="center" wrapText="1"/>
    </xf>
    <xf numFmtId="38" fontId="28" fillId="0" borderId="77" xfId="2" applyFont="1" applyFill="1" applyBorder="1" applyAlignment="1">
      <alignment horizontal="left" vertical="center" wrapText="1"/>
    </xf>
    <xf numFmtId="38" fontId="26" fillId="0" borderId="5" xfId="2" applyFont="1" applyFill="1" applyBorder="1" applyAlignment="1">
      <alignment horizontal="right" vertical="center" wrapText="1"/>
    </xf>
    <xf numFmtId="38" fontId="6" fillId="0" borderId="1" xfId="2" applyFont="1" applyBorder="1" applyAlignment="1">
      <alignment horizontal="center" vertical="center"/>
    </xf>
    <xf numFmtId="38" fontId="26" fillId="0" borderId="72" xfId="2" applyFont="1" applyBorder="1" applyAlignment="1">
      <alignment horizontal="center" vertical="center"/>
    </xf>
    <xf numFmtId="38" fontId="26" fillId="0" borderId="72" xfId="2" applyFont="1" applyBorder="1" applyAlignment="1">
      <alignment horizontal="right" vertical="center"/>
    </xf>
    <xf numFmtId="38" fontId="4" fillId="0" borderId="7" xfId="2" applyFont="1" applyBorder="1">
      <alignment vertical="center"/>
    </xf>
    <xf numFmtId="38" fontId="26" fillId="0" borderId="93" xfId="2" applyFont="1" applyFill="1" applyBorder="1" applyAlignment="1">
      <alignment horizontal="center" vertical="center"/>
    </xf>
    <xf numFmtId="38" fontId="26" fillId="0" borderId="94" xfId="2" applyFont="1" applyFill="1" applyBorder="1" applyAlignment="1">
      <alignment horizontal="center" vertical="center"/>
    </xf>
    <xf numFmtId="38" fontId="26" fillId="0" borderId="93" xfId="2" applyFont="1" applyFill="1" applyBorder="1">
      <alignment vertical="center"/>
    </xf>
    <xf numFmtId="38" fontId="26" fillId="0" borderId="94" xfId="2" applyFont="1" applyFill="1" applyBorder="1">
      <alignment vertical="center"/>
    </xf>
    <xf numFmtId="38" fontId="22" fillId="0" borderId="93" xfId="2" applyFont="1" applyFill="1" applyBorder="1" applyAlignment="1">
      <alignment horizontal="left" vertical="center" wrapText="1"/>
    </xf>
    <xf numFmtId="38" fontId="23" fillId="0" borderId="4" xfId="2" applyFont="1" applyBorder="1" applyAlignment="1">
      <alignment horizontal="center" vertical="center"/>
    </xf>
    <xf numFmtId="38" fontId="4" fillId="0" borderId="0" xfId="2" applyFont="1" applyAlignment="1">
      <alignment vertical="center"/>
    </xf>
    <xf numFmtId="38" fontId="6" fillId="0" borderId="5" xfId="2" applyFont="1" applyBorder="1" applyAlignment="1">
      <alignment horizontal="center" vertical="center" wrapText="1"/>
    </xf>
    <xf numFmtId="38" fontId="6" fillId="0" borderId="7" xfId="2" applyFont="1" applyBorder="1">
      <alignment vertical="center"/>
    </xf>
    <xf numFmtId="38" fontId="37" fillId="0" borderId="0" xfId="5" applyNumberFormat="1" applyFont="1" applyFill="1" applyAlignment="1" applyProtection="1">
      <alignment horizontal="center" vertical="center"/>
    </xf>
    <xf numFmtId="38" fontId="39" fillId="0" borderId="0" xfId="5" applyFont="1" applyFill="1" applyBorder="1" applyAlignment="1" applyProtection="1">
      <alignment horizontal="center" vertical="center" shrinkToFit="1"/>
    </xf>
    <xf numFmtId="38" fontId="26" fillId="0" borderId="6" xfId="2" applyFont="1" applyFill="1" applyBorder="1" applyAlignment="1">
      <alignment vertical="center"/>
    </xf>
    <xf numFmtId="38" fontId="26" fillId="0" borderId="1" xfId="2" applyFont="1" applyFill="1" applyBorder="1" applyAlignment="1">
      <alignment vertical="center"/>
    </xf>
    <xf numFmtId="38" fontId="6" fillId="0" borderId="94" xfId="2" applyFont="1" applyFill="1" applyBorder="1" applyAlignment="1">
      <alignment vertical="center"/>
    </xf>
    <xf numFmtId="38" fontId="27" fillId="0" borderId="38" xfId="2" applyFont="1" applyBorder="1" applyAlignment="1">
      <alignment vertical="center"/>
    </xf>
    <xf numFmtId="38" fontId="27" fillId="0" borderId="39" xfId="2" applyFont="1" applyBorder="1" applyAlignment="1">
      <alignment vertical="center"/>
    </xf>
    <xf numFmtId="38" fontId="27" fillId="0" borderId="40" xfId="2" applyFont="1" applyBorder="1" applyAlignment="1">
      <alignment vertical="center"/>
    </xf>
    <xf numFmtId="38" fontId="23" fillId="0" borderId="96" xfId="2" applyFont="1" applyFill="1" applyBorder="1" applyAlignment="1">
      <alignment horizontal="right" vertical="center" wrapText="1"/>
    </xf>
    <xf numFmtId="38" fontId="26" fillId="0" borderId="103" xfId="2" applyFont="1" applyBorder="1" applyAlignment="1">
      <alignment horizontal="right" vertical="center"/>
    </xf>
    <xf numFmtId="38" fontId="12" fillId="0" borderId="104" xfId="2" applyFont="1" applyFill="1" applyBorder="1" applyAlignment="1">
      <alignment vertical="center"/>
    </xf>
    <xf numFmtId="38" fontId="23" fillId="0" borderId="4" xfId="2" applyFont="1" applyBorder="1" applyAlignment="1">
      <alignment horizontal="center" vertical="center"/>
    </xf>
    <xf numFmtId="38" fontId="22" fillId="0" borderId="38" xfId="2" applyFont="1" applyBorder="1" applyAlignment="1">
      <alignment vertical="center"/>
    </xf>
    <xf numFmtId="38" fontId="22" fillId="0" borderId="39" xfId="2" applyFont="1" applyBorder="1" applyAlignment="1">
      <alignment vertical="center"/>
    </xf>
    <xf numFmtId="38" fontId="22" fillId="0" borderId="40" xfId="2" applyFont="1" applyBorder="1" applyAlignment="1">
      <alignment vertical="center"/>
    </xf>
    <xf numFmtId="38" fontId="11" fillId="0" borderId="2" xfId="5" applyFont="1" applyFill="1" applyBorder="1" applyAlignment="1">
      <alignment vertical="center"/>
    </xf>
    <xf numFmtId="38" fontId="23" fillId="0" borderId="72" xfId="2" applyFont="1" applyBorder="1" applyAlignment="1">
      <alignment horizontal="center" vertical="center"/>
    </xf>
    <xf numFmtId="38" fontId="11" fillId="0" borderId="78" xfId="5" applyFont="1" applyFill="1" applyBorder="1" applyAlignment="1">
      <alignment vertical="center"/>
    </xf>
    <xf numFmtId="0" fontId="49" fillId="0" borderId="0" xfId="3" applyFont="1">
      <alignment vertical="center"/>
    </xf>
    <xf numFmtId="0" fontId="3" fillId="0" borderId="0" xfId="3">
      <alignment vertical="center"/>
    </xf>
    <xf numFmtId="38" fontId="18" fillId="0" borderId="1" xfId="2" applyFont="1" applyBorder="1" applyAlignment="1">
      <alignment horizontal="left" vertical="center"/>
    </xf>
    <xf numFmtId="38" fontId="18" fillId="2" borderId="1" xfId="2" applyFont="1" applyFill="1" applyBorder="1" applyAlignment="1">
      <alignment horizontal="left" vertical="center"/>
    </xf>
    <xf numFmtId="38" fontId="13" fillId="0" borderId="1" xfId="2" applyFont="1" applyFill="1" applyBorder="1" applyAlignment="1">
      <alignment horizontal="right" vertical="center"/>
    </xf>
    <xf numFmtId="0" fontId="0" fillId="0" borderId="0" xfId="0" applyProtection="1">
      <alignment vertical="center"/>
      <protection locked="0"/>
    </xf>
    <xf numFmtId="0" fontId="45" fillId="0" borderId="0" xfId="0" applyFont="1" applyAlignment="1" applyProtection="1">
      <alignment horizontal="justify" vertical="center"/>
      <protection locked="0"/>
    </xf>
    <xf numFmtId="0" fontId="0" fillId="0" borderId="0" xfId="0" applyAlignment="1" applyProtection="1">
      <alignment vertical="center"/>
      <protection locked="0"/>
    </xf>
    <xf numFmtId="0" fontId="45" fillId="0" borderId="0" xfId="0" applyFont="1" applyAlignment="1" applyProtection="1">
      <alignment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vertical="center"/>
      <protection locked="0"/>
    </xf>
    <xf numFmtId="0" fontId="45" fillId="0" borderId="0" xfId="0" applyFont="1" applyAlignment="1" applyProtection="1">
      <alignment vertical="center"/>
      <protection locked="0"/>
    </xf>
    <xf numFmtId="38" fontId="46" fillId="0" borderId="0" xfId="5" applyFont="1" applyAlignment="1" applyProtection="1">
      <alignment vertical="center"/>
      <protection locked="0"/>
    </xf>
    <xf numFmtId="38" fontId="46" fillId="0" borderId="0" xfId="5" applyFont="1" applyAlignment="1" applyProtection="1">
      <alignment horizontal="right" vertical="center"/>
      <protection locked="0"/>
    </xf>
    <xf numFmtId="0" fontId="45" fillId="0" borderId="0" xfId="0" applyFont="1" applyAlignment="1" applyProtection="1">
      <alignment horizontal="left" vertical="center"/>
      <protection locked="0"/>
    </xf>
    <xf numFmtId="38" fontId="46" fillId="0" borderId="0" xfId="5" applyFont="1" applyFill="1" applyAlignment="1" applyProtection="1">
      <alignment vertical="center"/>
      <protection locked="0"/>
    </xf>
    <xf numFmtId="38" fontId="46" fillId="0" borderId="0" xfId="5" applyFont="1" applyFill="1" applyAlignment="1" applyProtection="1">
      <alignment horizontal="right" vertical="center"/>
      <protection locked="0"/>
    </xf>
    <xf numFmtId="38" fontId="10" fillId="0" borderId="0" xfId="2" applyFont="1" applyProtection="1">
      <alignment vertical="center"/>
      <protection locked="0"/>
    </xf>
    <xf numFmtId="38" fontId="20" fillId="0" borderId="0" xfId="2" applyFont="1" applyProtection="1">
      <alignment vertical="center"/>
      <protection locked="0"/>
    </xf>
    <xf numFmtId="38" fontId="21" fillId="0" borderId="0" xfId="2" applyFont="1" applyProtection="1">
      <alignment vertical="center"/>
      <protection locked="0"/>
    </xf>
    <xf numFmtId="38" fontId="7" fillId="0" borderId="0" xfId="2" applyFont="1" applyFill="1" applyAlignment="1" applyProtection="1">
      <alignment vertical="center"/>
      <protection locked="0"/>
    </xf>
    <xf numFmtId="38" fontId="6" fillId="0" borderId="0" xfId="2" applyFont="1" applyProtection="1">
      <alignment vertical="center"/>
      <protection locked="0"/>
    </xf>
    <xf numFmtId="38" fontId="11" fillId="0" borderId="0" xfId="2" applyFont="1" applyAlignment="1" applyProtection="1">
      <alignment horizontal="centerContinuous" vertical="center"/>
      <protection locked="0"/>
    </xf>
    <xf numFmtId="38" fontId="11" fillId="0" borderId="0" xfId="2" applyFont="1" applyAlignment="1" applyProtection="1">
      <alignment horizontal="right" vertical="center"/>
      <protection locked="0"/>
    </xf>
    <xf numFmtId="38" fontId="11" fillId="0" borderId="62" xfId="2" applyFont="1" applyBorder="1" applyAlignment="1" applyProtection="1">
      <alignment horizontal="center" vertical="center" wrapText="1"/>
      <protection locked="0"/>
    </xf>
    <xf numFmtId="38" fontId="11" fillId="0" borderId="62" xfId="2" applyFont="1" applyBorder="1" applyAlignment="1" applyProtection="1">
      <alignment horizontal="center" vertical="center"/>
      <protection locked="0"/>
    </xf>
    <xf numFmtId="38" fontId="11" fillId="0" borderId="6" xfId="2" applyFont="1" applyBorder="1" applyAlignment="1" applyProtection="1">
      <alignment horizontal="right" vertical="center"/>
      <protection locked="0"/>
    </xf>
    <xf numFmtId="38" fontId="11" fillId="0" borderId="64" xfId="2" applyFont="1" applyBorder="1" applyAlignment="1" applyProtection="1">
      <alignment horizontal="center" vertical="center" wrapText="1"/>
      <protection locked="0"/>
    </xf>
    <xf numFmtId="38" fontId="11" fillId="0" borderId="38" xfId="2" applyFont="1" applyBorder="1" applyAlignment="1" applyProtection="1">
      <alignment horizontal="center" vertical="center"/>
      <protection locked="0"/>
    </xf>
    <xf numFmtId="38" fontId="11" fillId="0" borderId="104" xfId="2" applyFont="1" applyFill="1" applyBorder="1" applyAlignment="1" applyProtection="1">
      <alignment vertical="center"/>
      <protection locked="0"/>
    </xf>
    <xf numFmtId="38" fontId="12" fillId="0" borderId="104" xfId="2" applyFont="1" applyFill="1" applyBorder="1" applyAlignment="1" applyProtection="1">
      <alignment vertical="center"/>
      <protection locked="0"/>
    </xf>
    <xf numFmtId="38" fontId="11" fillId="0" borderId="0" xfId="2" applyFont="1" applyProtection="1">
      <alignment vertical="center"/>
      <protection locked="0"/>
    </xf>
    <xf numFmtId="38" fontId="11" fillId="0" borderId="1" xfId="2" applyFont="1" applyFill="1" applyBorder="1" applyAlignment="1" applyProtection="1">
      <alignment vertical="center"/>
    </xf>
    <xf numFmtId="38" fontId="11" fillId="0" borderId="65" xfId="2" applyFont="1" applyFill="1" applyBorder="1" applyAlignment="1" applyProtection="1">
      <alignment vertical="center"/>
    </xf>
    <xf numFmtId="38" fontId="11" fillId="0" borderId="1" xfId="2" applyFont="1" applyBorder="1" applyAlignment="1" applyProtection="1">
      <alignment vertical="center"/>
    </xf>
    <xf numFmtId="177" fontId="11" fillId="0" borderId="1" xfId="1" applyNumberFormat="1" applyFont="1" applyFill="1" applyBorder="1" applyAlignment="1" applyProtection="1">
      <alignment vertical="center"/>
    </xf>
    <xf numFmtId="38" fontId="11" fillId="0" borderId="68" xfId="2" applyFont="1" applyBorder="1" applyAlignment="1" applyProtection="1">
      <alignment vertical="center"/>
    </xf>
    <xf numFmtId="38" fontId="11" fillId="0" borderId="69" xfId="2" applyFont="1" applyFill="1" applyBorder="1" applyAlignment="1" applyProtection="1">
      <alignment vertical="center"/>
    </xf>
    <xf numFmtId="0" fontId="52" fillId="0" borderId="0" xfId="0" applyFont="1" applyProtection="1">
      <alignment vertical="center"/>
      <protection locked="0"/>
    </xf>
    <xf numFmtId="0" fontId="52" fillId="0" borderId="100" xfId="0" applyFont="1" applyBorder="1" applyAlignment="1" applyProtection="1">
      <alignment vertical="center"/>
      <protection locked="0"/>
    </xf>
    <xf numFmtId="0" fontId="52" fillId="0" borderId="9" xfId="0" applyFont="1" applyBorder="1" applyAlignment="1" applyProtection="1">
      <alignment vertical="center"/>
      <protection locked="0"/>
    </xf>
    <xf numFmtId="0" fontId="52" fillId="0" borderId="7" xfId="0" applyFont="1" applyBorder="1" applyAlignment="1" applyProtection="1">
      <alignment vertical="center"/>
      <protection locked="0"/>
    </xf>
    <xf numFmtId="0" fontId="52" fillId="0" borderId="73" xfId="0" applyFont="1" applyBorder="1" applyAlignment="1" applyProtection="1">
      <alignment vertical="center"/>
      <protection locked="0"/>
    </xf>
    <xf numFmtId="0" fontId="52" fillId="0" borderId="8" xfId="0" applyFont="1" applyBorder="1" applyAlignment="1" applyProtection="1">
      <alignment vertical="center"/>
      <protection locked="0"/>
    </xf>
    <xf numFmtId="0" fontId="52" fillId="0" borderId="70" xfId="0" applyFont="1" applyBorder="1" applyAlignment="1" applyProtection="1">
      <alignment vertical="center"/>
      <protection locked="0"/>
    </xf>
    <xf numFmtId="0" fontId="52" fillId="0" borderId="0" xfId="0" applyFont="1" applyAlignment="1" applyProtection="1">
      <alignment horizontal="left" vertical="center"/>
      <protection locked="0"/>
    </xf>
    <xf numFmtId="0" fontId="44" fillId="0" borderId="0" xfId="0" applyFont="1" applyAlignment="1" applyProtection="1">
      <alignment horizontal="justify" vertical="center"/>
      <protection locked="0"/>
    </xf>
    <xf numFmtId="0" fontId="55" fillId="0" borderId="0" xfId="0" applyFont="1" applyFill="1" applyAlignment="1" applyProtection="1">
      <alignment vertical="center" wrapText="1"/>
      <protection locked="0"/>
    </xf>
    <xf numFmtId="0" fontId="53" fillId="0" borderId="0" xfId="0" applyFont="1" applyAlignment="1" applyProtection="1">
      <alignment vertical="center" wrapText="1"/>
      <protection locked="0"/>
    </xf>
    <xf numFmtId="0" fontId="53" fillId="0" borderId="0" xfId="0" applyFont="1" applyAlignment="1" applyProtection="1">
      <alignment vertical="center"/>
      <protection locked="0"/>
    </xf>
    <xf numFmtId="38" fontId="4" fillId="0" borderId="0" xfId="2" applyFont="1" applyAlignment="1" applyProtection="1">
      <alignment horizontal="left" vertical="center"/>
      <protection locked="0"/>
    </xf>
    <xf numFmtId="38" fontId="4" fillId="0" borderId="0" xfId="2" applyFont="1" applyFill="1" applyAlignment="1" applyProtection="1">
      <alignment vertical="center"/>
      <protection locked="0"/>
    </xf>
    <xf numFmtId="38" fontId="6" fillId="0" borderId="0" xfId="2" applyFont="1" applyFill="1" applyAlignment="1" applyProtection="1">
      <alignment horizontal="center" vertical="center"/>
      <protection locked="0"/>
    </xf>
    <xf numFmtId="38" fontId="4" fillId="0" borderId="0" xfId="2" applyFont="1" applyFill="1" applyAlignment="1" applyProtection="1">
      <alignment horizontal="center" vertical="center"/>
      <protection locked="0"/>
    </xf>
    <xf numFmtId="38" fontId="6" fillId="0" borderId="0" xfId="2" applyFont="1" applyBorder="1" applyProtection="1">
      <alignment vertical="center"/>
      <protection locked="0"/>
    </xf>
    <xf numFmtId="38" fontId="4" fillId="0" borderId="0" xfId="2" applyFont="1" applyProtection="1">
      <alignment vertical="center"/>
      <protection locked="0"/>
    </xf>
    <xf numFmtId="38" fontId="9" fillId="0" borderId="0" xfId="2" applyFont="1" applyFill="1" applyBorder="1" applyAlignment="1" applyProtection="1">
      <alignment vertical="center" wrapText="1"/>
      <protection locked="0"/>
    </xf>
    <xf numFmtId="38" fontId="4" fillId="0" borderId="0" xfId="2" applyFont="1" applyBorder="1" applyAlignment="1" applyProtection="1">
      <alignment vertical="center" wrapText="1"/>
      <protection locked="0"/>
    </xf>
    <xf numFmtId="38" fontId="9" fillId="0" borderId="90" xfId="2" applyFont="1" applyFill="1" applyBorder="1" applyAlignment="1" applyProtection="1">
      <alignment vertical="center" wrapText="1"/>
      <protection locked="0"/>
    </xf>
    <xf numFmtId="38" fontId="6" fillId="0" borderId="0" xfId="2" quotePrefix="1" applyFont="1" applyProtection="1">
      <alignment vertical="center"/>
      <protection locked="0"/>
    </xf>
    <xf numFmtId="38" fontId="8" fillId="0" borderId="0" xfId="2" applyFont="1" applyAlignment="1" applyProtection="1">
      <alignment vertical="center"/>
      <protection locked="0"/>
    </xf>
    <xf numFmtId="38" fontId="6" fillId="0" borderId="0" xfId="2" quotePrefix="1" applyFont="1" applyAlignment="1" applyProtection="1">
      <alignment horizontal="right" vertical="center"/>
      <protection locked="0"/>
    </xf>
    <xf numFmtId="38" fontId="8" fillId="0" borderId="0" xfId="2" applyFont="1" applyAlignment="1" applyProtection="1">
      <alignment horizontal="left" vertical="center"/>
      <protection locked="0"/>
    </xf>
    <xf numFmtId="38" fontId="8" fillId="0" borderId="0" xfId="2" applyFont="1" applyAlignment="1" applyProtection="1">
      <alignment horizontal="left" vertical="center" wrapText="1"/>
      <protection locked="0"/>
    </xf>
    <xf numFmtId="38" fontId="8" fillId="0" borderId="20" xfId="2" applyFont="1" applyBorder="1" applyAlignment="1" applyProtection="1">
      <alignment horizontal="center" vertical="center" wrapText="1"/>
      <protection locked="0"/>
    </xf>
    <xf numFmtId="38" fontId="8" fillId="0" borderId="21" xfId="2" applyFont="1" applyBorder="1" applyAlignment="1" applyProtection="1">
      <alignment horizontal="center" vertical="center" wrapText="1"/>
      <protection locked="0"/>
    </xf>
    <xf numFmtId="38" fontId="6" fillId="0" borderId="60" xfId="2" applyFont="1" applyBorder="1" applyProtection="1">
      <alignment vertical="center"/>
      <protection locked="0"/>
    </xf>
    <xf numFmtId="38" fontId="6" fillId="0" borderId="0" xfId="2" applyFont="1" applyAlignment="1" applyProtection="1">
      <alignment horizontal="left" vertical="top"/>
      <protection locked="0"/>
    </xf>
    <xf numFmtId="38" fontId="4" fillId="0" borderId="0" xfId="2" applyFont="1" applyAlignment="1" applyProtection="1">
      <alignment horizontal="left" vertical="top"/>
      <protection locked="0"/>
    </xf>
    <xf numFmtId="38" fontId="8" fillId="0" borderId="36" xfId="2" applyFont="1" applyBorder="1" applyAlignment="1" applyProtection="1">
      <alignment horizontal="center" vertical="center" wrapText="1"/>
      <protection locked="0"/>
    </xf>
    <xf numFmtId="38" fontId="10" fillId="0" borderId="12" xfId="2" applyFont="1" applyBorder="1" applyProtection="1">
      <alignment vertical="center"/>
      <protection locked="0"/>
    </xf>
    <xf numFmtId="38" fontId="6" fillId="0" borderId="0" xfId="2" applyFont="1" applyAlignment="1" applyProtection="1">
      <alignment horizontal="right" vertical="center" wrapText="1"/>
      <protection locked="0"/>
    </xf>
    <xf numFmtId="38" fontId="8" fillId="0" borderId="90" xfId="2" applyFont="1" applyFill="1" applyBorder="1" applyAlignment="1" applyProtection="1">
      <alignment vertical="center" wrapText="1"/>
      <protection locked="0"/>
    </xf>
    <xf numFmtId="38" fontId="10" fillId="0" borderId="0" xfId="2" applyFont="1" applyBorder="1" applyProtection="1">
      <alignment vertical="center"/>
      <protection locked="0"/>
    </xf>
    <xf numFmtId="38" fontId="8" fillId="0" borderId="0" xfId="2" applyFont="1" applyAlignment="1" applyProtection="1">
      <alignment horizontal="justify" vertical="center"/>
      <protection locked="0"/>
    </xf>
    <xf numFmtId="38" fontId="11" fillId="0" borderId="0" xfId="2" applyFont="1" applyFill="1" applyAlignment="1" applyProtection="1">
      <alignment vertical="center"/>
      <protection locked="0"/>
    </xf>
    <xf numFmtId="38" fontId="8" fillId="0" borderId="0" xfId="2" applyFont="1" applyFill="1" applyAlignment="1" applyProtection="1">
      <alignment vertical="center"/>
      <protection locked="0"/>
    </xf>
    <xf numFmtId="38" fontId="6" fillId="0" borderId="0" xfId="2" applyFont="1" applyFill="1" applyProtection="1">
      <alignment vertical="center"/>
      <protection locked="0"/>
    </xf>
    <xf numFmtId="38" fontId="8" fillId="0" borderId="0" xfId="2" applyFont="1" applyFill="1" applyAlignment="1" applyProtection="1">
      <alignment horizontal="left" vertical="center"/>
      <protection locked="0"/>
    </xf>
    <xf numFmtId="38" fontId="8" fillId="0" borderId="0" xfId="2" applyFont="1" applyAlignment="1" applyProtection="1">
      <alignment vertical="center" wrapText="1"/>
      <protection locked="0"/>
    </xf>
    <xf numFmtId="38" fontId="6" fillId="0" borderId="90" xfId="2" applyFont="1" applyFill="1" applyBorder="1" applyAlignment="1" applyProtection="1">
      <alignment vertical="center" wrapText="1"/>
      <protection locked="0"/>
    </xf>
    <xf numFmtId="38" fontId="8" fillId="0" borderId="107" xfId="2" applyFont="1" applyFill="1" applyBorder="1" applyAlignment="1" applyProtection="1">
      <alignment horizontal="right" vertical="center" wrapText="1"/>
    </xf>
    <xf numFmtId="38" fontId="8" fillId="0" borderId="44" xfId="2" applyFont="1" applyFill="1" applyBorder="1" applyAlignment="1" applyProtection="1">
      <alignment horizontal="right" vertical="center" wrapText="1"/>
    </xf>
    <xf numFmtId="38" fontId="8" fillId="0" borderId="15" xfId="2" applyFont="1" applyFill="1" applyBorder="1" applyAlignment="1" applyProtection="1">
      <alignment horizontal="right" vertical="center" wrapText="1"/>
    </xf>
    <xf numFmtId="38" fontId="8" fillId="0" borderId="106" xfId="2" applyFont="1" applyFill="1" applyBorder="1" applyAlignment="1" applyProtection="1">
      <alignment horizontal="right" vertical="center" wrapText="1"/>
    </xf>
    <xf numFmtId="38" fontId="8" fillId="0" borderId="24" xfId="2" applyFont="1" applyFill="1" applyBorder="1" applyAlignment="1" applyProtection="1">
      <alignment horizontal="right" vertical="center" wrapText="1"/>
    </xf>
    <xf numFmtId="38" fontId="8" fillId="0" borderId="26" xfId="2" applyFont="1" applyFill="1" applyBorder="1" applyAlignment="1" applyProtection="1">
      <alignment horizontal="right" vertical="center" wrapText="1"/>
    </xf>
    <xf numFmtId="38" fontId="11" fillId="0" borderId="26" xfId="2" applyFont="1" applyFill="1" applyBorder="1" applyAlignment="1" applyProtection="1">
      <alignment horizontal="right" vertical="center" wrapText="1"/>
    </xf>
    <xf numFmtId="38" fontId="8" fillId="0" borderId="105" xfId="2" applyFont="1" applyFill="1" applyBorder="1" applyAlignment="1" applyProtection="1">
      <alignment horizontal="right" vertical="center" wrapText="1"/>
    </xf>
    <xf numFmtId="38" fontId="8" fillId="0" borderId="49" xfId="2" applyFont="1" applyFill="1" applyBorder="1" applyAlignment="1" applyProtection="1">
      <alignment horizontal="right" vertical="center" wrapText="1"/>
    </xf>
    <xf numFmtId="38" fontId="8" fillId="0" borderId="50" xfId="2" applyFont="1" applyFill="1" applyBorder="1" applyAlignment="1" applyProtection="1">
      <alignment horizontal="right" vertical="center" wrapText="1"/>
    </xf>
    <xf numFmtId="38" fontId="8" fillId="0" borderId="108" xfId="2" applyFont="1" applyFill="1" applyBorder="1" applyAlignment="1" applyProtection="1">
      <alignment horizontal="right" vertical="center" wrapText="1"/>
    </xf>
    <xf numFmtId="38" fontId="8" fillId="0" borderId="109" xfId="2" applyFont="1" applyFill="1" applyBorder="1" applyAlignment="1" applyProtection="1">
      <alignment horizontal="right" vertical="center" wrapText="1"/>
    </xf>
    <xf numFmtId="38" fontId="8" fillId="0" borderId="48" xfId="2" applyFont="1" applyFill="1" applyBorder="1" applyAlignment="1" applyProtection="1">
      <alignment horizontal="right" vertical="center" wrapText="1"/>
    </xf>
    <xf numFmtId="38" fontId="8" fillId="0" borderId="28" xfId="2" applyFont="1" applyFill="1" applyBorder="1" applyAlignment="1" applyProtection="1">
      <alignment horizontal="right" vertical="center" wrapText="1"/>
    </xf>
    <xf numFmtId="38" fontId="8" fillId="0" borderId="33" xfId="2" applyFont="1" applyFill="1" applyBorder="1" applyAlignment="1" applyProtection="1">
      <alignment horizontal="right" vertical="center" wrapText="1"/>
    </xf>
    <xf numFmtId="38" fontId="8" fillId="0" borderId="20" xfId="2" applyFont="1" applyBorder="1" applyAlignment="1" applyProtection="1">
      <alignment horizontal="right" vertical="center" wrapText="1"/>
    </xf>
    <xf numFmtId="14" fontId="8" fillId="2" borderId="25" xfId="2" applyNumberFormat="1" applyFont="1" applyFill="1" applyBorder="1" applyAlignment="1" applyProtection="1">
      <alignment horizontal="center" vertical="center" wrapText="1"/>
      <protection locked="0"/>
    </xf>
    <xf numFmtId="38" fontId="6" fillId="0" borderId="71" xfId="2" applyFont="1" applyBorder="1" applyAlignment="1">
      <alignment horizontal="center" vertical="center"/>
    </xf>
    <xf numFmtId="38" fontId="6" fillId="2" borderId="1" xfId="2" applyFont="1" applyFill="1" applyBorder="1" applyAlignment="1" applyProtection="1">
      <alignment horizontal="center" vertical="center" wrapText="1"/>
      <protection locked="0"/>
    </xf>
    <xf numFmtId="38" fontId="26" fillId="0" borderId="116" xfId="2" applyFont="1" applyFill="1" applyBorder="1" applyAlignment="1">
      <alignment horizontal="center" vertical="center"/>
    </xf>
    <xf numFmtId="38" fontId="4" fillId="0" borderId="0" xfId="2" applyFont="1" applyAlignment="1" applyProtection="1">
      <alignment horizontal="left" vertical="center"/>
    </xf>
    <xf numFmtId="38" fontId="6" fillId="0" borderId="0" xfId="2" applyFont="1" applyProtection="1">
      <alignment vertical="center"/>
    </xf>
    <xf numFmtId="38" fontId="4" fillId="0" borderId="0" xfId="2" applyFont="1" applyFill="1" applyAlignment="1" applyProtection="1">
      <alignment vertical="center"/>
    </xf>
    <xf numFmtId="38" fontId="7" fillId="0" borderId="0" xfId="2" applyFont="1" applyFill="1" applyAlignment="1" applyProtection="1">
      <alignment vertical="center"/>
    </xf>
    <xf numFmtId="38" fontId="6" fillId="0" borderId="0" xfId="2" applyFont="1" applyFill="1" applyAlignment="1" applyProtection="1">
      <alignment horizontal="center" vertical="center"/>
    </xf>
    <xf numFmtId="38" fontId="4" fillId="0" borderId="0" xfId="2" applyFont="1" applyFill="1" applyAlignment="1" applyProtection="1">
      <alignment horizontal="center" vertical="center"/>
    </xf>
    <xf numFmtId="38" fontId="6" fillId="0" borderId="0" xfId="2" applyFont="1" applyBorder="1" applyProtection="1">
      <alignment vertical="center"/>
    </xf>
    <xf numFmtId="38" fontId="10" fillId="0" borderId="0" xfId="2" applyFont="1" applyProtection="1">
      <alignment vertical="center"/>
    </xf>
    <xf numFmtId="38" fontId="8" fillId="0" borderId="0" xfId="2" applyFont="1" applyBorder="1" applyAlignment="1" applyProtection="1">
      <alignment horizontal="left" vertical="center" wrapText="1"/>
    </xf>
    <xf numFmtId="38" fontId="6" fillId="0" borderId="0" xfId="2" applyFont="1" applyAlignment="1" applyProtection="1">
      <alignment horizontal="left" vertical="center" wrapText="1"/>
    </xf>
    <xf numFmtId="38" fontId="6" fillId="0" borderId="1" xfId="2" applyFont="1" applyBorder="1" applyAlignment="1" applyProtection="1">
      <alignment horizontal="left" vertical="center" wrapText="1"/>
    </xf>
    <xf numFmtId="38" fontId="6" fillId="0" borderId="1" xfId="2" applyFont="1" applyBorder="1" applyAlignment="1" applyProtection="1">
      <alignment horizontal="center" vertical="center" wrapText="1"/>
    </xf>
    <xf numFmtId="38" fontId="6" fillId="0" borderId="0" xfId="2" quotePrefix="1" applyFont="1" applyAlignment="1" applyProtection="1">
      <alignment horizontal="right" vertical="center"/>
    </xf>
    <xf numFmtId="38" fontId="8" fillId="0" borderId="0" xfId="2" applyFont="1" applyAlignment="1" applyProtection="1">
      <alignment horizontal="left" vertical="center"/>
    </xf>
    <xf numFmtId="38" fontId="57" fillId="0" borderId="0" xfId="2" applyFont="1" applyProtection="1">
      <alignment vertical="center"/>
    </xf>
    <xf numFmtId="38" fontId="8" fillId="0" borderId="90" xfId="2" applyFont="1" applyFill="1" applyBorder="1" applyAlignment="1" applyProtection="1">
      <alignment vertical="center" wrapText="1"/>
    </xf>
    <xf numFmtId="38" fontId="10" fillId="0" borderId="0" xfId="2" applyFont="1" applyBorder="1" applyProtection="1">
      <alignment vertical="center"/>
    </xf>
    <xf numFmtId="0" fontId="47" fillId="0" borderId="0" xfId="0" applyFont="1" applyProtection="1">
      <alignment vertical="center"/>
    </xf>
    <xf numFmtId="0" fontId="45" fillId="0" borderId="0" xfId="0" applyFont="1" applyAlignment="1" applyProtection="1">
      <alignment horizontal="justify" vertical="center"/>
    </xf>
    <xf numFmtId="0" fontId="47" fillId="0" borderId="0" xfId="0" applyFont="1" applyAlignment="1" applyProtection="1">
      <alignment vertical="center"/>
    </xf>
    <xf numFmtId="0" fontId="45" fillId="0" borderId="0" xfId="0" applyFont="1" applyAlignment="1" applyProtection="1">
      <alignment horizontal="center" vertical="center" wrapText="1"/>
    </xf>
    <xf numFmtId="0" fontId="45" fillId="0" borderId="0" xfId="0" applyFont="1" applyAlignment="1" applyProtection="1">
      <alignment vertical="center" wrapText="1"/>
    </xf>
    <xf numFmtId="0" fontId="46" fillId="0" borderId="0" xfId="0" applyFont="1" applyAlignment="1" applyProtection="1">
      <alignment vertical="center" wrapText="1"/>
    </xf>
    <xf numFmtId="0" fontId="45" fillId="0" borderId="0" xfId="0" applyFont="1" applyAlignment="1" applyProtection="1">
      <alignment horizontal="left" vertical="center"/>
    </xf>
    <xf numFmtId="0" fontId="45" fillId="0" borderId="0" xfId="0" applyFont="1" applyAlignment="1" applyProtection="1">
      <alignment horizontal="left" vertical="center" wrapText="1"/>
    </xf>
    <xf numFmtId="0" fontId="52" fillId="0" borderId="0" xfId="0" applyFont="1" applyProtection="1">
      <alignment vertical="center"/>
    </xf>
    <xf numFmtId="0" fontId="52" fillId="0" borderId="100" xfId="0" applyFont="1" applyBorder="1" applyAlignment="1" applyProtection="1">
      <alignment vertical="center"/>
    </xf>
    <xf numFmtId="0" fontId="52" fillId="0" borderId="9" xfId="0" applyFont="1" applyBorder="1" applyAlignment="1" applyProtection="1">
      <alignment vertical="center"/>
    </xf>
    <xf numFmtId="0" fontId="52" fillId="0" borderId="7" xfId="0" applyFont="1" applyBorder="1" applyAlignment="1" applyProtection="1">
      <alignment vertical="center"/>
    </xf>
    <xf numFmtId="0" fontId="52" fillId="0" borderId="73" xfId="0" applyFont="1" applyBorder="1" applyAlignment="1" applyProtection="1">
      <alignment vertical="center"/>
    </xf>
    <xf numFmtId="0" fontId="52" fillId="0" borderId="8" xfId="0" applyFont="1" applyBorder="1" applyAlignment="1" applyProtection="1">
      <alignment vertical="center"/>
    </xf>
    <xf numFmtId="0" fontId="52" fillId="0" borderId="70" xfId="0" applyFont="1" applyBorder="1" applyAlignment="1" applyProtection="1">
      <alignment vertical="center"/>
    </xf>
    <xf numFmtId="0" fontId="52" fillId="0" borderId="0" xfId="0" applyFont="1" applyAlignment="1" applyProtection="1">
      <alignment horizontal="left" vertical="center"/>
    </xf>
    <xf numFmtId="0" fontId="45" fillId="0" borderId="0" xfId="0" applyFont="1" applyFill="1" applyAlignment="1" applyProtection="1">
      <alignment vertical="center" wrapText="1"/>
    </xf>
    <xf numFmtId="0" fontId="44" fillId="0" borderId="0" xfId="0" applyFont="1" applyAlignment="1" applyProtection="1">
      <alignment horizontal="justify" vertical="center"/>
    </xf>
    <xf numFmtId="0" fontId="55" fillId="0" borderId="0" xfId="0" applyFont="1" applyFill="1" applyAlignment="1" applyProtection="1">
      <alignment vertical="center" wrapText="1"/>
    </xf>
    <xf numFmtId="0" fontId="53" fillId="0" borderId="0" xfId="0" applyFont="1" applyAlignment="1" applyProtection="1">
      <alignment vertical="center" wrapText="1"/>
    </xf>
    <xf numFmtId="0" fontId="53" fillId="0" borderId="0" xfId="0" applyFont="1" applyAlignment="1" applyProtection="1">
      <alignment vertical="center"/>
    </xf>
    <xf numFmtId="38" fontId="6" fillId="2" borderId="1" xfId="2" applyFont="1" applyFill="1" applyBorder="1" applyAlignment="1" applyProtection="1">
      <alignment vertical="center"/>
      <protection locked="0"/>
    </xf>
    <xf numFmtId="3" fontId="34" fillId="0" borderId="1" xfId="0" applyNumberFormat="1" applyFont="1" applyBorder="1" applyProtection="1">
      <alignment vertical="center"/>
    </xf>
    <xf numFmtId="3" fontId="38" fillId="0" borderId="1" xfId="0" applyNumberFormat="1" applyFont="1" applyBorder="1" applyProtection="1">
      <alignment vertical="center"/>
    </xf>
    <xf numFmtId="0" fontId="6" fillId="2" borderId="1" xfId="2" applyNumberFormat="1" applyFont="1" applyFill="1" applyBorder="1" applyAlignment="1" applyProtection="1">
      <alignment vertical="center" wrapText="1"/>
      <protection locked="0"/>
    </xf>
    <xf numFmtId="179" fontId="46" fillId="0" borderId="0" xfId="0" applyNumberFormat="1" applyFont="1" applyFill="1" applyAlignment="1" applyProtection="1">
      <alignment vertical="center"/>
      <protection locked="0"/>
    </xf>
    <xf numFmtId="0" fontId="47" fillId="0" borderId="0" xfId="0" applyFont="1" applyFill="1" applyAlignment="1" applyProtection="1">
      <alignment vertical="center" wrapText="1"/>
      <protection locked="0"/>
    </xf>
    <xf numFmtId="38" fontId="18" fillId="0" borderId="2" xfId="2" applyFont="1" applyBorder="1" applyAlignment="1">
      <alignment horizontal="left" vertical="center"/>
    </xf>
    <xf numFmtId="179" fontId="46" fillId="2" borderId="1" xfId="0" applyNumberFormat="1" applyFont="1" applyFill="1" applyBorder="1" applyAlignment="1" applyProtection="1">
      <alignment vertical="center" wrapText="1"/>
      <protection locked="0"/>
    </xf>
    <xf numFmtId="179" fontId="46" fillId="2" borderId="6" xfId="0" applyNumberFormat="1" applyFont="1" applyFill="1" applyBorder="1" applyAlignment="1" applyProtection="1">
      <alignment vertical="center" wrapText="1"/>
      <protection locked="0"/>
    </xf>
    <xf numFmtId="38" fontId="11" fillId="2" borderId="71" xfId="2" applyFont="1" applyFill="1" applyBorder="1" applyAlignment="1">
      <alignment horizontal="left" vertical="center"/>
    </xf>
    <xf numFmtId="178" fontId="9" fillId="0" borderId="0" xfId="2" applyNumberFormat="1" applyFont="1" applyFill="1" applyBorder="1" applyAlignment="1" applyProtection="1">
      <alignment vertical="center" wrapText="1"/>
      <protection locked="0"/>
    </xf>
    <xf numFmtId="178" fontId="9" fillId="2" borderId="1" xfId="2" applyNumberFormat="1" applyFont="1" applyFill="1" applyBorder="1" applyAlignment="1" applyProtection="1">
      <alignment horizontal="left" vertical="center" wrapText="1"/>
      <protection locked="0"/>
    </xf>
    <xf numFmtId="3" fontId="38" fillId="0" borderId="0" xfId="0" applyNumberFormat="1" applyFont="1" applyBorder="1" applyProtection="1">
      <alignment vertical="center"/>
    </xf>
    <xf numFmtId="0" fontId="59" fillId="0" borderId="0" xfId="0" applyFont="1" applyAlignment="1">
      <alignment vertical="center"/>
    </xf>
    <xf numFmtId="0" fontId="40" fillId="0" borderId="0" xfId="0" applyFont="1" applyAlignment="1">
      <alignment vertical="center"/>
    </xf>
    <xf numFmtId="0" fontId="0" fillId="5" borderId="0" xfId="0" applyFill="1">
      <alignment vertical="center"/>
    </xf>
    <xf numFmtId="0" fontId="0" fillId="0" borderId="0" xfId="0" applyFill="1">
      <alignment vertical="center"/>
    </xf>
    <xf numFmtId="0" fontId="0" fillId="6" borderId="0" xfId="0" applyFill="1">
      <alignment vertical="center"/>
    </xf>
    <xf numFmtId="179" fontId="46" fillId="2" borderId="1" xfId="0" applyNumberFormat="1" applyFont="1" applyFill="1" applyBorder="1" applyAlignment="1" applyProtection="1">
      <alignment horizontal="left" vertical="center"/>
      <protection locked="0"/>
    </xf>
    <xf numFmtId="49" fontId="11" fillId="2" borderId="1" xfId="2" applyNumberFormat="1" applyFont="1" applyFill="1" applyBorder="1" applyAlignment="1">
      <alignment horizontal="left" vertical="center"/>
    </xf>
    <xf numFmtId="38" fontId="11" fillId="2" borderId="6" xfId="2" applyFont="1" applyFill="1" applyBorder="1" applyAlignment="1">
      <alignment horizontal="left" vertical="center"/>
    </xf>
    <xf numFmtId="38" fontId="10" fillId="0" borderId="90" xfId="2" applyFont="1" applyBorder="1">
      <alignment vertical="center"/>
    </xf>
    <xf numFmtId="0" fontId="61" fillId="0" borderId="0" xfId="0" applyFont="1" applyFill="1" applyAlignment="1">
      <alignment vertical="center" wrapText="1"/>
    </xf>
    <xf numFmtId="0" fontId="61" fillId="0" borderId="0" xfId="0" applyFont="1" applyFill="1">
      <alignment vertical="center"/>
    </xf>
    <xf numFmtId="0" fontId="65" fillId="0" borderId="0" xfId="7" applyFont="1">
      <alignment vertical="center"/>
    </xf>
    <xf numFmtId="0" fontId="1" fillId="0" borderId="0" xfId="9">
      <alignment vertical="center"/>
    </xf>
    <xf numFmtId="0" fontId="1" fillId="0" borderId="0" xfId="9" applyFill="1">
      <alignment vertical="center"/>
    </xf>
    <xf numFmtId="0" fontId="84" fillId="0" borderId="0" xfId="9" applyFont="1" applyAlignment="1">
      <alignment vertical="center"/>
    </xf>
    <xf numFmtId="0" fontId="65" fillId="0" borderId="0" xfId="9" applyFont="1">
      <alignment vertical="center"/>
    </xf>
    <xf numFmtId="0" fontId="69" fillId="0" borderId="0" xfId="11" applyFont="1" applyAlignment="1">
      <alignment vertical="center"/>
    </xf>
    <xf numFmtId="0" fontId="65" fillId="0" borderId="0" xfId="11" applyFont="1">
      <alignment vertical="center"/>
    </xf>
    <xf numFmtId="0" fontId="73" fillId="0" borderId="0" xfId="11" applyFont="1" applyFill="1" applyAlignment="1">
      <alignment horizontal="left" vertical="center" wrapText="1"/>
    </xf>
    <xf numFmtId="0" fontId="69" fillId="0" borderId="0" xfId="11" applyFont="1" applyFill="1" applyAlignment="1">
      <alignment vertical="center"/>
    </xf>
    <xf numFmtId="0" fontId="65" fillId="0" borderId="0" xfId="11" applyFont="1" applyFill="1">
      <alignment vertical="center"/>
    </xf>
    <xf numFmtId="0" fontId="72" fillId="0" borderId="0" xfId="11" applyFont="1" applyAlignment="1">
      <alignment vertical="center"/>
    </xf>
    <xf numFmtId="0" fontId="65" fillId="5" borderId="0" xfId="11" applyFont="1" applyFill="1">
      <alignment vertical="center"/>
    </xf>
    <xf numFmtId="0" fontId="78" fillId="0" borderId="0" xfId="11" applyFont="1" applyAlignment="1">
      <alignment vertical="center"/>
    </xf>
    <xf numFmtId="0" fontId="77" fillId="0" borderId="0" xfId="11" applyFont="1">
      <alignment vertical="center"/>
    </xf>
    <xf numFmtId="0" fontId="65" fillId="0" borderId="0" xfId="11" applyFont="1" applyAlignment="1">
      <alignment horizontal="left" vertical="center"/>
    </xf>
    <xf numFmtId="0" fontId="79" fillId="0" borderId="0" xfId="11" applyFont="1">
      <alignment vertical="center"/>
    </xf>
    <xf numFmtId="0" fontId="80" fillId="0" borderId="0" xfId="11" applyFont="1">
      <alignment vertical="center"/>
    </xf>
    <xf numFmtId="0" fontId="67" fillId="5" borderId="0" xfId="11" applyFont="1" applyFill="1" applyAlignment="1">
      <alignment vertical="center"/>
    </xf>
    <xf numFmtId="0" fontId="67" fillId="0" borderId="0" xfId="11" applyFont="1" applyFill="1" applyAlignment="1">
      <alignment vertical="center"/>
    </xf>
    <xf numFmtId="0" fontId="80" fillId="0" borderId="0" xfId="11" applyFont="1" applyFill="1">
      <alignment vertical="center"/>
    </xf>
    <xf numFmtId="0" fontId="65" fillId="0" borderId="0" xfId="11" applyFont="1" applyAlignment="1">
      <alignment vertical="center"/>
    </xf>
    <xf numFmtId="0" fontId="0" fillId="0" borderId="0" xfId="0" applyProtection="1">
      <alignment vertical="center"/>
      <protection locked="0"/>
    </xf>
    <xf numFmtId="38" fontId="6" fillId="0" borderId="0" xfId="2" applyFont="1" applyAlignment="1" applyProtection="1">
      <alignment horizontal="left" vertical="center" wrapText="1"/>
    </xf>
    <xf numFmtId="38" fontId="8" fillId="0" borderId="0" xfId="2" applyFont="1" applyBorder="1" applyAlignment="1" applyProtection="1">
      <alignment horizontal="left" vertical="center" wrapText="1"/>
    </xf>
    <xf numFmtId="38" fontId="6" fillId="0" borderId="73" xfId="2" applyFont="1" applyBorder="1" applyAlignment="1">
      <alignment horizontal="center" vertical="center" textRotation="255"/>
    </xf>
    <xf numFmtId="38" fontId="6" fillId="0" borderId="7" xfId="2" applyFont="1" applyBorder="1" applyAlignment="1">
      <alignment horizontal="center" vertical="center"/>
    </xf>
    <xf numFmtId="38" fontId="7" fillId="0" borderId="0" xfId="2" applyFont="1" applyFill="1" applyAlignment="1">
      <alignment horizontal="center" vertical="center"/>
    </xf>
    <xf numFmtId="38" fontId="6" fillId="0" borderId="0" xfId="2" applyFont="1" applyAlignment="1">
      <alignment horizontal="left" vertical="top"/>
    </xf>
    <xf numFmtId="38" fontId="4" fillId="0" borderId="0" xfId="2" applyFont="1" applyAlignment="1">
      <alignment horizontal="left" vertical="top"/>
    </xf>
    <xf numFmtId="38" fontId="8" fillId="0" borderId="24" xfId="2" applyFont="1" applyFill="1" applyBorder="1" applyAlignment="1">
      <alignment horizontal="right" vertical="center" wrapText="1"/>
    </xf>
    <xf numFmtId="38" fontId="30" fillId="0" borderId="0" xfId="2" applyFont="1">
      <alignment vertical="center"/>
    </xf>
    <xf numFmtId="38" fontId="8" fillId="0" borderId="119" xfId="2" applyFont="1" applyFill="1" applyBorder="1" applyAlignment="1" applyProtection="1">
      <alignment horizontal="right" vertical="center" wrapText="1"/>
    </xf>
    <xf numFmtId="38" fontId="11" fillId="0" borderId="90" xfId="2" applyFont="1" applyBorder="1" applyAlignment="1" applyProtection="1">
      <alignment horizontal="center" vertical="center" wrapText="1"/>
      <protection locked="0"/>
    </xf>
    <xf numFmtId="38" fontId="11" fillId="0" borderId="71" xfId="2" applyFont="1" applyFill="1" applyBorder="1" applyAlignment="1" applyProtection="1">
      <alignment vertical="center"/>
    </xf>
    <xf numFmtId="38" fontId="11" fillId="2" borderId="71" xfId="2" applyFont="1" applyFill="1" applyBorder="1" applyAlignment="1" applyProtection="1">
      <alignment vertical="center"/>
      <protection locked="0"/>
    </xf>
    <xf numFmtId="38" fontId="11" fillId="0" borderId="90" xfId="2" applyFont="1" applyBorder="1" applyAlignment="1">
      <alignment horizontal="center" vertical="center" wrapText="1"/>
    </xf>
    <xf numFmtId="38" fontId="11" fillId="0" borderId="71" xfId="2" applyFont="1" applyFill="1" applyBorder="1" applyAlignment="1">
      <alignment vertical="center"/>
    </xf>
    <xf numFmtId="38" fontId="30" fillId="0" borderId="2" xfId="2" applyFont="1" applyFill="1" applyBorder="1" applyAlignment="1">
      <alignment vertical="center"/>
    </xf>
    <xf numFmtId="38" fontId="6" fillId="0" borderId="122" xfId="2" applyFont="1" applyFill="1" applyBorder="1" applyAlignment="1">
      <alignment vertical="center"/>
    </xf>
    <xf numFmtId="38" fontId="6" fillId="0" borderId="6" xfId="2" applyFont="1" applyFill="1" applyBorder="1">
      <alignment vertical="center"/>
    </xf>
    <xf numFmtId="38" fontId="6" fillId="0" borderId="0" xfId="2" applyFont="1" applyAlignment="1" applyProtection="1">
      <alignment horizontal="left" vertical="center"/>
    </xf>
    <xf numFmtId="38" fontId="6" fillId="0" borderId="94" xfId="2" applyFont="1" applyFill="1" applyBorder="1" applyAlignment="1" applyProtection="1">
      <alignment horizontal="center" vertical="center" wrapText="1"/>
      <protection locked="0"/>
    </xf>
    <xf numFmtId="38" fontId="6" fillId="0" borderId="0" xfId="2" applyFont="1" applyAlignment="1" applyProtection="1">
      <alignment horizontal="left" vertical="center" wrapText="1"/>
    </xf>
    <xf numFmtId="38" fontId="8" fillId="0" borderId="0" xfId="2" applyFont="1" applyBorder="1" applyAlignment="1" applyProtection="1">
      <alignment horizontal="left" vertical="center" wrapText="1"/>
    </xf>
    <xf numFmtId="38" fontId="23" fillId="0" borderId="0" xfId="2" applyFont="1" applyBorder="1" applyAlignment="1">
      <alignment horizontal="center" vertical="center"/>
    </xf>
    <xf numFmtId="38" fontId="4" fillId="0" borderId="90" xfId="2" applyFont="1" applyBorder="1">
      <alignment vertical="center"/>
    </xf>
    <xf numFmtId="178" fontId="6" fillId="0" borderId="0" xfId="2" applyNumberFormat="1" applyFont="1" applyFill="1" applyBorder="1" applyAlignment="1" applyProtection="1">
      <alignment horizontal="center" vertical="center" wrapText="1"/>
    </xf>
    <xf numFmtId="180" fontId="6" fillId="2" borderId="1" xfId="2" applyNumberFormat="1" applyFont="1" applyFill="1" applyBorder="1" applyAlignment="1" applyProtection="1">
      <alignment horizontal="right" vertical="center" wrapText="1"/>
      <protection locked="0"/>
    </xf>
    <xf numFmtId="178" fontId="6" fillId="2" borderId="1" xfId="2" applyNumberFormat="1" applyFont="1" applyFill="1" applyBorder="1" applyAlignment="1" applyProtection="1">
      <alignment horizontal="center" vertical="center" wrapText="1"/>
      <protection locked="0"/>
    </xf>
    <xf numFmtId="38" fontId="6" fillId="2" borderId="124" xfId="2" applyFont="1" applyFill="1" applyBorder="1" applyAlignment="1" applyProtection="1">
      <alignment horizontal="left" vertical="center" wrapText="1"/>
      <protection locked="0"/>
    </xf>
    <xf numFmtId="38" fontId="8" fillId="0" borderId="0" xfId="2" applyFont="1" applyAlignment="1" applyProtection="1">
      <alignment horizontal="left" vertical="center"/>
      <protection locked="0"/>
    </xf>
    <xf numFmtId="38" fontId="4" fillId="0" borderId="0" xfId="2" applyFont="1" applyAlignment="1" applyProtection="1">
      <alignment horizontal="left" vertical="center"/>
      <protection locked="0"/>
    </xf>
    <xf numFmtId="38" fontId="6" fillId="0" borderId="7" xfId="2" applyFont="1" applyBorder="1" applyAlignment="1">
      <alignment horizontal="center" vertical="center"/>
    </xf>
    <xf numFmtId="38" fontId="7" fillId="0" borderId="0" xfId="2" applyFont="1" applyFill="1" applyAlignment="1">
      <alignment horizontal="center" vertical="center"/>
    </xf>
    <xf numFmtId="38" fontId="23" fillId="0" borderId="4" xfId="2" applyFont="1" applyBorder="1" applyAlignment="1">
      <alignment horizontal="center" vertical="center"/>
    </xf>
    <xf numFmtId="38" fontId="23" fillId="0" borderId="5" xfId="2" applyFont="1" applyBorder="1" applyAlignment="1">
      <alignment horizontal="center" vertical="center"/>
    </xf>
    <xf numFmtId="38" fontId="6" fillId="0" borderId="0" xfId="2" applyFont="1" applyAlignment="1" applyProtection="1">
      <alignment horizontal="left" vertical="center" wrapText="1"/>
    </xf>
    <xf numFmtId="38" fontId="8" fillId="0" borderId="0" xfId="2" applyFont="1" applyBorder="1" applyAlignment="1" applyProtection="1">
      <alignment horizontal="left" vertical="center" wrapText="1"/>
    </xf>
    <xf numFmtId="38" fontId="4" fillId="0" borderId="0" xfId="2" applyFont="1" applyAlignment="1" applyProtection="1">
      <alignment horizontal="left" vertical="center"/>
    </xf>
    <xf numFmtId="38" fontId="30" fillId="0" borderId="0" xfId="2" applyFont="1" applyAlignment="1" applyProtection="1">
      <alignment horizontal="left" vertical="center"/>
    </xf>
    <xf numFmtId="38" fontId="6" fillId="0" borderId="0" xfId="2" applyFont="1" applyBorder="1" applyAlignment="1" applyProtection="1">
      <alignment horizontal="left" vertical="center" wrapText="1"/>
    </xf>
    <xf numFmtId="38" fontId="6" fillId="0" borderId="0" xfId="2" applyFont="1" applyFill="1" applyBorder="1" applyAlignment="1" applyProtection="1">
      <alignment horizontal="left" vertical="center" wrapText="1"/>
      <protection locked="0"/>
    </xf>
    <xf numFmtId="38" fontId="6" fillId="0" borderId="0" xfId="2" applyFont="1" applyAlignment="1" applyProtection="1">
      <alignment horizontal="left" vertical="center"/>
    </xf>
    <xf numFmtId="38" fontId="30" fillId="0" borderId="0" xfId="2" applyFont="1" applyAlignment="1" applyProtection="1">
      <alignment vertical="center" wrapText="1"/>
    </xf>
    <xf numFmtId="38" fontId="8" fillId="0" borderId="0" xfId="2" applyFont="1" applyBorder="1" applyAlignment="1" applyProtection="1">
      <alignment horizontal="left" vertical="center" wrapText="1"/>
      <protection locked="0"/>
    </xf>
    <xf numFmtId="38" fontId="6" fillId="0" borderId="0" xfId="2" applyFont="1" applyAlignment="1" applyProtection="1">
      <alignment horizontal="left" vertical="center" wrapText="1"/>
    </xf>
    <xf numFmtId="38" fontId="6" fillId="0" borderId="0" xfId="2" applyFont="1" applyAlignment="1" applyProtection="1">
      <alignment horizontal="center" vertical="center"/>
    </xf>
    <xf numFmtId="38" fontId="8" fillId="0" borderId="0" xfId="2" applyFont="1" applyBorder="1" applyAlignment="1" applyProtection="1">
      <alignment horizontal="left" vertical="center" wrapText="1"/>
    </xf>
    <xf numFmtId="38" fontId="6" fillId="0" borderId="0" xfId="2" applyFont="1" applyAlignment="1" applyProtection="1">
      <alignment horizontal="left" vertical="center"/>
    </xf>
    <xf numFmtId="38" fontId="7" fillId="0" borderId="0" xfId="2" applyFont="1" applyFill="1" applyAlignment="1">
      <alignment horizontal="center" vertical="center"/>
    </xf>
    <xf numFmtId="0" fontId="6" fillId="2" borderId="1" xfId="2" applyNumberFormat="1" applyFont="1" applyFill="1" applyBorder="1" applyProtection="1">
      <alignment vertical="center"/>
      <protection locked="0"/>
    </xf>
    <xf numFmtId="0" fontId="6" fillId="2" borderId="6" xfId="2" applyNumberFormat="1" applyFont="1" applyFill="1" applyBorder="1" applyProtection="1">
      <alignment vertical="center"/>
      <protection locked="0"/>
    </xf>
    <xf numFmtId="0" fontId="6" fillId="2" borderId="71" xfId="2" applyNumberFormat="1" applyFont="1" applyFill="1" applyBorder="1" applyProtection="1">
      <alignment vertical="center"/>
      <protection locked="0"/>
    </xf>
    <xf numFmtId="0" fontId="6" fillId="2" borderId="5" xfId="2" applyNumberFormat="1" applyFont="1" applyFill="1" applyBorder="1" applyProtection="1">
      <alignment vertical="center"/>
      <protection locked="0"/>
    </xf>
    <xf numFmtId="38" fontId="6" fillId="0" borderId="0" xfId="2" applyFont="1" applyAlignment="1">
      <alignment vertical="center"/>
    </xf>
    <xf numFmtId="38" fontId="94" fillId="0" borderId="0" xfId="2" applyFont="1" applyAlignment="1" applyProtection="1">
      <alignment horizontal="left"/>
    </xf>
    <xf numFmtId="0" fontId="94" fillId="0" borderId="0" xfId="0" applyFont="1" applyProtection="1">
      <alignment vertical="center"/>
      <protection locked="0"/>
    </xf>
    <xf numFmtId="38" fontId="94" fillId="0" borderId="0" xfId="2" applyFont="1">
      <alignment vertical="center"/>
    </xf>
    <xf numFmtId="38" fontId="94" fillId="0" borderId="0" xfId="2" applyFont="1" applyAlignment="1">
      <alignment horizontal="left" vertical="center"/>
    </xf>
    <xf numFmtId="38" fontId="96" fillId="2" borderId="5" xfId="2" applyFont="1" applyFill="1" applyBorder="1" applyAlignment="1" applyProtection="1">
      <alignment vertical="center"/>
      <protection locked="0"/>
    </xf>
    <xf numFmtId="38" fontId="96" fillId="2" borderId="1" xfId="2" applyFont="1" applyFill="1" applyBorder="1" applyAlignment="1" applyProtection="1">
      <alignment vertical="center"/>
      <protection locked="0"/>
    </xf>
    <xf numFmtId="38" fontId="6" fillId="0" borderId="0" xfId="2" applyFont="1" applyAlignment="1" applyProtection="1">
      <alignment horizontal="left" vertical="center" wrapText="1"/>
      <protection locked="0"/>
    </xf>
    <xf numFmtId="38" fontId="6" fillId="0" borderId="0" xfId="2" applyFont="1" applyAlignment="1" applyProtection="1">
      <alignment horizontal="left" vertical="center"/>
      <protection locked="0"/>
    </xf>
    <xf numFmtId="178" fontId="6" fillId="0" borderId="0" xfId="2" applyNumberFormat="1" applyFont="1" applyFill="1" applyBorder="1" applyAlignment="1" applyProtection="1">
      <alignment horizontal="center" vertical="center" wrapText="1"/>
      <protection locked="0"/>
    </xf>
    <xf numFmtId="0" fontId="94" fillId="0" borderId="0" xfId="0" applyFont="1" applyAlignment="1" applyProtection="1">
      <alignment vertical="center"/>
      <protection locked="0"/>
    </xf>
    <xf numFmtId="0" fontId="0" fillId="0" borderId="0" xfId="0" applyAlignment="1">
      <alignment vertical="center"/>
    </xf>
    <xf numFmtId="0" fontId="60" fillId="0" borderId="0" xfId="6" applyFont="1" applyFill="1" applyAlignment="1">
      <alignment vertical="center"/>
    </xf>
    <xf numFmtId="0" fontId="81" fillId="0" borderId="0" xfId="8" applyFont="1" applyFill="1" applyAlignment="1">
      <alignment vertical="center"/>
    </xf>
    <xf numFmtId="0" fontId="76" fillId="5" borderId="0" xfId="8" applyFont="1" applyFill="1" applyAlignment="1">
      <alignment vertical="center"/>
    </xf>
    <xf numFmtId="0" fontId="65" fillId="0" borderId="0" xfId="11" applyFont="1" applyAlignment="1">
      <alignment horizontal="left" vertical="center" wrapText="1"/>
    </xf>
    <xf numFmtId="0" fontId="81" fillId="0" borderId="0" xfId="8" applyFont="1" applyAlignment="1">
      <alignment vertical="center"/>
    </xf>
    <xf numFmtId="0" fontId="76" fillId="0" borderId="0" xfId="8" applyFont="1" applyAlignment="1">
      <alignment vertical="center"/>
    </xf>
    <xf numFmtId="0" fontId="76" fillId="0" borderId="0" xfId="8" applyFont="1" applyFill="1" applyAlignment="1">
      <alignment vertical="center"/>
    </xf>
    <xf numFmtId="0" fontId="83" fillId="0" borderId="0" xfId="8" applyFont="1" applyFill="1" applyAlignment="1">
      <alignment vertical="center"/>
    </xf>
    <xf numFmtId="0" fontId="65" fillId="7" borderId="0" xfId="0" applyFont="1" applyFill="1">
      <alignment vertical="center"/>
    </xf>
    <xf numFmtId="0" fontId="99" fillId="0" borderId="0" xfId="0" applyFont="1" applyAlignment="1">
      <alignment vertical="center"/>
    </xf>
    <xf numFmtId="0" fontId="61" fillId="8" borderId="0" xfId="0" applyFont="1" applyFill="1">
      <alignment vertical="center"/>
    </xf>
    <xf numFmtId="0" fontId="0" fillId="8" borderId="0" xfId="0" applyFill="1">
      <alignment vertical="center"/>
    </xf>
    <xf numFmtId="0" fontId="65" fillId="0" borderId="0" xfId="0" applyFont="1">
      <alignment vertical="center"/>
    </xf>
    <xf numFmtId="0" fontId="98" fillId="4" borderId="0" xfId="0" applyFont="1" applyFill="1">
      <alignment vertical="center"/>
    </xf>
    <xf numFmtId="0" fontId="67" fillId="5" borderId="0" xfId="0" applyFont="1" applyFill="1" applyAlignment="1">
      <alignment vertical="center"/>
    </xf>
    <xf numFmtId="0" fontId="108" fillId="0" borderId="0" xfId="6" applyFont="1" applyFill="1" applyAlignment="1">
      <alignment horizontal="left" vertical="center"/>
    </xf>
    <xf numFmtId="0" fontId="112" fillId="6" borderId="0" xfId="9" applyFont="1" applyFill="1">
      <alignment vertical="center"/>
    </xf>
    <xf numFmtId="0" fontId="100" fillId="6" borderId="0" xfId="9" applyFont="1" applyFill="1" applyAlignment="1">
      <alignment vertical="center"/>
    </xf>
    <xf numFmtId="0" fontId="84" fillId="6" borderId="0" xfId="9" applyFont="1" applyFill="1" applyAlignment="1">
      <alignment vertical="center"/>
    </xf>
    <xf numFmtId="0" fontId="97" fillId="6" borderId="0" xfId="9" applyFont="1" applyFill="1">
      <alignment vertical="center"/>
    </xf>
    <xf numFmtId="0" fontId="107" fillId="6" borderId="0" xfId="0" applyFont="1" applyFill="1" applyAlignment="1">
      <alignment vertical="center"/>
    </xf>
    <xf numFmtId="0" fontId="109" fillId="6" borderId="0" xfId="0" applyFont="1" applyFill="1">
      <alignment vertical="center"/>
    </xf>
    <xf numFmtId="0" fontId="113" fillId="0" borderId="0" xfId="0" applyFont="1">
      <alignment vertical="center"/>
    </xf>
    <xf numFmtId="0" fontId="115" fillId="0" borderId="0" xfId="6" applyFont="1" applyAlignment="1">
      <alignment vertical="center"/>
    </xf>
    <xf numFmtId="0" fontId="24" fillId="0" borderId="0" xfId="0" applyFont="1" applyAlignment="1">
      <alignment vertical="center"/>
    </xf>
    <xf numFmtId="0" fontId="64" fillId="0" borderId="0" xfId="0" applyFont="1">
      <alignment vertical="center"/>
    </xf>
    <xf numFmtId="0" fontId="63" fillId="7" borderId="0" xfId="11" applyFont="1" applyFill="1" applyAlignment="1">
      <alignment vertical="center"/>
    </xf>
    <xf numFmtId="0" fontId="64" fillId="7" borderId="0" xfId="11" applyFont="1" applyFill="1" applyAlignment="1">
      <alignment vertical="center"/>
    </xf>
    <xf numFmtId="0" fontId="65" fillId="7" borderId="0" xfId="11" applyFont="1" applyFill="1">
      <alignment vertical="center"/>
    </xf>
    <xf numFmtId="0" fontId="67" fillId="7" borderId="0" xfId="11" applyFont="1" applyFill="1" applyAlignment="1">
      <alignment vertical="center"/>
    </xf>
    <xf numFmtId="0" fontId="72" fillId="0" borderId="0" xfId="0" applyFont="1" applyFill="1" applyAlignment="1">
      <alignment vertical="center"/>
    </xf>
    <xf numFmtId="0" fontId="72" fillId="0" borderId="0" xfId="11" applyFont="1" applyFill="1">
      <alignment vertical="center"/>
    </xf>
    <xf numFmtId="0" fontId="65" fillId="8" borderId="0" xfId="11" applyFont="1" applyFill="1">
      <alignment vertical="center"/>
    </xf>
    <xf numFmtId="0" fontId="73" fillId="0" borderId="0" xfId="11" applyFont="1" applyFill="1" applyAlignment="1">
      <alignment horizontal="left" vertical="center"/>
    </xf>
    <xf numFmtId="0" fontId="81" fillId="0" borderId="0" xfId="6" applyFont="1" applyFill="1" applyAlignment="1">
      <alignment vertical="center"/>
    </xf>
    <xf numFmtId="0" fontId="84" fillId="6" borderId="0" xfId="9" applyFont="1" applyFill="1" applyAlignment="1">
      <alignment horizontal="left" vertical="top"/>
    </xf>
    <xf numFmtId="0" fontId="1" fillId="6" borderId="0" xfId="9" applyFill="1">
      <alignment vertical="center"/>
    </xf>
    <xf numFmtId="0" fontId="1" fillId="8" borderId="0" xfId="9" applyFill="1">
      <alignment vertical="center"/>
    </xf>
    <xf numFmtId="0" fontId="100" fillId="0" borderId="0" xfId="9" applyFont="1" applyAlignment="1">
      <alignment vertical="center"/>
    </xf>
    <xf numFmtId="0" fontId="85" fillId="0" borderId="0" xfId="9" applyFont="1" applyAlignment="1">
      <alignment vertical="center"/>
    </xf>
    <xf numFmtId="0" fontId="118" fillId="0" borderId="0" xfId="9" applyFont="1" applyAlignment="1">
      <alignment vertical="center"/>
    </xf>
    <xf numFmtId="0" fontId="119" fillId="0" borderId="0" xfId="9" applyFont="1">
      <alignment vertical="center"/>
    </xf>
    <xf numFmtId="0" fontId="112" fillId="0" borderId="0" xfId="9" applyFont="1">
      <alignment vertical="center"/>
    </xf>
    <xf numFmtId="0" fontId="120" fillId="6" borderId="0" xfId="9" applyFont="1" applyFill="1">
      <alignment vertical="center"/>
    </xf>
    <xf numFmtId="0" fontId="107" fillId="6" borderId="0" xfId="9" applyFont="1" applyFill="1">
      <alignment vertical="center"/>
    </xf>
    <xf numFmtId="0" fontId="123" fillId="0" borderId="0" xfId="0" applyFont="1" applyFill="1">
      <alignment vertical="center"/>
    </xf>
    <xf numFmtId="0" fontId="123" fillId="0" borderId="0" xfId="9" applyFont="1" applyFill="1">
      <alignment vertical="center"/>
    </xf>
    <xf numFmtId="0" fontId="67" fillId="0" borderId="0" xfId="0" applyFont="1" applyFill="1">
      <alignment vertical="center"/>
    </xf>
    <xf numFmtId="0" fontId="67" fillId="0" borderId="0" xfId="9" applyFont="1" applyFill="1">
      <alignment vertical="center"/>
    </xf>
    <xf numFmtId="0" fontId="85" fillId="6" borderId="0" xfId="8" applyFont="1" applyFill="1" applyAlignment="1">
      <alignment vertical="center"/>
    </xf>
    <xf numFmtId="0" fontId="85" fillId="6" borderId="0" xfId="8" applyFont="1" applyFill="1" applyAlignment="1">
      <alignment vertical="center" wrapText="1"/>
    </xf>
    <xf numFmtId="0" fontId="86" fillId="6" borderId="0" xfId="8" applyFont="1" applyFill="1" applyAlignment="1">
      <alignment vertical="center" wrapText="1"/>
    </xf>
    <xf numFmtId="0" fontId="123" fillId="6" borderId="0" xfId="9" applyFont="1" applyFill="1" applyAlignment="1">
      <alignment vertical="center"/>
    </xf>
    <xf numFmtId="0" fontId="123" fillId="0" borderId="0" xfId="9" applyFont="1" applyFill="1" applyAlignment="1">
      <alignment vertical="center"/>
    </xf>
    <xf numFmtId="0" fontId="0" fillId="0" borderId="0" xfId="9" applyFont="1">
      <alignment vertical="center"/>
    </xf>
    <xf numFmtId="0" fontId="123" fillId="6" borderId="0" xfId="0" applyFont="1" applyFill="1" applyAlignment="1">
      <alignment vertical="center"/>
    </xf>
    <xf numFmtId="0" fontId="124" fillId="0" borderId="0" xfId="9" applyFont="1">
      <alignment vertical="center"/>
    </xf>
    <xf numFmtId="0" fontId="115" fillId="0" borderId="0" xfId="8" applyFont="1" applyAlignment="1">
      <alignment vertical="center"/>
    </xf>
    <xf numFmtId="0" fontId="64" fillId="0" borderId="0" xfId="9" applyFont="1" applyAlignment="1">
      <alignment vertical="center"/>
    </xf>
    <xf numFmtId="0" fontId="64" fillId="0" borderId="0" xfId="9" applyFont="1">
      <alignment vertical="center"/>
    </xf>
    <xf numFmtId="38" fontId="7" fillId="0" borderId="0" xfId="2" applyFont="1" applyFill="1" applyAlignment="1" applyProtection="1">
      <alignment horizontal="center" vertical="center"/>
    </xf>
    <xf numFmtId="14" fontId="8" fillId="2" borderId="34" xfId="2" applyNumberFormat="1" applyFont="1" applyFill="1" applyBorder="1" applyAlignment="1" applyProtection="1">
      <alignment horizontal="center" vertical="center" wrapText="1"/>
    </xf>
    <xf numFmtId="14" fontId="8" fillId="2" borderId="27" xfId="2" applyNumberFormat="1" applyFont="1" applyFill="1" applyBorder="1" applyAlignment="1" applyProtection="1">
      <alignment horizontal="center" vertical="center" wrapText="1"/>
    </xf>
    <xf numFmtId="14" fontId="8" fillId="2" borderId="59" xfId="2" applyNumberFormat="1" applyFont="1" applyFill="1" applyBorder="1" applyAlignment="1" applyProtection="1">
      <alignment horizontal="center" vertical="center" wrapText="1"/>
    </xf>
    <xf numFmtId="14" fontId="8" fillId="2" borderId="25" xfId="2" applyNumberFormat="1" applyFont="1" applyFill="1" applyBorder="1" applyAlignment="1" applyProtection="1">
      <alignment horizontal="center" vertical="center" wrapText="1"/>
    </xf>
    <xf numFmtId="14" fontId="8" fillId="2" borderId="29" xfId="2" applyNumberFormat="1" applyFont="1" applyFill="1" applyBorder="1" applyAlignment="1" applyProtection="1">
      <alignment horizontal="center" vertical="center" wrapText="1"/>
    </xf>
    <xf numFmtId="14" fontId="8" fillId="2" borderId="32" xfId="2" applyNumberFormat="1" applyFont="1" applyFill="1" applyBorder="1" applyAlignment="1" applyProtection="1">
      <alignment horizontal="center" vertical="center" wrapText="1"/>
    </xf>
    <xf numFmtId="14" fontId="8" fillId="2" borderId="16" xfId="2" applyNumberFormat="1" applyFont="1" applyFill="1" applyBorder="1" applyAlignment="1" applyProtection="1">
      <alignment horizontal="center" vertical="center" wrapText="1"/>
    </xf>
    <xf numFmtId="38" fontId="11" fillId="2" borderId="1" xfId="2" applyFont="1" applyFill="1" applyBorder="1" applyAlignment="1" applyProtection="1">
      <alignment vertical="center"/>
    </xf>
    <xf numFmtId="38" fontId="4" fillId="0" borderId="0" xfId="2" applyFont="1" applyAlignment="1" applyProtection="1">
      <alignment vertical="center"/>
    </xf>
    <xf numFmtId="38" fontId="6" fillId="0" borderId="6" xfId="2" applyFont="1" applyBorder="1" applyAlignment="1" applyProtection="1">
      <alignment horizontal="center" vertical="center"/>
    </xf>
    <xf numFmtId="38" fontId="6" fillId="0" borderId="7" xfId="2" applyFont="1" applyBorder="1" applyProtection="1">
      <alignment vertical="center"/>
    </xf>
    <xf numFmtId="38" fontId="6" fillId="0" borderId="5" xfId="2" applyFont="1" applyBorder="1" applyAlignment="1" applyProtection="1">
      <alignment horizontal="center" vertical="center" wrapText="1"/>
    </xf>
    <xf numFmtId="38" fontId="6" fillId="0" borderId="71" xfId="2" applyFont="1" applyBorder="1" applyAlignment="1" applyProtection="1">
      <alignment horizontal="center" vertical="center"/>
    </xf>
    <xf numFmtId="38" fontId="6" fillId="0" borderId="7" xfId="2" applyFont="1" applyBorder="1" applyAlignment="1" applyProtection="1">
      <alignment horizontal="center" vertical="center"/>
    </xf>
    <xf numFmtId="0" fontId="6" fillId="2" borderId="6" xfId="2" applyNumberFormat="1" applyFont="1" applyFill="1" applyBorder="1" applyAlignment="1" applyProtection="1">
      <alignment vertical="center" wrapText="1"/>
    </xf>
    <xf numFmtId="38" fontId="6" fillId="2" borderId="6" xfId="2" applyFont="1" applyFill="1" applyBorder="1" applyAlignment="1" applyProtection="1">
      <alignment vertical="center"/>
    </xf>
    <xf numFmtId="38" fontId="26" fillId="0" borderId="6" xfId="2" applyFont="1" applyFill="1" applyBorder="1" applyAlignment="1" applyProtection="1">
      <alignment vertical="center"/>
    </xf>
    <xf numFmtId="0" fontId="6" fillId="2" borderId="62" xfId="2" applyNumberFormat="1" applyFont="1" applyFill="1" applyBorder="1" applyProtection="1">
      <alignment vertical="center"/>
    </xf>
    <xf numFmtId="0" fontId="6" fillId="2" borderId="1" xfId="2" applyNumberFormat="1" applyFont="1" applyFill="1" applyBorder="1" applyAlignment="1" applyProtection="1">
      <alignment vertical="center" wrapText="1"/>
    </xf>
    <xf numFmtId="38" fontId="6" fillId="2" borderId="1" xfId="2" applyFont="1" applyFill="1" applyBorder="1" applyAlignment="1" applyProtection="1">
      <alignment vertical="center"/>
    </xf>
    <xf numFmtId="38" fontId="26" fillId="0" borderId="1" xfId="2" applyFont="1" applyFill="1" applyBorder="1" applyAlignment="1" applyProtection="1">
      <alignment vertical="center"/>
    </xf>
    <xf numFmtId="0" fontId="6" fillId="2" borderId="1" xfId="2" applyNumberFormat="1" applyFont="1" applyFill="1" applyBorder="1" applyProtection="1">
      <alignment vertical="center"/>
    </xf>
    <xf numFmtId="0" fontId="6" fillId="2" borderId="6" xfId="2" applyNumberFormat="1" applyFont="1" applyFill="1" applyBorder="1" applyProtection="1">
      <alignment vertical="center"/>
    </xf>
    <xf numFmtId="0" fontId="6" fillId="2" borderId="7" xfId="2" applyNumberFormat="1" applyFont="1" applyFill="1" applyBorder="1" applyProtection="1">
      <alignment vertical="center"/>
    </xf>
    <xf numFmtId="38" fontId="30" fillId="0" borderId="100" xfId="2" applyFont="1" applyFill="1" applyBorder="1" applyAlignment="1" applyProtection="1">
      <alignment vertical="center"/>
    </xf>
    <xf numFmtId="38" fontId="6" fillId="0" borderId="112" xfId="2" applyFont="1" applyFill="1" applyBorder="1" applyAlignment="1" applyProtection="1">
      <alignment vertical="center"/>
    </xf>
    <xf numFmtId="38" fontId="6" fillId="0" borderId="113" xfId="2" applyFont="1" applyFill="1" applyBorder="1" applyAlignment="1" applyProtection="1">
      <alignment vertical="center"/>
    </xf>
    <xf numFmtId="38" fontId="26" fillId="0" borderId="5" xfId="2" applyFont="1" applyFill="1" applyBorder="1" applyAlignment="1" applyProtection="1">
      <alignment vertical="center"/>
    </xf>
    <xf numFmtId="38" fontId="6" fillId="0" borderId="7" xfId="2" applyFont="1" applyFill="1" applyBorder="1" applyProtection="1">
      <alignment vertical="center"/>
    </xf>
    <xf numFmtId="38" fontId="26" fillId="0" borderId="6" xfId="2" applyFont="1" applyBorder="1" applyProtection="1">
      <alignment vertical="center"/>
    </xf>
    <xf numFmtId="0" fontId="4" fillId="2" borderId="62" xfId="2" applyNumberFormat="1" applyFont="1" applyFill="1" applyBorder="1" applyProtection="1">
      <alignment vertical="center"/>
    </xf>
    <xf numFmtId="38" fontId="26" fillId="0" borderId="71" xfId="2" applyFont="1" applyBorder="1" applyProtection="1">
      <alignment vertical="center"/>
    </xf>
    <xf numFmtId="0" fontId="4" fillId="2" borderId="1" xfId="2" applyNumberFormat="1" applyFont="1" applyFill="1" applyBorder="1" applyProtection="1">
      <alignment vertical="center"/>
    </xf>
    <xf numFmtId="38" fontId="26" fillId="0" borderId="5" xfId="2" applyFont="1" applyBorder="1" applyProtection="1">
      <alignment vertical="center"/>
    </xf>
    <xf numFmtId="38" fontId="26" fillId="0" borderId="1" xfId="2" applyFont="1" applyBorder="1" applyProtection="1">
      <alignment vertical="center"/>
    </xf>
    <xf numFmtId="38" fontId="26" fillId="0" borderId="100" xfId="2" applyFont="1" applyBorder="1" applyProtection="1">
      <alignment vertical="center"/>
    </xf>
    <xf numFmtId="38" fontId="6" fillId="0" borderId="5" xfId="2" applyFont="1" applyBorder="1" applyProtection="1">
      <alignment vertical="center"/>
    </xf>
    <xf numFmtId="38" fontId="26" fillId="0" borderId="0" xfId="2" applyFont="1" applyProtection="1">
      <alignment vertical="center"/>
    </xf>
    <xf numFmtId="0" fontId="6" fillId="2" borderId="71" xfId="2" applyNumberFormat="1" applyFont="1" applyFill="1" applyBorder="1" applyProtection="1">
      <alignment vertical="center"/>
    </xf>
    <xf numFmtId="38" fontId="6" fillId="0" borderId="97" xfId="2" applyFont="1" applyBorder="1" applyProtection="1">
      <alignment vertical="center"/>
    </xf>
    <xf numFmtId="0" fontId="6" fillId="2" borderId="19" xfId="2" applyNumberFormat="1" applyFont="1" applyFill="1" applyBorder="1" applyProtection="1">
      <alignment vertical="center"/>
    </xf>
    <xf numFmtId="38" fontId="26" fillId="0" borderId="112" xfId="2" applyFont="1" applyFill="1" applyBorder="1" applyAlignment="1" applyProtection="1">
      <alignment vertical="center"/>
    </xf>
    <xf numFmtId="38" fontId="30" fillId="0" borderId="1" xfId="2" applyFont="1" applyFill="1" applyBorder="1" applyAlignment="1" applyProtection="1">
      <alignment vertical="center"/>
    </xf>
    <xf numFmtId="38" fontId="6" fillId="0" borderId="94" xfId="2" applyFont="1" applyFill="1" applyBorder="1" applyAlignment="1" applyProtection="1">
      <alignment vertical="center"/>
    </xf>
    <xf numFmtId="38" fontId="6" fillId="0" borderId="6" xfId="2" applyFont="1" applyBorder="1" applyProtection="1">
      <alignment vertical="center"/>
    </xf>
    <xf numFmtId="0" fontId="4" fillId="2" borderId="6" xfId="2" applyNumberFormat="1" applyFont="1" applyFill="1" applyBorder="1" applyProtection="1">
      <alignment vertical="center"/>
    </xf>
    <xf numFmtId="38" fontId="30" fillId="0" borderId="2" xfId="2" applyFont="1" applyFill="1" applyBorder="1" applyAlignment="1" applyProtection="1">
      <alignment vertical="center"/>
    </xf>
    <xf numFmtId="38" fontId="6" fillId="0" borderId="1" xfId="2" applyFont="1" applyBorder="1" applyProtection="1">
      <alignment vertical="center"/>
    </xf>
    <xf numFmtId="38" fontId="12" fillId="0" borderId="0" xfId="2" applyFont="1" applyProtection="1">
      <alignment vertical="center"/>
    </xf>
    <xf numFmtId="0" fontId="31" fillId="0" borderId="0" xfId="0" applyFont="1" applyProtection="1">
      <alignment vertical="center"/>
    </xf>
    <xf numFmtId="0" fontId="31" fillId="0" borderId="0" xfId="0" applyFont="1" applyAlignment="1" applyProtection="1">
      <alignment vertical="center" wrapText="1"/>
    </xf>
    <xf numFmtId="0" fontId="32" fillId="0" borderId="0" xfId="4" applyFont="1" applyBorder="1" applyAlignment="1" applyProtection="1">
      <alignment vertical="center"/>
    </xf>
    <xf numFmtId="0" fontId="24" fillId="0" borderId="0" xfId="0" applyFont="1" applyAlignment="1" applyProtection="1">
      <alignment vertical="center"/>
    </xf>
    <xf numFmtId="0" fontId="34" fillId="0" borderId="0" xfId="4" applyFont="1" applyAlignment="1" applyProtection="1">
      <alignment vertical="center"/>
    </xf>
    <xf numFmtId="0" fontId="34" fillId="0" borderId="0" xfId="4" applyFont="1" applyAlignment="1" applyProtection="1">
      <alignment horizontal="right" vertical="center"/>
    </xf>
    <xf numFmtId="0" fontId="34" fillId="0" borderId="0" xfId="4" applyFont="1" applyAlignment="1" applyProtection="1">
      <alignment horizontal="centerContinuous" vertical="center"/>
    </xf>
    <xf numFmtId="38" fontId="31" fillId="0" borderId="0" xfId="5" applyFont="1" applyFill="1" applyAlignment="1" applyProtection="1">
      <alignment horizontal="right" vertical="center"/>
    </xf>
    <xf numFmtId="38" fontId="7" fillId="0" borderId="0" xfId="5" applyFont="1" applyFill="1" applyBorder="1" applyAlignment="1" applyProtection="1">
      <alignment vertical="center" shrinkToFit="1"/>
    </xf>
    <xf numFmtId="0" fontId="32" fillId="0" borderId="0" xfId="4" applyFont="1" applyAlignment="1" applyProtection="1">
      <alignment vertical="center"/>
    </xf>
    <xf numFmtId="38" fontId="7" fillId="0" borderId="0" xfId="5" applyFont="1" applyFill="1" applyBorder="1" applyAlignment="1" applyProtection="1">
      <alignment horizontal="center" vertical="center" shrinkToFit="1"/>
    </xf>
    <xf numFmtId="0" fontId="34" fillId="0" borderId="0" xfId="4" applyFont="1" applyAlignment="1" applyProtection="1">
      <alignment horizontal="left" vertical="top" wrapText="1"/>
    </xf>
    <xf numFmtId="0" fontId="34" fillId="0" borderId="0" xfId="4" applyFont="1" applyAlignment="1" applyProtection="1">
      <alignment horizontal="left" vertical="center" wrapText="1"/>
    </xf>
    <xf numFmtId="0" fontId="35" fillId="0" borderId="0" xfId="4" quotePrefix="1" applyFont="1" applyBorder="1" applyAlignment="1" applyProtection="1">
      <alignment horizontal="center" vertical="center"/>
    </xf>
    <xf numFmtId="0" fontId="35" fillId="0" borderId="0" xfId="4" applyFont="1" applyAlignment="1" applyProtection="1">
      <alignment vertical="center"/>
    </xf>
    <xf numFmtId="0" fontId="34" fillId="0" borderId="0" xfId="4" applyFont="1" applyAlignment="1" applyProtection="1">
      <alignment horizontal="center" vertical="center"/>
    </xf>
    <xf numFmtId="0" fontId="37" fillId="2" borderId="0" xfId="4" applyFont="1" applyFill="1" applyAlignment="1" applyProtection="1">
      <alignment horizontal="right" vertical="center"/>
    </xf>
    <xf numFmtId="38" fontId="38" fillId="2" borderId="0" xfId="5" applyFont="1" applyFill="1" applyAlignment="1" applyProtection="1">
      <alignment horizontal="right" vertical="center"/>
    </xf>
    <xf numFmtId="38" fontId="10" fillId="0" borderId="0" xfId="5" applyFont="1" applyFill="1" applyBorder="1" applyAlignment="1" applyProtection="1">
      <alignment vertical="center"/>
    </xf>
    <xf numFmtId="38" fontId="10" fillId="0" borderId="0" xfId="5" applyFont="1" applyFill="1" applyBorder="1" applyAlignment="1" applyProtection="1">
      <alignment horizontal="center" vertical="center" shrinkToFit="1"/>
    </xf>
    <xf numFmtId="0" fontId="34" fillId="0" borderId="0" xfId="4" applyFont="1" applyBorder="1" applyAlignment="1" applyProtection="1">
      <alignment horizontal="right" vertical="center"/>
    </xf>
    <xf numFmtId="0" fontId="31" fillId="3"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shrinkToFit="1"/>
    </xf>
    <xf numFmtId="0" fontId="31" fillId="3" borderId="1" xfId="0" applyFont="1" applyFill="1" applyBorder="1" applyAlignment="1" applyProtection="1">
      <alignment horizontal="center" vertical="center"/>
    </xf>
    <xf numFmtId="0" fontId="34" fillId="2" borderId="1" xfId="0" applyFont="1" applyFill="1" applyBorder="1" applyAlignment="1" applyProtection="1">
      <alignment vertical="center" shrinkToFit="1"/>
    </xf>
    <xf numFmtId="3" fontId="31" fillId="2" borderId="1" xfId="0" applyNumberFormat="1" applyFont="1" applyFill="1" applyBorder="1" applyAlignment="1" applyProtection="1">
      <alignment horizontal="right" vertical="center"/>
    </xf>
    <xf numFmtId="4" fontId="31" fillId="2" borderId="1" xfId="0" applyNumberFormat="1" applyFont="1" applyFill="1" applyBorder="1" applyAlignment="1" applyProtection="1">
      <alignment horizontal="right" vertical="center"/>
    </xf>
    <xf numFmtId="0" fontId="93" fillId="2" borderId="1" xfId="0" applyFont="1" applyFill="1" applyBorder="1" applyAlignment="1" applyProtection="1">
      <alignment vertical="center" shrinkToFit="1"/>
    </xf>
    <xf numFmtId="0" fontId="31" fillId="0" borderId="0" xfId="0" applyFont="1" applyAlignment="1" applyProtection="1">
      <alignment vertical="center" shrinkToFit="1"/>
    </xf>
    <xf numFmtId="3" fontId="31" fillId="0" borderId="0" xfId="0" applyNumberFormat="1" applyFont="1" applyProtection="1">
      <alignment vertical="center"/>
    </xf>
    <xf numFmtId="38" fontId="6" fillId="0" borderId="5" xfId="2" applyFont="1" applyBorder="1" applyAlignment="1" applyProtection="1">
      <alignment horizontal="center" vertical="center"/>
    </xf>
    <xf numFmtId="38" fontId="6" fillId="0" borderId="100" xfId="2" applyFont="1" applyBorder="1" applyAlignment="1" applyProtection="1">
      <alignment horizontal="center" vertical="center"/>
    </xf>
    <xf numFmtId="0" fontId="34" fillId="3" borderId="1" xfId="0" applyFont="1" applyFill="1" applyBorder="1" applyAlignment="1" applyProtection="1">
      <alignment horizontal="center" vertical="center" shrinkToFit="1"/>
    </xf>
    <xf numFmtId="0" fontId="31" fillId="0" borderId="1" xfId="0" applyFont="1" applyBorder="1" applyAlignment="1" applyProtection="1">
      <alignment horizontal="center" vertical="center" shrinkToFit="1"/>
    </xf>
    <xf numFmtId="0" fontId="31" fillId="2" borderId="1" xfId="0" applyFont="1" applyFill="1" applyBorder="1" applyAlignment="1" applyProtection="1">
      <alignment vertical="center" wrapText="1"/>
    </xf>
    <xf numFmtId="38" fontId="4" fillId="0" borderId="0" xfId="2" applyFont="1" applyProtection="1">
      <alignment vertical="center"/>
    </xf>
    <xf numFmtId="38" fontId="26" fillId="0" borderId="9" xfId="2" applyFont="1" applyBorder="1" applyProtection="1">
      <alignment vertical="center"/>
    </xf>
    <xf numFmtId="38" fontId="30" fillId="0" borderId="5" xfId="2" applyFont="1" applyFill="1" applyBorder="1" applyAlignment="1" applyProtection="1">
      <alignment vertical="center"/>
    </xf>
    <xf numFmtId="38" fontId="6" fillId="0" borderId="99" xfId="2" applyFont="1" applyBorder="1" applyProtection="1">
      <alignment vertical="center"/>
    </xf>
    <xf numFmtId="0" fontId="31" fillId="0" borderId="0" xfId="0" applyFont="1" applyFill="1" applyProtection="1">
      <alignment vertical="center"/>
    </xf>
    <xf numFmtId="0" fontId="32" fillId="0" borderId="0" xfId="4" applyFont="1" applyFill="1" applyBorder="1" applyAlignment="1" applyProtection="1">
      <alignment vertical="center"/>
    </xf>
    <xf numFmtId="38" fontId="42" fillId="0" borderId="0" xfId="5" applyFont="1" applyFill="1" applyBorder="1" applyAlignment="1" applyProtection="1">
      <alignment vertical="center" shrinkToFit="1"/>
    </xf>
    <xf numFmtId="0" fontId="32" fillId="0" borderId="0" xfId="4" applyFont="1" applyFill="1" applyAlignment="1" applyProtection="1">
      <alignment vertical="center"/>
    </xf>
    <xf numFmtId="0" fontId="34" fillId="0" borderId="0" xfId="4" applyFont="1" applyFill="1" applyAlignment="1" applyProtection="1">
      <alignment vertical="center"/>
    </xf>
    <xf numFmtId="0" fontId="31" fillId="0" borderId="0" xfId="0" applyFont="1" applyFill="1" applyBorder="1" applyAlignment="1" applyProtection="1">
      <alignment horizontal="center" vertical="center" wrapText="1"/>
    </xf>
    <xf numFmtId="0" fontId="34" fillId="0" borderId="0" xfId="0" applyFont="1" applyFill="1" applyBorder="1" applyAlignment="1" applyProtection="1">
      <alignment vertical="center" shrinkToFit="1"/>
    </xf>
    <xf numFmtId="0" fontId="32" fillId="0" borderId="0" xfId="4" applyFont="1" applyBorder="1" applyAlignment="1" applyProtection="1">
      <alignment horizontal="right" vertical="center"/>
    </xf>
    <xf numFmtId="0" fontId="34" fillId="3" borderId="1" xfId="0" applyFont="1" applyFill="1" applyBorder="1" applyAlignment="1" applyProtection="1">
      <alignment horizontal="center" vertical="center" wrapText="1" shrinkToFit="1"/>
    </xf>
    <xf numFmtId="0" fontId="31" fillId="2" borderId="2" xfId="0" applyFont="1" applyFill="1" applyBorder="1" applyAlignment="1" applyProtection="1">
      <alignment horizontal="center" vertical="center" wrapText="1" shrinkToFit="1"/>
    </xf>
    <xf numFmtId="0" fontId="31" fillId="2" borderId="3" xfId="0" applyFont="1" applyFill="1" applyBorder="1" applyAlignment="1" applyProtection="1">
      <alignment horizontal="center" vertical="center" wrapText="1" shrinkToFit="1"/>
    </xf>
    <xf numFmtId="0" fontId="31" fillId="2" borderId="4" xfId="0" applyFont="1" applyFill="1" applyBorder="1" applyAlignment="1" applyProtection="1">
      <alignment horizontal="center" vertical="center" wrapText="1" shrinkToFit="1"/>
    </xf>
    <xf numFmtId="14" fontId="31" fillId="2" borderId="1" xfId="0" applyNumberFormat="1" applyFont="1" applyFill="1" applyBorder="1" applyAlignment="1" applyProtection="1">
      <alignment horizontal="center" vertical="center"/>
    </xf>
    <xf numFmtId="0" fontId="40" fillId="0" borderId="1" xfId="0" applyFont="1" applyBorder="1" applyProtection="1">
      <alignment vertical="center"/>
    </xf>
    <xf numFmtId="0" fontId="40" fillId="0" borderId="0" xfId="0" applyFont="1" applyBorder="1" applyProtection="1">
      <alignment vertical="center"/>
    </xf>
    <xf numFmtId="181" fontId="31" fillId="2" borderId="1" xfId="0" applyNumberFormat="1" applyFont="1" applyFill="1" applyBorder="1" applyAlignment="1" applyProtection="1">
      <alignment horizontal="center" vertical="center"/>
    </xf>
    <xf numFmtId="0" fontId="31" fillId="0" borderId="2" xfId="0" applyFont="1" applyBorder="1" applyAlignment="1" applyProtection="1">
      <alignment vertical="center" shrinkToFit="1"/>
    </xf>
    <xf numFmtId="0" fontId="31" fillId="0" borderId="3" xfId="0" applyFont="1" applyBorder="1" applyAlignment="1" applyProtection="1">
      <alignment vertical="center" shrinkToFit="1"/>
    </xf>
    <xf numFmtId="0" fontId="31" fillId="0" borderId="4" xfId="0" applyFont="1" applyBorder="1" applyAlignment="1" applyProtection="1">
      <alignment vertical="center" shrinkToFit="1"/>
    </xf>
    <xf numFmtId="38" fontId="6" fillId="0" borderId="0" xfId="2" applyFont="1" applyAlignment="1" applyProtection="1">
      <alignment horizontal="left" vertical="center" wrapText="1"/>
    </xf>
    <xf numFmtId="0" fontId="107" fillId="5" borderId="0" xfId="0" applyFont="1" applyFill="1" applyAlignment="1">
      <alignment vertical="center"/>
    </xf>
    <xf numFmtId="0" fontId="101" fillId="0" borderId="0" xfId="6" applyFont="1" applyFill="1" applyAlignment="1">
      <alignment horizontal="left" vertical="center"/>
    </xf>
    <xf numFmtId="0" fontId="108" fillId="0" borderId="0" xfId="6" applyFont="1" applyFill="1" applyAlignment="1">
      <alignment horizontal="left" vertical="center"/>
    </xf>
    <xf numFmtId="0" fontId="64" fillId="6" borderId="0" xfId="9" applyFont="1" applyFill="1" applyAlignment="1">
      <alignment vertical="center"/>
    </xf>
    <xf numFmtId="0" fontId="72" fillId="0" borderId="0" xfId="9" applyFont="1" applyAlignment="1">
      <alignment horizontal="left" vertical="center"/>
    </xf>
    <xf numFmtId="0" fontId="113" fillId="0" borderId="0" xfId="9" applyFont="1">
      <alignment vertical="center"/>
    </xf>
    <xf numFmtId="0" fontId="127" fillId="0" borderId="0" xfId="9" applyFont="1">
      <alignment vertical="center"/>
    </xf>
    <xf numFmtId="0" fontId="63" fillId="6" borderId="0" xfId="9" applyFont="1" applyFill="1" applyAlignment="1">
      <alignment vertical="center"/>
    </xf>
    <xf numFmtId="0" fontId="101" fillId="6" borderId="0" xfId="6" applyFont="1" applyFill="1" applyAlignment="1">
      <alignment vertical="center"/>
    </xf>
    <xf numFmtId="0" fontId="63" fillId="7" borderId="0" xfId="0" applyFont="1" applyFill="1" applyAlignment="1">
      <alignment vertical="center"/>
    </xf>
    <xf numFmtId="0" fontId="64" fillId="7" borderId="0" xfId="0" applyFont="1" applyFill="1" applyAlignment="1">
      <alignment vertical="center"/>
    </xf>
    <xf numFmtId="0" fontId="71" fillId="7" borderId="0" xfId="0" applyFont="1" applyFill="1" applyAlignment="1">
      <alignment vertical="center"/>
    </xf>
    <xf numFmtId="0" fontId="74" fillId="7" borderId="0" xfId="0" applyFont="1" applyFill="1" applyAlignment="1">
      <alignment vertical="center"/>
    </xf>
    <xf numFmtId="0" fontId="73" fillId="8" borderId="0" xfId="0" applyFont="1" applyFill="1" applyAlignment="1">
      <alignment horizontal="left" vertical="center" wrapText="1"/>
    </xf>
    <xf numFmtId="0" fontId="84" fillId="0" borderId="0" xfId="0" applyFont="1" applyAlignment="1">
      <alignment horizontal="left" vertical="center" wrapText="1"/>
    </xf>
    <xf numFmtId="0" fontId="101" fillId="0" borderId="0" xfId="6" applyFont="1" applyFill="1" applyAlignment="1">
      <alignment horizontal="left" vertical="center"/>
    </xf>
    <xf numFmtId="0" fontId="105" fillId="6" borderId="0" xfId="6" applyFont="1" applyFill="1" applyAlignment="1">
      <alignment vertical="center"/>
    </xf>
    <xf numFmtId="0" fontId="111" fillId="6" borderId="0" xfId="6" applyFont="1" applyFill="1" applyAlignment="1">
      <alignment vertical="center"/>
    </xf>
    <xf numFmtId="0" fontId="114" fillId="0" borderId="0" xfId="6" applyFont="1" applyAlignment="1">
      <alignment horizontal="left" vertical="center"/>
    </xf>
    <xf numFmtId="0" fontId="102" fillId="5" borderId="0" xfId="6" applyFont="1" applyFill="1" applyAlignment="1">
      <alignment vertical="center" wrapText="1"/>
    </xf>
    <xf numFmtId="0" fontId="102" fillId="5" borderId="0" xfId="6" applyFont="1" applyFill="1" applyAlignment="1">
      <alignment vertical="center"/>
    </xf>
    <xf numFmtId="0" fontId="101" fillId="5" borderId="0" xfId="6" applyFont="1" applyFill="1" applyAlignment="1">
      <alignment vertical="center" wrapText="1"/>
    </xf>
    <xf numFmtId="0" fontId="101" fillId="5" borderId="0" xfId="6" applyFont="1" applyFill="1" applyAlignment="1">
      <alignment vertical="center"/>
    </xf>
    <xf numFmtId="0" fontId="106" fillId="5" borderId="0" xfId="0" applyFont="1" applyFill="1" applyAlignment="1">
      <alignment vertical="center"/>
    </xf>
    <xf numFmtId="0" fontId="107" fillId="5" borderId="0" xfId="0" applyFont="1" applyFill="1" applyAlignment="1">
      <alignment vertical="center"/>
    </xf>
    <xf numFmtId="0" fontId="45" fillId="0" borderId="0" xfId="0" applyFont="1" applyAlignment="1" applyProtection="1">
      <alignment horizontal="left" vertical="center"/>
      <protection locked="0"/>
    </xf>
    <xf numFmtId="0" fontId="45" fillId="0" borderId="0" xfId="0" applyFont="1" applyAlignment="1" applyProtection="1">
      <alignment horizontal="center" vertical="center" wrapText="1"/>
      <protection locked="0"/>
    </xf>
    <xf numFmtId="0" fontId="0" fillId="0" borderId="0" xfId="0" applyAlignment="1" applyProtection="1">
      <alignment horizontal="center" vertical="center"/>
      <protection locked="0"/>
    </xf>
    <xf numFmtId="0" fontId="45" fillId="0" borderId="0" xfId="0" applyFont="1" applyAlignment="1" applyProtection="1">
      <alignment horizontal="justify" vertical="center" wrapText="1"/>
      <protection locked="0"/>
    </xf>
    <xf numFmtId="0" fontId="0" fillId="0" borderId="0" xfId="0" applyProtection="1">
      <alignment vertical="center"/>
      <protection locked="0"/>
    </xf>
    <xf numFmtId="0" fontId="45" fillId="0" borderId="0" xfId="0" applyFont="1" applyAlignment="1" applyProtection="1">
      <alignment horizontal="justify" vertical="center"/>
      <protection locked="0"/>
    </xf>
    <xf numFmtId="0" fontId="0" fillId="0" borderId="0" xfId="0" applyAlignment="1" applyProtection="1">
      <alignment vertical="center"/>
      <protection locked="0"/>
    </xf>
    <xf numFmtId="38" fontId="46" fillId="0" borderId="0" xfId="5" applyFont="1" applyAlignment="1" applyProtection="1">
      <alignment horizontal="center" vertical="center"/>
    </xf>
    <xf numFmtId="0" fontId="44" fillId="0" borderId="0" xfId="0" applyNumberFormat="1" applyFont="1" applyAlignment="1" applyProtection="1">
      <alignment horizontal="left" vertical="center" wrapText="1"/>
    </xf>
    <xf numFmtId="0" fontId="44" fillId="0" borderId="0" xfId="0" applyFont="1" applyAlignment="1" applyProtection="1">
      <alignment horizontal="left" vertical="center" wrapText="1"/>
    </xf>
    <xf numFmtId="0" fontId="46" fillId="0" borderId="0" xfId="0" applyFont="1" applyAlignment="1" applyProtection="1">
      <alignment horizontal="center" vertical="center"/>
      <protection locked="0"/>
    </xf>
    <xf numFmtId="179" fontId="44" fillId="0" borderId="0" xfId="0" applyNumberFormat="1" applyFont="1" applyAlignment="1" applyProtection="1">
      <alignment horizontal="left" vertical="center" wrapText="1"/>
    </xf>
    <xf numFmtId="0" fontId="45" fillId="0" borderId="0" xfId="0" applyFont="1" applyAlignment="1" applyProtection="1">
      <alignment horizontal="left" vertical="center" wrapText="1"/>
      <protection locked="0"/>
    </xf>
    <xf numFmtId="0" fontId="45" fillId="2" borderId="0" xfId="0" applyFont="1" applyFill="1" applyAlignment="1" applyProtection="1">
      <alignment horizontal="right" vertical="center" wrapText="1"/>
      <protection locked="0"/>
    </xf>
    <xf numFmtId="180" fontId="45" fillId="2" borderId="0" xfId="0" applyNumberFormat="1" applyFont="1" applyFill="1" applyAlignment="1" applyProtection="1">
      <alignment horizontal="right" vertical="center" wrapText="1"/>
      <protection locked="0"/>
    </xf>
    <xf numFmtId="38" fontId="8" fillId="0" borderId="0" xfId="2" applyFont="1" applyFill="1" applyAlignment="1" applyProtection="1">
      <alignment horizontal="left" vertical="center"/>
      <protection locked="0"/>
    </xf>
    <xf numFmtId="38" fontId="8" fillId="0" borderId="91" xfId="2" applyFont="1" applyBorder="1" applyAlignment="1" applyProtection="1">
      <alignment horizontal="left" vertical="center" wrapText="1"/>
      <protection locked="0"/>
    </xf>
    <xf numFmtId="0" fontId="9" fillId="0" borderId="83" xfId="2" applyNumberFormat="1" applyFont="1" applyFill="1" applyBorder="1" applyAlignment="1" applyProtection="1">
      <alignment horizontal="center" vertical="center" wrapText="1"/>
    </xf>
    <xf numFmtId="0" fontId="9" fillId="0" borderId="84" xfId="2" applyNumberFormat="1" applyFont="1" applyFill="1" applyBorder="1" applyAlignment="1" applyProtection="1">
      <alignment horizontal="center" vertical="center" wrapText="1"/>
    </xf>
    <xf numFmtId="0" fontId="9" fillId="0" borderId="89" xfId="2" applyNumberFormat="1" applyFont="1" applyFill="1" applyBorder="1" applyAlignment="1" applyProtection="1">
      <alignment horizontal="center" vertical="center" wrapText="1"/>
    </xf>
    <xf numFmtId="0" fontId="9" fillId="0" borderId="41" xfId="2" applyNumberFormat="1" applyFont="1" applyFill="1" applyBorder="1" applyAlignment="1" applyProtection="1">
      <alignment horizontal="center" vertical="center" wrapText="1"/>
    </xf>
    <xf numFmtId="0" fontId="9" fillId="0" borderId="35" xfId="2" applyNumberFormat="1" applyFont="1" applyFill="1" applyBorder="1" applyAlignment="1" applyProtection="1">
      <alignment horizontal="center" vertical="center" wrapText="1"/>
    </xf>
    <xf numFmtId="0" fontId="9" fillId="0" borderId="87" xfId="2" applyNumberFormat="1" applyFont="1" applyFill="1" applyBorder="1" applyAlignment="1" applyProtection="1">
      <alignment horizontal="center" vertical="center" wrapText="1"/>
    </xf>
    <xf numFmtId="178" fontId="9" fillId="0" borderId="85" xfId="2" applyNumberFormat="1" applyFont="1" applyFill="1" applyBorder="1" applyAlignment="1" applyProtection="1">
      <alignment horizontal="center" vertical="center" wrapText="1"/>
    </xf>
    <xf numFmtId="178" fontId="9" fillId="0" borderId="86" xfId="2" applyNumberFormat="1" applyFont="1" applyFill="1" applyBorder="1" applyAlignment="1" applyProtection="1">
      <alignment horizontal="center" vertical="center" wrapText="1"/>
    </xf>
    <xf numFmtId="178" fontId="9" fillId="0" borderId="88" xfId="2" applyNumberFormat="1" applyFont="1" applyFill="1" applyBorder="1" applyAlignment="1" applyProtection="1">
      <alignment horizontal="center" vertical="center" wrapText="1"/>
    </xf>
    <xf numFmtId="38" fontId="8" fillId="0" borderId="10" xfId="2" applyFont="1" applyBorder="1" applyAlignment="1" applyProtection="1">
      <alignment horizontal="left" vertical="center" wrapText="1"/>
      <protection locked="0"/>
    </xf>
    <xf numFmtId="38" fontId="8" fillId="0" borderId="11" xfId="2" applyFont="1" applyBorder="1" applyAlignment="1" applyProtection="1">
      <alignment horizontal="left" vertical="center" wrapText="1"/>
      <protection locked="0"/>
    </xf>
    <xf numFmtId="38" fontId="11" fillId="0" borderId="42" xfId="2" applyFont="1" applyBorder="1" applyAlignment="1" applyProtection="1">
      <alignment horizontal="left" vertical="center" wrapText="1"/>
      <protection locked="0"/>
    </xf>
    <xf numFmtId="38" fontId="11" fillId="0" borderId="43" xfId="2" applyFont="1" applyBorder="1" applyAlignment="1" applyProtection="1">
      <alignment horizontal="left" vertical="center" wrapText="1"/>
      <protection locked="0"/>
    </xf>
    <xf numFmtId="38" fontId="11" fillId="0" borderId="22" xfId="2" applyFont="1" applyBorder="1" applyAlignment="1" applyProtection="1">
      <alignment horizontal="left" vertical="center" wrapText="1"/>
      <protection locked="0"/>
    </xf>
    <xf numFmtId="38" fontId="11" fillId="0" borderId="23" xfId="2" applyFont="1" applyBorder="1" applyAlignment="1" applyProtection="1">
      <alignment horizontal="left" vertical="center" wrapText="1"/>
      <protection locked="0"/>
    </xf>
    <xf numFmtId="38" fontId="11" fillId="0" borderId="13" xfId="2" applyFont="1" applyBorder="1" applyAlignment="1" applyProtection="1">
      <alignment horizontal="left" vertical="center" wrapText="1"/>
      <protection locked="0"/>
    </xf>
    <xf numFmtId="38" fontId="11" fillId="0" borderId="14" xfId="2" applyFont="1" applyBorder="1" applyAlignment="1" applyProtection="1">
      <alignment horizontal="left" vertical="center" wrapText="1"/>
      <protection locked="0"/>
    </xf>
    <xf numFmtId="38" fontId="11" fillId="0" borderId="12" xfId="2" applyFont="1" applyBorder="1" applyAlignment="1" applyProtection="1">
      <alignment horizontal="left" vertical="center" wrapText="1"/>
      <protection locked="0"/>
    </xf>
    <xf numFmtId="38" fontId="11" fillId="0" borderId="31" xfId="2" applyFont="1" applyBorder="1" applyAlignment="1" applyProtection="1">
      <alignment horizontal="left" vertical="center" wrapText="1"/>
      <protection locked="0"/>
    </xf>
    <xf numFmtId="38" fontId="4" fillId="0" borderId="0" xfId="2" applyFont="1" applyAlignment="1" applyProtection="1">
      <alignment horizontal="left" vertical="center"/>
      <protection locked="0"/>
    </xf>
    <xf numFmtId="38" fontId="8" fillId="0" borderId="10" xfId="2" applyFont="1" applyBorder="1" applyAlignment="1" applyProtection="1">
      <alignment horizontal="center" vertical="center" wrapText="1"/>
      <protection locked="0"/>
    </xf>
    <xf numFmtId="38" fontId="8" fillId="0" borderId="11" xfId="2" applyFont="1" applyBorder="1" applyAlignment="1" applyProtection="1">
      <alignment horizontal="center" vertical="center" wrapText="1"/>
      <protection locked="0"/>
    </xf>
    <xf numFmtId="38" fontId="8" fillId="0" borderId="13" xfId="2" applyFont="1" applyBorder="1" applyAlignment="1" applyProtection="1">
      <alignment horizontal="center" vertical="center" wrapText="1"/>
      <protection locked="0"/>
    </xf>
    <xf numFmtId="38" fontId="8" fillId="0" borderId="14" xfId="2" applyFont="1" applyBorder="1" applyAlignment="1" applyProtection="1">
      <alignment horizontal="center" vertical="center" wrapText="1"/>
      <protection locked="0"/>
    </xf>
    <xf numFmtId="38" fontId="8" fillId="0" borderId="17" xfId="2" applyFont="1" applyBorder="1" applyAlignment="1" applyProtection="1">
      <alignment horizontal="center" vertical="center" wrapText="1"/>
      <protection locked="0"/>
    </xf>
    <xf numFmtId="38" fontId="8" fillId="0" borderId="18" xfId="2" applyFont="1" applyBorder="1" applyAlignment="1" applyProtection="1">
      <alignment horizontal="center" vertical="center" wrapText="1"/>
      <protection locked="0"/>
    </xf>
    <xf numFmtId="38" fontId="8" fillId="0" borderId="22" xfId="2" applyFont="1" applyBorder="1" applyAlignment="1" applyProtection="1">
      <alignment horizontal="center" vertical="center" wrapText="1"/>
      <protection locked="0"/>
    </xf>
    <xf numFmtId="38" fontId="8" fillId="0" borderId="23" xfId="2" applyFont="1" applyBorder="1" applyAlignment="1" applyProtection="1">
      <alignment horizontal="center" vertical="center" wrapText="1"/>
      <protection locked="0"/>
    </xf>
    <xf numFmtId="38" fontId="7" fillId="0" borderId="0" xfId="2" applyFont="1" applyFill="1" applyAlignment="1" applyProtection="1">
      <alignment horizontal="center" vertical="center"/>
      <protection locked="0"/>
    </xf>
    <xf numFmtId="38" fontId="11" fillId="0" borderId="22" xfId="2" applyFont="1" applyBorder="1" applyAlignment="1">
      <alignment horizontal="left" vertical="center" wrapText="1"/>
    </xf>
    <xf numFmtId="38" fontId="11" fillId="0" borderId="23" xfId="2" applyFont="1" applyBorder="1" applyAlignment="1">
      <alignment horizontal="left" vertical="center" wrapText="1"/>
    </xf>
    <xf numFmtId="38" fontId="11" fillId="0" borderId="13" xfId="2" applyFont="1" applyBorder="1" applyAlignment="1">
      <alignment horizontal="left" vertical="center" wrapText="1"/>
    </xf>
    <xf numFmtId="38" fontId="11" fillId="0" borderId="14" xfId="2" applyFont="1" applyBorder="1" applyAlignment="1">
      <alignment horizontal="left" vertical="center" wrapText="1"/>
    </xf>
    <xf numFmtId="38" fontId="11" fillId="0" borderId="22" xfId="2" applyFont="1" applyBorder="1" applyAlignment="1">
      <alignment vertical="center" wrapText="1"/>
    </xf>
    <xf numFmtId="38" fontId="11" fillId="0" borderId="23" xfId="2" applyFont="1" applyBorder="1" applyAlignment="1">
      <alignment vertical="center" wrapText="1"/>
    </xf>
    <xf numFmtId="38" fontId="19" fillId="0" borderId="30" xfId="2" applyFont="1" applyBorder="1" applyAlignment="1" applyProtection="1">
      <alignment horizontal="left" vertical="center" wrapText="1"/>
      <protection locked="0"/>
    </xf>
    <xf numFmtId="38" fontId="19" fillId="0" borderId="45" xfId="2" applyFont="1" applyBorder="1" applyAlignment="1" applyProtection="1">
      <alignment horizontal="left" vertical="center" wrapText="1"/>
      <protection locked="0"/>
    </xf>
    <xf numFmtId="38" fontId="19" fillId="0" borderId="46" xfId="2" applyFont="1" applyBorder="1" applyAlignment="1" applyProtection="1">
      <alignment horizontal="left" vertical="center" wrapText="1"/>
      <protection locked="0"/>
    </xf>
    <xf numFmtId="38" fontId="11" fillId="0" borderId="3" xfId="2" applyFont="1" applyBorder="1" applyAlignment="1" applyProtection="1">
      <alignment horizontal="left" vertical="center" wrapText="1"/>
      <protection locked="0"/>
    </xf>
    <xf numFmtId="38" fontId="11" fillId="0" borderId="4" xfId="2" applyFont="1" applyBorder="1" applyAlignment="1" applyProtection="1">
      <alignment horizontal="left" vertical="center" wrapText="1"/>
      <protection locked="0"/>
    </xf>
    <xf numFmtId="38" fontId="18" fillId="0" borderId="10" xfId="2" applyFont="1" applyBorder="1" applyAlignment="1" applyProtection="1">
      <alignment horizontal="left" vertical="center" wrapText="1"/>
      <protection locked="0"/>
    </xf>
    <xf numFmtId="38" fontId="18" fillId="0" borderId="37" xfId="2" applyFont="1" applyBorder="1" applyAlignment="1" applyProtection="1">
      <alignment horizontal="left" vertical="center" wrapText="1"/>
      <protection locked="0"/>
    </xf>
    <xf numFmtId="38" fontId="18" fillId="0" borderId="47" xfId="2" applyFont="1" applyBorder="1" applyAlignment="1" applyProtection="1">
      <alignment horizontal="left" vertical="center" wrapText="1"/>
      <protection locked="0"/>
    </xf>
    <xf numFmtId="38" fontId="18" fillId="0" borderId="30" xfId="2" applyFont="1" applyBorder="1" applyAlignment="1" applyProtection="1">
      <alignment horizontal="left" vertical="center" wrapText="1"/>
      <protection locked="0"/>
    </xf>
    <xf numFmtId="38" fontId="18" fillId="0" borderId="45" xfId="2" applyFont="1" applyBorder="1" applyAlignment="1" applyProtection="1">
      <alignment horizontal="left" vertical="center" wrapText="1"/>
      <protection locked="0"/>
    </xf>
    <xf numFmtId="38" fontId="18" fillId="0" borderId="46" xfId="2" applyFont="1" applyBorder="1" applyAlignment="1" applyProtection="1">
      <alignment horizontal="left" vertical="center" wrapText="1"/>
      <protection locked="0"/>
    </xf>
    <xf numFmtId="38" fontId="18" fillId="0" borderId="56" xfId="2" applyFont="1" applyBorder="1" applyAlignment="1" applyProtection="1">
      <alignment horizontal="left" vertical="center" wrapText="1"/>
      <protection locked="0"/>
    </xf>
    <xf numFmtId="38" fontId="18" fillId="0" borderId="57" xfId="2" applyFont="1" applyBorder="1" applyAlignment="1" applyProtection="1">
      <alignment horizontal="left" vertical="center" wrapText="1"/>
      <protection locked="0"/>
    </xf>
    <xf numFmtId="38" fontId="18" fillId="0" borderId="58" xfId="2" applyFont="1" applyBorder="1" applyAlignment="1" applyProtection="1">
      <alignment horizontal="left" vertical="center" wrapText="1"/>
      <protection locked="0"/>
    </xf>
    <xf numFmtId="38" fontId="11" fillId="0" borderId="52" xfId="2" applyFont="1" applyBorder="1" applyAlignment="1" applyProtection="1">
      <alignment horizontal="left" vertical="center" wrapText="1"/>
      <protection locked="0"/>
    </xf>
    <xf numFmtId="38" fontId="11" fillId="0" borderId="53" xfId="2" applyFont="1" applyBorder="1" applyAlignment="1" applyProtection="1">
      <alignment horizontal="left" vertical="center" wrapText="1"/>
      <protection locked="0"/>
    </xf>
    <xf numFmtId="38" fontId="8" fillId="0" borderId="13" xfId="2" applyFont="1" applyBorder="1" applyAlignment="1" applyProtection="1">
      <alignment horizontal="left" vertical="center" wrapText="1"/>
      <protection locked="0"/>
    </xf>
    <xf numFmtId="38" fontId="8" fillId="0" borderId="14" xfId="2" applyFont="1" applyBorder="1" applyAlignment="1" applyProtection="1">
      <alignment horizontal="left" vertical="center" wrapText="1"/>
      <protection locked="0"/>
    </xf>
    <xf numFmtId="38" fontId="6" fillId="0" borderId="0" xfId="2" applyFont="1" applyAlignment="1">
      <alignment horizontal="left" vertical="center"/>
    </xf>
    <xf numFmtId="38" fontId="18" fillId="0" borderId="30" xfId="2" applyFont="1" applyBorder="1" applyAlignment="1">
      <alignment horizontal="left" vertical="center" wrapText="1"/>
    </xf>
    <xf numFmtId="38" fontId="18" fillId="0" borderId="45" xfId="2" applyFont="1" applyBorder="1" applyAlignment="1">
      <alignment horizontal="left" vertical="center" wrapText="1"/>
    </xf>
    <xf numFmtId="38" fontId="18" fillId="0" borderId="46" xfId="2" applyFont="1" applyBorder="1" applyAlignment="1">
      <alignment horizontal="left" vertical="center" wrapText="1"/>
    </xf>
    <xf numFmtId="38" fontId="11" fillId="0" borderId="54" xfId="2" applyFont="1" applyBorder="1" applyAlignment="1">
      <alignment horizontal="left" vertical="center" wrapText="1"/>
    </xf>
    <xf numFmtId="38" fontId="11" fillId="0" borderId="55" xfId="2" applyFont="1" applyBorder="1" applyAlignment="1">
      <alignment horizontal="left" vertical="center" wrapText="1"/>
    </xf>
    <xf numFmtId="38" fontId="8" fillId="0" borderId="0" xfId="2" applyFont="1" applyAlignment="1" applyProtection="1">
      <alignment horizontal="left" vertical="center"/>
      <protection locked="0"/>
    </xf>
    <xf numFmtId="38" fontId="8" fillId="0" borderId="91" xfId="2" applyFont="1" applyBorder="1" applyAlignment="1" applyProtection="1">
      <alignment vertical="center" wrapText="1"/>
      <protection locked="0"/>
    </xf>
    <xf numFmtId="38" fontId="6" fillId="2" borderId="38" xfId="2" applyFont="1" applyFill="1" applyBorder="1" applyAlignment="1" applyProtection="1">
      <alignment horizontal="left" vertical="top" wrapText="1"/>
      <protection locked="0"/>
    </xf>
    <xf numFmtId="38" fontId="6" fillId="2" borderId="39" xfId="2" applyFont="1" applyFill="1" applyBorder="1" applyAlignment="1" applyProtection="1">
      <alignment horizontal="left" vertical="top" wrapText="1"/>
      <protection locked="0"/>
    </xf>
    <xf numFmtId="38" fontId="6" fillId="2" borderId="40" xfId="2" applyFont="1" applyFill="1" applyBorder="1" applyAlignment="1" applyProtection="1">
      <alignment horizontal="left" vertical="top" wrapText="1"/>
      <protection locked="0"/>
    </xf>
    <xf numFmtId="38" fontId="8" fillId="2" borderId="38" xfId="2" applyFont="1" applyFill="1" applyBorder="1" applyAlignment="1" applyProtection="1">
      <alignment horizontal="left" vertical="top" wrapText="1"/>
      <protection locked="0"/>
    </xf>
    <xf numFmtId="38" fontId="8" fillId="2" borderId="39" xfId="2" applyFont="1" applyFill="1" applyBorder="1" applyAlignment="1" applyProtection="1">
      <alignment horizontal="left" vertical="top" wrapText="1"/>
      <protection locked="0"/>
    </xf>
    <xf numFmtId="38" fontId="8" fillId="0" borderId="54" xfId="2" applyFont="1" applyBorder="1" applyAlignment="1" applyProtection="1">
      <alignment horizontal="left" vertical="center" wrapText="1"/>
      <protection locked="0"/>
    </xf>
    <xf numFmtId="38" fontId="8" fillId="0" borderId="55" xfId="2" applyFont="1" applyBorder="1" applyAlignment="1" applyProtection="1">
      <alignment horizontal="left" vertical="center" wrapText="1"/>
      <protection locked="0"/>
    </xf>
    <xf numFmtId="38" fontId="8" fillId="0" borderId="37" xfId="2" applyFont="1" applyBorder="1" applyAlignment="1" applyProtection="1">
      <alignment horizontal="left" vertical="center" wrapText="1"/>
      <protection locked="0"/>
    </xf>
    <xf numFmtId="38" fontId="8" fillId="0" borderId="0" xfId="2" applyFont="1" applyBorder="1" applyAlignment="1" applyProtection="1">
      <alignment horizontal="left" vertical="center" wrapText="1"/>
      <protection locked="0"/>
    </xf>
    <xf numFmtId="38" fontId="6" fillId="0" borderId="0" xfId="2" applyFont="1" applyAlignment="1" applyProtection="1">
      <alignment horizontal="left" vertical="center" wrapText="1"/>
    </xf>
    <xf numFmtId="38" fontId="8" fillId="0" borderId="0" xfId="2" applyFont="1" applyAlignment="1" applyProtection="1">
      <alignment horizontal="left" vertical="top" wrapText="1"/>
    </xf>
    <xf numFmtId="38" fontId="8" fillId="0" borderId="0" xfId="2" applyFont="1" applyAlignment="1" applyProtection="1">
      <alignment horizontal="left" vertical="center" wrapText="1"/>
    </xf>
    <xf numFmtId="38" fontId="8" fillId="4" borderId="38" xfId="2" applyFont="1" applyFill="1" applyBorder="1" applyAlignment="1" applyProtection="1">
      <alignment horizontal="left" vertical="top" wrapText="1"/>
    </xf>
    <xf numFmtId="38" fontId="8" fillId="4" borderId="39" xfId="2" applyFont="1" applyFill="1" applyBorder="1" applyAlignment="1" applyProtection="1">
      <alignment horizontal="left" vertical="top" wrapText="1"/>
    </xf>
    <xf numFmtId="38" fontId="8" fillId="4" borderId="40" xfId="2" applyFont="1" applyFill="1" applyBorder="1" applyAlignment="1" applyProtection="1">
      <alignment horizontal="left" vertical="top" wrapText="1"/>
    </xf>
    <xf numFmtId="38" fontId="4" fillId="0" borderId="0" xfId="2" applyFont="1" applyAlignment="1" applyProtection="1">
      <alignment horizontal="left" vertical="center"/>
    </xf>
    <xf numFmtId="38" fontId="7" fillId="0" borderId="0" xfId="2" applyFont="1" applyFill="1" applyAlignment="1" applyProtection="1">
      <alignment horizontal="center" vertical="center"/>
    </xf>
    <xf numFmtId="38" fontId="6" fillId="0" borderId="38" xfId="2" applyFont="1" applyBorder="1" applyAlignment="1" applyProtection="1">
      <alignment horizontal="left" vertical="top" wrapText="1"/>
    </xf>
    <xf numFmtId="38" fontId="6" fillId="0" borderId="39" xfId="2" applyFont="1" applyBorder="1" applyAlignment="1" applyProtection="1">
      <alignment horizontal="left" vertical="top" wrapText="1"/>
    </xf>
    <xf numFmtId="38" fontId="6" fillId="0" borderId="40" xfId="2" applyFont="1" applyBorder="1" applyAlignment="1" applyProtection="1">
      <alignment horizontal="left" vertical="top" wrapText="1"/>
    </xf>
    <xf numFmtId="0" fontId="95" fillId="0" borderId="0" xfId="0" applyFont="1" applyAlignment="1" applyProtection="1">
      <alignment horizontal="left" vertical="center" wrapText="1"/>
    </xf>
    <xf numFmtId="38" fontId="6" fillId="0" borderId="0" xfId="2" applyFont="1" applyAlignment="1" applyProtection="1">
      <alignment horizontal="center" vertical="center"/>
    </xf>
    <xf numFmtId="38" fontId="10" fillId="0" borderId="7" xfId="2" applyFont="1" applyBorder="1" applyAlignment="1" applyProtection="1">
      <alignment horizontal="left" vertical="top" wrapText="1"/>
    </xf>
    <xf numFmtId="38" fontId="10" fillId="0" borderId="0" xfId="2" applyFont="1" applyBorder="1" applyAlignment="1" applyProtection="1">
      <alignment horizontal="left" vertical="top" wrapText="1"/>
    </xf>
    <xf numFmtId="0" fontId="95" fillId="0" borderId="0" xfId="0" applyFont="1" applyAlignment="1" applyProtection="1">
      <alignment horizontal="left" vertical="center"/>
    </xf>
    <xf numFmtId="38" fontId="6" fillId="0" borderId="0" xfId="2" applyFont="1" applyAlignment="1" applyProtection="1">
      <alignment horizontal="left" vertical="center"/>
    </xf>
    <xf numFmtId="38" fontId="8" fillId="0" borderId="0" xfId="2" applyFont="1" applyBorder="1" applyAlignment="1" applyProtection="1">
      <alignment horizontal="center" vertical="center" wrapText="1"/>
    </xf>
    <xf numFmtId="38" fontId="6" fillId="0" borderId="60" xfId="2" applyFont="1" applyBorder="1" applyAlignment="1" applyProtection="1">
      <alignment horizontal="left" vertical="center" wrapText="1"/>
    </xf>
    <xf numFmtId="38" fontId="30" fillId="0" borderId="0" xfId="2" applyFont="1" applyAlignment="1" applyProtection="1">
      <alignment horizontal="left" vertical="center" wrapText="1"/>
    </xf>
    <xf numFmtId="0" fontId="45" fillId="0" borderId="0" xfId="0" applyFont="1" applyAlignment="1" applyProtection="1">
      <alignment horizontal="justify" vertical="center" wrapText="1"/>
    </xf>
    <xf numFmtId="0" fontId="47" fillId="0" borderId="0" xfId="0" applyFont="1" applyProtection="1">
      <alignment vertical="center"/>
    </xf>
    <xf numFmtId="0" fontId="45" fillId="0" borderId="0" xfId="0" applyFont="1" applyAlignment="1" applyProtection="1">
      <alignment horizontal="center" vertical="center" wrapText="1"/>
    </xf>
    <xf numFmtId="0" fontId="46" fillId="0" borderId="0" xfId="0" applyFont="1" applyAlignment="1" applyProtection="1">
      <alignment horizontal="center" vertical="center"/>
    </xf>
    <xf numFmtId="179" fontId="46" fillId="2" borderId="0" xfId="0" applyNumberFormat="1" applyFont="1" applyFill="1" applyAlignment="1" applyProtection="1">
      <alignment horizontal="left" vertical="center" wrapText="1"/>
      <protection locked="0"/>
    </xf>
    <xf numFmtId="49" fontId="46" fillId="2" borderId="0" xfId="0" applyNumberFormat="1" applyFont="1" applyFill="1" applyAlignment="1" applyProtection="1">
      <alignment horizontal="left" vertical="center" wrapText="1"/>
      <protection locked="0"/>
    </xf>
    <xf numFmtId="0" fontId="45" fillId="0" borderId="0" xfId="0" applyFont="1" applyAlignment="1" applyProtection="1">
      <alignment horizontal="left" vertical="center" wrapText="1"/>
    </xf>
    <xf numFmtId="0" fontId="45" fillId="0" borderId="0" xfId="0" applyFont="1" applyAlignment="1" applyProtection="1">
      <alignment horizontal="left" vertical="center"/>
    </xf>
    <xf numFmtId="0" fontId="45" fillId="0" borderId="0" xfId="0" applyFont="1" applyAlignment="1" applyProtection="1">
      <alignment horizontal="center" vertical="center"/>
    </xf>
    <xf numFmtId="0" fontId="81" fillId="0" borderId="0" xfId="8" applyFont="1" applyAlignment="1">
      <alignment vertical="center"/>
    </xf>
    <xf numFmtId="0" fontId="81" fillId="0" borderId="0" xfId="8" applyFont="1" applyFill="1" applyAlignment="1">
      <alignment vertical="center"/>
    </xf>
    <xf numFmtId="0" fontId="81" fillId="0" borderId="0" xfId="6" applyFont="1" applyFill="1" applyAlignment="1">
      <alignment horizontal="left" vertical="center"/>
    </xf>
    <xf numFmtId="0" fontId="105" fillId="6" borderId="0" xfId="6" applyFont="1" applyFill="1" applyAlignment="1">
      <alignment horizontal="left" vertical="top"/>
    </xf>
    <xf numFmtId="0" fontId="111" fillId="6" borderId="0" xfId="6" applyFont="1" applyFill="1" applyAlignment="1">
      <alignment horizontal="left" vertical="top"/>
    </xf>
    <xf numFmtId="0" fontId="76" fillId="5" borderId="0" xfId="8" applyFont="1" applyFill="1" applyAlignment="1">
      <alignment vertical="center"/>
    </xf>
    <xf numFmtId="0" fontId="65" fillId="0" borderId="0" xfId="11" applyFont="1" applyAlignment="1">
      <alignment horizontal="left" vertical="center" wrapText="1"/>
    </xf>
    <xf numFmtId="0" fontId="65" fillId="0" borderId="0" xfId="11" applyFont="1" applyAlignment="1">
      <alignment horizontal="center" vertical="center" wrapText="1"/>
    </xf>
    <xf numFmtId="0" fontId="77" fillId="0" borderId="0" xfId="11" applyFont="1" applyAlignment="1">
      <alignment horizontal="left" vertical="center" wrapText="1"/>
    </xf>
    <xf numFmtId="0" fontId="81" fillId="0" borderId="0" xfId="6" applyFont="1" applyFill="1" applyAlignment="1">
      <alignment vertical="center"/>
    </xf>
    <xf numFmtId="0" fontId="117" fillId="0" borderId="0" xfId="6" applyFont="1" applyFill="1" applyAlignment="1">
      <alignment vertical="center"/>
    </xf>
    <xf numFmtId="0" fontId="58" fillId="0" borderId="0" xfId="6" applyFill="1" applyAlignment="1">
      <alignment vertical="center"/>
    </xf>
    <xf numFmtId="0" fontId="72" fillId="0" borderId="0" xfId="11" applyFont="1" applyAlignment="1">
      <alignment horizontal="left" vertical="center"/>
    </xf>
    <xf numFmtId="0" fontId="73" fillId="8" borderId="0" xfId="11" applyFont="1" applyFill="1" applyAlignment="1">
      <alignment horizontal="left" vertical="center" wrapText="1"/>
    </xf>
    <xf numFmtId="0" fontId="73" fillId="8" borderId="0" xfId="11" applyFont="1" applyFill="1" applyAlignment="1">
      <alignment horizontal="left" vertical="center"/>
    </xf>
    <xf numFmtId="0" fontId="69" fillId="0" borderId="0" xfId="11" applyFont="1" applyAlignment="1">
      <alignment horizontal="left" vertical="center" wrapText="1"/>
    </xf>
    <xf numFmtId="38" fontId="46" fillId="2" borderId="0" xfId="5" applyFont="1" applyFill="1" applyAlignment="1" applyProtection="1">
      <alignment horizontal="center" vertical="center"/>
      <protection locked="0"/>
    </xf>
    <xf numFmtId="0" fontId="45" fillId="2" borderId="0" xfId="0" applyFont="1" applyFill="1" applyAlignment="1" applyProtection="1">
      <alignment horizontal="center" vertical="center" wrapText="1"/>
      <protection locked="0"/>
    </xf>
    <xf numFmtId="0" fontId="44" fillId="0" borderId="0" xfId="0" applyNumberFormat="1" applyFont="1" applyAlignment="1" applyProtection="1">
      <alignment horizontal="left" vertical="center"/>
    </xf>
    <xf numFmtId="0" fontId="44" fillId="0" borderId="0" xfId="0" applyFont="1" applyAlignment="1" applyProtection="1">
      <alignment horizontal="left" vertical="center"/>
    </xf>
    <xf numFmtId="0" fontId="15" fillId="0" borderId="0" xfId="3" applyFont="1" applyAlignment="1">
      <alignment horizontal="center" vertical="center"/>
    </xf>
    <xf numFmtId="0" fontId="13" fillId="2" borderId="2" xfId="3" applyFont="1" applyFill="1" applyBorder="1" applyAlignment="1" applyProtection="1">
      <alignment horizontal="left" vertical="top" wrapText="1"/>
      <protection locked="0"/>
    </xf>
    <xf numFmtId="0" fontId="13" fillId="2" borderId="3" xfId="3" applyFont="1" applyFill="1" applyBorder="1" applyAlignment="1" applyProtection="1">
      <alignment horizontal="left" vertical="top" wrapText="1"/>
      <protection locked="0"/>
    </xf>
    <xf numFmtId="0" fontId="13" fillId="2" borderId="4" xfId="3" applyFont="1" applyFill="1" applyBorder="1" applyAlignment="1" applyProtection="1">
      <alignment horizontal="left" vertical="top" wrapText="1"/>
      <protection locked="0"/>
    </xf>
    <xf numFmtId="38" fontId="11" fillId="0" borderId="66" xfId="2" applyFont="1" applyBorder="1" applyAlignment="1" applyProtection="1">
      <alignment horizontal="center" vertical="center"/>
      <protection locked="0"/>
    </xf>
    <xf numFmtId="38" fontId="11" fillId="0" borderId="67" xfId="2" applyFont="1" applyBorder="1" applyAlignment="1" applyProtection="1">
      <alignment horizontal="center" vertical="center"/>
      <protection locked="0"/>
    </xf>
    <xf numFmtId="38" fontId="11" fillId="0" borderId="61" xfId="2" applyFont="1" applyBorder="1" applyAlignment="1" applyProtection="1">
      <alignment horizontal="center" vertical="center"/>
      <protection locked="0"/>
    </xf>
    <xf numFmtId="38" fontId="11" fillId="0" borderId="64" xfId="2" applyFont="1" applyBorder="1" applyAlignment="1" applyProtection="1">
      <alignment horizontal="center" vertical="center"/>
      <protection locked="0"/>
    </xf>
    <xf numFmtId="38" fontId="26" fillId="0" borderId="2" xfId="2" applyFont="1" applyFill="1" applyBorder="1" applyAlignment="1">
      <alignment horizontal="center" vertical="center"/>
    </xf>
    <xf numFmtId="38" fontId="26" fillId="0" borderId="3" xfId="2" applyFont="1" applyFill="1" applyBorder="1" applyAlignment="1">
      <alignment horizontal="center" vertical="center"/>
    </xf>
    <xf numFmtId="38" fontId="26" fillId="0" borderId="4" xfId="2" applyFont="1" applyFill="1" applyBorder="1" applyAlignment="1">
      <alignment horizontal="center" vertical="center"/>
    </xf>
    <xf numFmtId="38" fontId="22" fillId="0" borderId="38" xfId="2" applyFont="1" applyBorder="1" applyAlignment="1">
      <alignment horizontal="left" vertical="center" wrapText="1"/>
    </xf>
    <xf numFmtId="38" fontId="22" fillId="0" borderId="39" xfId="2" applyFont="1" applyBorder="1" applyAlignment="1">
      <alignment horizontal="left" vertical="center" wrapText="1"/>
    </xf>
    <xf numFmtId="38" fontId="23" fillId="0" borderId="2" xfId="2" applyFont="1" applyFill="1" applyBorder="1" applyAlignment="1">
      <alignment horizontal="center" vertical="center" wrapText="1"/>
    </xf>
    <xf numFmtId="38" fontId="23" fillId="0" borderId="3" xfId="2" applyFont="1" applyFill="1" applyBorder="1" applyAlignment="1">
      <alignment horizontal="center" vertical="center" wrapText="1"/>
    </xf>
    <xf numFmtId="38" fontId="23" fillId="0" borderId="4" xfId="2" applyFont="1" applyFill="1" applyBorder="1" applyAlignment="1">
      <alignment horizontal="center" vertical="center" wrapText="1"/>
    </xf>
    <xf numFmtId="38" fontId="26" fillId="0" borderId="63" xfId="2" applyFont="1" applyBorder="1" applyAlignment="1">
      <alignment horizontal="center" vertical="center"/>
    </xf>
    <xf numFmtId="38" fontId="26" fillId="0" borderId="101" xfId="2" applyFont="1" applyBorder="1" applyAlignment="1">
      <alignment horizontal="center" vertical="center"/>
    </xf>
    <xf numFmtId="38" fontId="26" fillId="0" borderId="102" xfId="2" applyFont="1" applyBorder="1" applyAlignment="1">
      <alignment horizontal="center" vertical="center"/>
    </xf>
    <xf numFmtId="38" fontId="26" fillId="0" borderId="2" xfId="2" applyFont="1" applyBorder="1" applyAlignment="1">
      <alignment horizontal="center" vertical="center"/>
    </xf>
    <xf numFmtId="38" fontId="26" fillId="0" borderId="3" xfId="2" applyFont="1" applyBorder="1" applyAlignment="1">
      <alignment horizontal="center" vertical="center"/>
    </xf>
    <xf numFmtId="38" fontId="26" fillId="0" borderId="4" xfId="2" applyFont="1" applyBorder="1" applyAlignment="1">
      <alignment horizontal="center" vertical="center"/>
    </xf>
    <xf numFmtId="38" fontId="23" fillId="0" borderId="2" xfId="2" applyFont="1" applyFill="1" applyBorder="1" applyAlignment="1">
      <alignment horizontal="center" vertical="center"/>
    </xf>
    <xf numFmtId="38" fontId="23" fillId="0" borderId="4" xfId="2" applyFont="1" applyFill="1" applyBorder="1" applyAlignment="1">
      <alignment horizontal="center" vertical="center"/>
    </xf>
    <xf numFmtId="38" fontId="26" fillId="0" borderId="8" xfId="2" applyFont="1" applyFill="1" applyBorder="1" applyAlignment="1">
      <alignment horizontal="center" vertical="center"/>
    </xf>
    <xf numFmtId="38" fontId="26" fillId="0" borderId="70" xfId="2" applyFont="1" applyFill="1" applyBorder="1" applyAlignment="1">
      <alignment horizontal="center" vertical="center"/>
    </xf>
    <xf numFmtId="38" fontId="23" fillId="0" borderId="2" xfId="2" applyFont="1" applyBorder="1" applyAlignment="1">
      <alignment horizontal="center" vertical="center" wrapText="1"/>
    </xf>
    <xf numFmtId="38" fontId="23" fillId="0" borderId="3" xfId="2" applyFont="1" applyBorder="1" applyAlignment="1">
      <alignment horizontal="center" vertical="center" wrapText="1"/>
    </xf>
    <xf numFmtId="38" fontId="23" fillId="0" borderId="4" xfId="2" applyFont="1" applyBorder="1" applyAlignment="1">
      <alignment horizontal="center" vertical="center" wrapText="1"/>
    </xf>
    <xf numFmtId="38" fontId="27" fillId="0" borderId="38" xfId="2" applyFont="1" applyFill="1" applyBorder="1" applyAlignment="1">
      <alignment horizontal="left" vertical="center"/>
    </xf>
    <xf numFmtId="38" fontId="27" fillId="0" borderId="39" xfId="2" applyFont="1" applyFill="1" applyBorder="1" applyAlignment="1">
      <alignment horizontal="left" vertical="center"/>
    </xf>
    <xf numFmtId="38" fontId="27" fillId="0" borderId="40" xfId="2" applyFont="1" applyFill="1" applyBorder="1" applyAlignment="1">
      <alignment horizontal="left" vertical="center"/>
    </xf>
    <xf numFmtId="38" fontId="23" fillId="0" borderId="8" xfId="2" applyFont="1" applyFill="1" applyBorder="1" applyAlignment="1">
      <alignment horizontal="center" vertical="center" wrapText="1"/>
    </xf>
    <xf numFmtId="38" fontId="23" fillId="0" borderId="19" xfId="2" applyFont="1" applyFill="1" applyBorder="1" applyAlignment="1">
      <alignment horizontal="center" vertical="center" wrapText="1"/>
    </xf>
    <xf numFmtId="38" fontId="23" fillId="0" borderId="70" xfId="2" applyFont="1" applyFill="1" applyBorder="1" applyAlignment="1">
      <alignment horizontal="center" vertical="center" wrapText="1"/>
    </xf>
    <xf numFmtId="38" fontId="6" fillId="0" borderId="73" xfId="2" applyFont="1" applyBorder="1" applyAlignment="1">
      <alignment horizontal="center" vertical="center"/>
    </xf>
    <xf numFmtId="38" fontId="26" fillId="0" borderId="5" xfId="2" applyFont="1" applyBorder="1" applyAlignment="1">
      <alignment horizontal="center" vertical="center"/>
    </xf>
    <xf numFmtId="38" fontId="26" fillId="0" borderId="71" xfId="2" applyFont="1" applyBorder="1" applyAlignment="1">
      <alignment horizontal="center" vertical="center"/>
    </xf>
    <xf numFmtId="38" fontId="23" fillId="0" borderId="2" xfId="2" applyFont="1" applyBorder="1" applyAlignment="1">
      <alignment horizontal="center" vertical="center"/>
    </xf>
    <xf numFmtId="38" fontId="23" fillId="0" borderId="3" xfId="2" applyFont="1" applyBorder="1" applyAlignment="1">
      <alignment horizontal="center" vertical="center"/>
    </xf>
    <xf numFmtId="38" fontId="23" fillId="0" borderId="4" xfId="2" applyFont="1" applyBorder="1" applyAlignment="1">
      <alignment horizontal="center" vertical="center"/>
    </xf>
    <xf numFmtId="38" fontId="6" fillId="0" borderId="73" xfId="2" applyFont="1" applyBorder="1" applyAlignment="1">
      <alignment horizontal="center" vertical="center" textRotation="255"/>
    </xf>
    <xf numFmtId="38" fontId="26" fillId="0" borderId="96" xfId="2" applyFont="1" applyBorder="1" applyAlignment="1">
      <alignment horizontal="center" vertical="center"/>
    </xf>
    <xf numFmtId="38" fontId="26" fillId="0" borderId="57" xfId="2" applyFont="1" applyBorder="1" applyAlignment="1">
      <alignment horizontal="center" vertical="center"/>
    </xf>
    <xf numFmtId="38" fontId="26" fillId="0" borderId="98" xfId="2" applyFont="1" applyBorder="1" applyAlignment="1">
      <alignment horizontal="center" vertical="center"/>
    </xf>
    <xf numFmtId="38" fontId="7" fillId="0" borderId="0" xfId="2" applyFont="1" applyAlignment="1">
      <alignment horizontal="center" vertical="center"/>
    </xf>
    <xf numFmtId="38" fontId="4" fillId="0" borderId="19" xfId="2" applyFont="1" applyBorder="1" applyAlignment="1">
      <alignment horizontal="right" vertical="center"/>
    </xf>
    <xf numFmtId="38" fontId="27" fillId="0" borderId="38" xfId="2" applyFont="1" applyBorder="1" applyAlignment="1">
      <alignment horizontal="left" vertical="center"/>
    </xf>
    <xf numFmtId="38" fontId="27" fillId="0" borderId="39" xfId="2" applyFont="1" applyBorder="1" applyAlignment="1">
      <alignment horizontal="left" vertical="center"/>
    </xf>
    <xf numFmtId="38" fontId="27" fillId="0" borderId="40" xfId="2" applyFont="1" applyBorder="1" applyAlignment="1">
      <alignment horizontal="left" vertical="center"/>
    </xf>
    <xf numFmtId="38" fontId="22" fillId="0" borderId="38" xfId="2" applyFont="1" applyFill="1" applyBorder="1" applyAlignment="1">
      <alignment horizontal="left" vertical="center" wrapText="1"/>
    </xf>
    <xf numFmtId="38" fontId="22" fillId="0" borderId="39" xfId="2" applyFont="1" applyFill="1" applyBorder="1" applyAlignment="1">
      <alignment horizontal="left" vertical="center" wrapText="1"/>
    </xf>
    <xf numFmtId="38" fontId="22" fillId="0" borderId="40" xfId="2" applyFont="1" applyFill="1" applyBorder="1" applyAlignment="1">
      <alignment horizontal="left" vertical="center" wrapText="1"/>
    </xf>
    <xf numFmtId="0" fontId="52" fillId="0" borderId="7" xfId="0" applyFont="1" applyFill="1" applyBorder="1" applyAlignment="1" applyProtection="1">
      <alignment horizontal="center" vertical="center"/>
    </xf>
    <xf numFmtId="0" fontId="52" fillId="0" borderId="73" xfId="0" applyFont="1" applyFill="1" applyBorder="1" applyAlignment="1" applyProtection="1">
      <alignment horizontal="center" vertical="center"/>
    </xf>
    <xf numFmtId="0" fontId="52" fillId="0" borderId="8" xfId="0" applyFont="1" applyFill="1" applyBorder="1" applyAlignment="1" applyProtection="1">
      <alignment horizontal="center" vertical="center"/>
    </xf>
    <xf numFmtId="0" fontId="52" fillId="0" borderId="70" xfId="0" applyFont="1" applyFill="1" applyBorder="1" applyAlignment="1" applyProtection="1">
      <alignment horizontal="center" vertical="center"/>
    </xf>
    <xf numFmtId="0" fontId="52" fillId="0" borderId="100" xfId="0" applyFont="1" applyFill="1" applyBorder="1" applyAlignment="1" applyProtection="1">
      <alignment horizontal="center" vertical="center"/>
    </xf>
    <xf numFmtId="0" fontId="52" fillId="0" borderId="9" xfId="0" applyFont="1" applyFill="1" applyBorder="1" applyAlignment="1" applyProtection="1">
      <alignment horizontal="center" vertical="center"/>
    </xf>
    <xf numFmtId="38" fontId="52" fillId="0" borderId="100" xfId="5" applyFont="1" applyFill="1" applyBorder="1" applyAlignment="1" applyProtection="1">
      <alignment horizontal="right" vertical="center"/>
    </xf>
    <xf numFmtId="38" fontId="52" fillId="0" borderId="9" xfId="5" applyFont="1" applyFill="1" applyBorder="1" applyAlignment="1" applyProtection="1">
      <alignment horizontal="right" vertical="center"/>
    </xf>
    <xf numFmtId="38" fontId="52" fillId="0" borderId="7" xfId="5" applyFont="1" applyFill="1" applyBorder="1" applyAlignment="1" applyProtection="1">
      <alignment horizontal="right" vertical="center"/>
    </xf>
    <xf numFmtId="38" fontId="52" fillId="0" borderId="73" xfId="5" applyFont="1" applyFill="1" applyBorder="1" applyAlignment="1" applyProtection="1">
      <alignment horizontal="right" vertical="center"/>
    </xf>
    <xf numFmtId="0" fontId="52" fillId="0" borderId="2" xfId="0" applyFont="1" applyBorder="1" applyAlignment="1" applyProtection="1">
      <alignment horizontal="center" vertical="center"/>
    </xf>
    <xf numFmtId="0" fontId="52" fillId="0" borderId="4" xfId="0" applyFont="1" applyBorder="1" applyAlignment="1" applyProtection="1">
      <alignment horizontal="center" vertical="center"/>
    </xf>
    <xf numFmtId="38" fontId="52" fillId="0" borderId="2" xfId="5" applyFont="1" applyBorder="1" applyAlignment="1" applyProtection="1">
      <alignment horizontal="right" vertical="center"/>
    </xf>
    <xf numFmtId="38" fontId="52" fillId="0" borderId="4" xfId="5" applyFont="1" applyBorder="1" applyAlignment="1" applyProtection="1">
      <alignment horizontal="right" vertical="center"/>
    </xf>
    <xf numFmtId="0" fontId="55" fillId="0" borderId="0" xfId="0" applyFont="1" applyAlignment="1" applyProtection="1">
      <alignment horizontal="center" vertical="center"/>
    </xf>
    <xf numFmtId="0" fontId="53" fillId="0" borderId="0" xfId="0" applyNumberFormat="1" applyFont="1" applyAlignment="1" applyProtection="1">
      <alignment vertical="center" wrapText="1"/>
    </xf>
    <xf numFmtId="0" fontId="53" fillId="0" borderId="0" xfId="0" applyFont="1" applyAlignment="1" applyProtection="1">
      <alignment horizontal="left" vertical="center" wrapText="1"/>
    </xf>
    <xf numFmtId="180" fontId="45" fillId="0" borderId="0" xfId="0" applyNumberFormat="1" applyFont="1" applyFill="1" applyAlignment="1" applyProtection="1">
      <alignment horizontal="center" vertical="center" wrapText="1"/>
    </xf>
    <xf numFmtId="0" fontId="53" fillId="0" borderId="0" xfId="0" applyNumberFormat="1" applyFont="1" applyAlignment="1" applyProtection="1">
      <alignment horizontal="left" vertical="center" wrapText="1"/>
    </xf>
    <xf numFmtId="0" fontId="52" fillId="0" borderId="0" xfId="0" applyFont="1" applyAlignment="1" applyProtection="1">
      <alignment horizontal="center" vertical="center"/>
    </xf>
    <xf numFmtId="0" fontId="52" fillId="0" borderId="0" xfId="0" applyFont="1" applyAlignment="1" applyProtection="1">
      <alignment horizontal="left" vertical="center"/>
    </xf>
    <xf numFmtId="0" fontId="52" fillId="0" borderId="7" xfId="0" applyFont="1" applyBorder="1" applyAlignment="1" applyProtection="1">
      <alignment horizontal="center" vertical="center"/>
    </xf>
    <xf numFmtId="0" fontId="52" fillId="0" borderId="73" xfId="0" applyFont="1" applyBorder="1" applyAlignment="1" applyProtection="1">
      <alignment horizontal="center" vertical="center"/>
    </xf>
    <xf numFmtId="38" fontId="52" fillId="0" borderId="7" xfId="5" applyFont="1" applyBorder="1" applyAlignment="1" applyProtection="1">
      <alignment horizontal="right" vertical="center"/>
    </xf>
    <xf numFmtId="38" fontId="52" fillId="0" borderId="73" xfId="5" applyFont="1" applyBorder="1" applyAlignment="1" applyProtection="1">
      <alignment horizontal="right" vertical="center"/>
    </xf>
    <xf numFmtId="0" fontId="52" fillId="0" borderId="100" xfId="0" applyFont="1" applyBorder="1" applyAlignment="1" applyProtection="1">
      <alignment horizontal="center" vertical="center"/>
    </xf>
    <xf numFmtId="0" fontId="52" fillId="0" borderId="9" xfId="0" applyFont="1" applyBorder="1" applyAlignment="1" applyProtection="1">
      <alignment horizontal="center" vertical="center"/>
    </xf>
    <xf numFmtId="38" fontId="52" fillId="0" borderId="100" xfId="5" applyFont="1" applyBorder="1" applyAlignment="1" applyProtection="1">
      <alignment horizontal="right" vertical="center"/>
    </xf>
    <xf numFmtId="38" fontId="52" fillId="0" borderId="9" xfId="5" applyFont="1" applyBorder="1" applyAlignment="1" applyProtection="1">
      <alignment horizontal="right" vertical="center"/>
    </xf>
    <xf numFmtId="38" fontId="6" fillId="0" borderId="5" xfId="2" applyFont="1" applyBorder="1" applyAlignment="1" applyProtection="1">
      <alignment horizontal="center" vertical="center"/>
    </xf>
    <xf numFmtId="38" fontId="6" fillId="0" borderId="117" xfId="2" applyFont="1" applyBorder="1" applyAlignment="1" applyProtection="1">
      <alignment horizontal="center" vertical="center"/>
    </xf>
    <xf numFmtId="38" fontId="29" fillId="0" borderId="38" xfId="2" applyFont="1" applyBorder="1" applyAlignment="1" applyProtection="1">
      <alignment horizontal="left" vertical="center" wrapText="1"/>
    </xf>
    <xf numFmtId="38" fontId="29" fillId="0" borderId="39" xfId="2" applyFont="1" applyBorder="1" applyAlignment="1" applyProtection="1">
      <alignment horizontal="left" vertical="center" wrapText="1"/>
    </xf>
    <xf numFmtId="38" fontId="29" fillId="0" borderId="40" xfId="2" applyFont="1" applyBorder="1" applyAlignment="1" applyProtection="1">
      <alignment horizontal="left" vertical="center" wrapText="1"/>
    </xf>
    <xf numFmtId="38" fontId="6" fillId="0" borderId="100" xfId="2" applyFont="1" applyBorder="1" applyAlignment="1" applyProtection="1">
      <alignment horizontal="center" vertical="center"/>
    </xf>
    <xf numFmtId="38" fontId="6" fillId="0" borderId="7" xfId="2" applyFont="1" applyBorder="1" applyAlignment="1" applyProtection="1">
      <alignment horizontal="center" vertical="center"/>
    </xf>
    <xf numFmtId="38" fontId="6" fillId="0" borderId="118" xfId="2" applyFont="1" applyBorder="1" applyAlignment="1" applyProtection="1">
      <alignment horizontal="center" vertical="center"/>
    </xf>
    <xf numFmtId="38" fontId="6" fillId="0" borderId="111" xfId="2" applyFont="1" applyBorder="1" applyAlignment="1" applyProtection="1">
      <alignment horizontal="center" vertical="center"/>
    </xf>
    <xf numFmtId="38" fontId="6" fillId="0" borderId="114" xfId="2" applyFont="1" applyBorder="1" applyAlignment="1" applyProtection="1">
      <alignment horizontal="center" vertical="center"/>
    </xf>
    <xf numFmtId="38" fontId="6" fillId="0" borderId="38" xfId="2" applyFont="1" applyBorder="1" applyAlignment="1" applyProtection="1">
      <alignment horizontal="center" vertical="center"/>
    </xf>
    <xf numFmtId="38" fontId="6" fillId="0" borderId="39" xfId="2" applyFont="1" applyBorder="1" applyAlignment="1" applyProtection="1">
      <alignment horizontal="center" vertical="center"/>
    </xf>
    <xf numFmtId="38" fontId="6" fillId="0" borderId="40" xfId="2" applyFont="1" applyBorder="1" applyAlignment="1" applyProtection="1">
      <alignment horizontal="center" vertical="center"/>
    </xf>
    <xf numFmtId="178" fontId="26" fillId="2" borderId="1" xfId="2" applyNumberFormat="1" applyFont="1" applyFill="1" applyBorder="1" applyAlignment="1" applyProtection="1">
      <alignment horizontal="center" vertical="center"/>
    </xf>
    <xf numFmtId="178" fontId="26" fillId="2" borderId="5" xfId="2" applyNumberFormat="1" applyFont="1" applyFill="1" applyBorder="1" applyAlignment="1" applyProtection="1">
      <alignment horizontal="center" vertical="center"/>
    </xf>
    <xf numFmtId="38" fontId="26" fillId="0" borderId="1" xfId="2" applyFont="1" applyBorder="1" applyAlignment="1" applyProtection="1">
      <alignment horizontal="center" vertical="center"/>
    </xf>
    <xf numFmtId="38" fontId="26" fillId="0" borderId="5" xfId="2" applyFont="1" applyBorder="1" applyAlignment="1" applyProtection="1">
      <alignment horizontal="center" vertical="center"/>
    </xf>
    <xf numFmtId="38" fontId="6" fillId="0" borderId="2" xfId="2" applyFont="1" applyBorder="1" applyAlignment="1" applyProtection="1">
      <alignment horizontal="center" vertical="center"/>
    </xf>
    <xf numFmtId="38" fontId="6" fillId="0" borderId="3" xfId="2" applyFont="1" applyBorder="1" applyAlignment="1" applyProtection="1">
      <alignment horizontal="center" vertical="center"/>
    </xf>
    <xf numFmtId="38" fontId="6" fillId="0" borderId="4" xfId="2" applyFont="1" applyBorder="1" applyAlignment="1" applyProtection="1">
      <alignment horizontal="center" vertical="center"/>
    </xf>
    <xf numFmtId="38" fontId="6" fillId="0" borderId="110" xfId="2" applyFont="1" applyBorder="1" applyAlignment="1" applyProtection="1">
      <alignment horizontal="center" vertical="center"/>
    </xf>
    <xf numFmtId="38" fontId="6" fillId="0" borderId="115" xfId="2" applyFont="1" applyBorder="1" applyAlignment="1" applyProtection="1">
      <alignment horizontal="center" vertical="center"/>
    </xf>
    <xf numFmtId="38" fontId="6" fillId="0" borderId="116" xfId="2" applyFont="1" applyBorder="1" applyAlignment="1" applyProtection="1">
      <alignment horizontal="center" vertical="center"/>
    </xf>
    <xf numFmtId="0" fontId="31" fillId="2" borderId="2" xfId="0" applyFont="1" applyFill="1" applyBorder="1" applyAlignment="1" applyProtection="1">
      <alignment horizontal="left" vertical="center" wrapText="1" shrinkToFit="1"/>
    </xf>
    <xf numFmtId="0" fontId="31" fillId="2" borderId="3" xfId="0" applyFont="1" applyFill="1" applyBorder="1" applyAlignment="1" applyProtection="1">
      <alignment horizontal="left" vertical="center" wrapText="1" shrinkToFit="1"/>
    </xf>
    <xf numFmtId="0" fontId="31" fillId="2" borderId="4" xfId="0" applyFont="1" applyFill="1" applyBorder="1" applyAlignment="1" applyProtection="1">
      <alignment horizontal="left" vertical="center" wrapText="1" shrinkToFit="1"/>
    </xf>
    <xf numFmtId="0" fontId="24" fillId="0" borderId="0" xfId="0" applyFont="1" applyAlignment="1" applyProtection="1">
      <alignment horizontal="left" vertical="center" shrinkToFit="1"/>
    </xf>
    <xf numFmtId="0" fontId="34" fillId="0" borderId="0" xfId="4" applyFont="1" applyAlignment="1" applyProtection="1">
      <alignment horizontal="left" vertical="top" wrapText="1"/>
    </xf>
    <xf numFmtId="0" fontId="31" fillId="3" borderId="2" xfId="0" applyFont="1" applyFill="1" applyBorder="1" applyAlignment="1" applyProtection="1">
      <alignment horizontal="center" vertical="center" wrapText="1"/>
    </xf>
    <xf numFmtId="0" fontId="31" fillId="3" borderId="3" xfId="0" applyFont="1" applyFill="1" applyBorder="1" applyAlignment="1" applyProtection="1">
      <alignment horizontal="center" vertical="center" wrapText="1"/>
    </xf>
    <xf numFmtId="0" fontId="31" fillId="3" borderId="4" xfId="0" applyFont="1" applyFill="1" applyBorder="1" applyAlignment="1" applyProtection="1">
      <alignment horizontal="center" vertical="center" wrapText="1"/>
    </xf>
    <xf numFmtId="0" fontId="31" fillId="0" borderId="2" xfId="0" applyFont="1" applyBorder="1" applyAlignment="1" applyProtection="1">
      <alignment horizontal="right" vertical="center" shrinkToFit="1"/>
    </xf>
    <xf numFmtId="0" fontId="31" fillId="0" borderId="3" xfId="0" applyFont="1" applyBorder="1" applyAlignment="1" applyProtection="1">
      <alignment horizontal="right" vertical="center" shrinkToFit="1"/>
    </xf>
    <xf numFmtId="0" fontId="31" fillId="0" borderId="4" xfId="0" applyFont="1" applyBorder="1" applyAlignment="1" applyProtection="1">
      <alignment horizontal="right" vertical="center" shrinkToFit="1"/>
    </xf>
    <xf numFmtId="0" fontId="24" fillId="0" borderId="0" xfId="0" applyFont="1" applyAlignment="1" applyProtection="1">
      <alignment horizontal="center" vertical="center" shrinkToFit="1"/>
    </xf>
    <xf numFmtId="0" fontId="31" fillId="2" borderId="2" xfId="0" applyFont="1" applyFill="1" applyBorder="1" applyAlignment="1" applyProtection="1">
      <alignment horizontal="center" vertical="center" wrapText="1" shrinkToFit="1"/>
    </xf>
    <xf numFmtId="0" fontId="31" fillId="2" borderId="3" xfId="0" applyFont="1" applyFill="1" applyBorder="1" applyAlignment="1" applyProtection="1">
      <alignment horizontal="center" vertical="center" wrapText="1" shrinkToFit="1"/>
    </xf>
    <xf numFmtId="0" fontId="31" fillId="2" borderId="4" xfId="0" applyFont="1" applyFill="1" applyBorder="1" applyAlignment="1" applyProtection="1">
      <alignment horizontal="center" vertical="center" wrapText="1" shrinkToFit="1"/>
    </xf>
    <xf numFmtId="0" fontId="31" fillId="2" borderId="1" xfId="0" applyFont="1" applyFill="1" applyBorder="1" applyAlignment="1" applyProtection="1">
      <alignment horizontal="center" vertical="center" wrapText="1"/>
    </xf>
    <xf numFmtId="38" fontId="30" fillId="0" borderId="38" xfId="2" applyFont="1" applyBorder="1" applyAlignment="1" applyProtection="1">
      <alignment horizontal="left" vertical="center" wrapText="1"/>
    </xf>
    <xf numFmtId="38" fontId="30" fillId="0" borderId="39" xfId="2" applyFont="1" applyBorder="1" applyAlignment="1" applyProtection="1">
      <alignment horizontal="left" vertical="center" wrapText="1"/>
    </xf>
    <xf numFmtId="38" fontId="30" fillId="0" borderId="40" xfId="2" applyFont="1" applyBorder="1" applyAlignment="1" applyProtection="1">
      <alignment horizontal="left" vertical="center" wrapText="1"/>
    </xf>
    <xf numFmtId="38" fontId="26" fillId="0" borderId="0" xfId="2" applyFont="1" applyAlignment="1" applyProtection="1">
      <alignment horizontal="left" vertical="center" wrapText="1"/>
    </xf>
    <xf numFmtId="0" fontId="31" fillId="0" borderId="1" xfId="0" applyFont="1" applyBorder="1" applyAlignment="1" applyProtection="1">
      <alignment horizontal="right" vertical="center" shrinkToFit="1"/>
    </xf>
    <xf numFmtId="38" fontId="6" fillId="0" borderId="5" xfId="2" applyFont="1" applyBorder="1" applyAlignment="1">
      <alignment horizontal="center" vertical="center"/>
    </xf>
    <xf numFmtId="38" fontId="6" fillId="0" borderId="117" xfId="2" applyFont="1" applyBorder="1" applyAlignment="1">
      <alignment horizontal="center" vertical="center"/>
    </xf>
    <xf numFmtId="38" fontId="29" fillId="0" borderId="74" xfId="2" applyFont="1" applyBorder="1" applyAlignment="1">
      <alignment horizontal="left" vertical="center" wrapText="1"/>
    </xf>
    <xf numFmtId="38" fontId="29" fillId="0" borderId="101" xfId="2" applyFont="1" applyBorder="1" applyAlignment="1">
      <alignment horizontal="left" vertical="center" wrapText="1"/>
    </xf>
    <xf numFmtId="38" fontId="29" fillId="0" borderId="120" xfId="2" applyFont="1" applyBorder="1" applyAlignment="1">
      <alignment horizontal="left" vertical="center" wrapText="1"/>
    </xf>
    <xf numFmtId="38" fontId="6" fillId="0" borderId="121" xfId="2" applyFont="1" applyBorder="1" applyAlignment="1">
      <alignment horizontal="center" vertical="center"/>
    </xf>
    <xf numFmtId="38" fontId="6" fillId="0" borderId="111" xfId="2" applyFont="1" applyBorder="1" applyAlignment="1">
      <alignment horizontal="center" vertical="center"/>
    </xf>
    <xf numFmtId="38" fontId="6" fillId="0" borderId="123" xfId="2" applyFont="1" applyBorder="1" applyAlignment="1">
      <alignment horizontal="center" vertical="center"/>
    </xf>
    <xf numFmtId="38" fontId="6" fillId="0" borderId="2" xfId="2" applyFont="1" applyBorder="1" applyAlignment="1">
      <alignment horizontal="center" vertical="center"/>
    </xf>
    <xf numFmtId="38" fontId="6" fillId="0" borderId="3" xfId="2" applyFont="1" applyBorder="1" applyAlignment="1">
      <alignment horizontal="center" vertical="center"/>
    </xf>
    <xf numFmtId="38" fontId="6" fillId="0" borderId="4" xfId="2" applyFont="1" applyBorder="1" applyAlignment="1">
      <alignment horizontal="center" vertical="center"/>
    </xf>
    <xf numFmtId="38" fontId="6" fillId="0" borderId="100" xfId="2" applyFont="1" applyBorder="1" applyAlignment="1">
      <alignment horizontal="center" vertical="center"/>
    </xf>
    <xf numFmtId="38" fontId="6" fillId="0" borderId="7" xfId="2" applyFont="1" applyBorder="1" applyAlignment="1">
      <alignment horizontal="center" vertical="center"/>
    </xf>
    <xf numFmtId="0" fontId="107" fillId="6" borderId="0" xfId="0" applyFont="1" applyFill="1">
      <alignment vertical="center"/>
    </xf>
    <xf numFmtId="0" fontId="85" fillId="0" borderId="0" xfId="9" applyFont="1" applyAlignment="1">
      <alignment horizontal="center" vertical="center"/>
    </xf>
    <xf numFmtId="0" fontId="63" fillId="6" borderId="0" xfId="9" applyFont="1" applyFill="1" applyAlignment="1">
      <alignment vertical="center"/>
    </xf>
    <xf numFmtId="0" fontId="64" fillId="6" borderId="0" xfId="9" applyFont="1" applyFill="1" applyAlignment="1">
      <alignment vertical="center"/>
    </xf>
    <xf numFmtId="0" fontId="71" fillId="6" borderId="0" xfId="0" applyFont="1" applyFill="1" applyAlignment="1">
      <alignment vertical="center"/>
    </xf>
    <xf numFmtId="0" fontId="74" fillId="6" borderId="0" xfId="0" applyFont="1" applyFill="1" applyAlignment="1">
      <alignment vertical="center"/>
    </xf>
    <xf numFmtId="0" fontId="73" fillId="8" borderId="0" xfId="9" applyFont="1" applyFill="1" applyAlignment="1">
      <alignment vertical="center" wrapText="1"/>
    </xf>
    <xf numFmtId="0" fontId="73" fillId="8" borderId="0" xfId="9" applyFont="1" applyFill="1">
      <alignment vertical="center"/>
    </xf>
    <xf numFmtId="0" fontId="101" fillId="0" borderId="0" xfId="6" applyFont="1" applyAlignment="1">
      <alignment horizontal="left" vertical="center"/>
    </xf>
    <xf numFmtId="0" fontId="122" fillId="0" borderId="0" xfId="6" applyFont="1" applyAlignment="1">
      <alignment horizontal="left" vertical="center"/>
    </xf>
    <xf numFmtId="0" fontId="58" fillId="6" borderId="0" xfId="6" applyFill="1" applyAlignment="1">
      <alignment horizontal="left" vertical="center"/>
    </xf>
    <xf numFmtId="0" fontId="122" fillId="0" borderId="0" xfId="6" applyFont="1" applyFill="1" applyAlignment="1">
      <alignment horizontal="left" vertical="center"/>
    </xf>
    <xf numFmtId="0" fontId="101" fillId="6" borderId="0" xfId="6" applyFont="1" applyFill="1" applyAlignment="1">
      <alignment vertical="center" wrapText="1"/>
    </xf>
    <xf numFmtId="38" fontId="11" fillId="0" borderId="61" xfId="2" applyFont="1" applyBorder="1" applyAlignment="1">
      <alignment horizontal="center" vertical="center"/>
    </xf>
    <xf numFmtId="38" fontId="11" fillId="0" borderId="64" xfId="2" applyFont="1" applyBorder="1" applyAlignment="1">
      <alignment horizontal="center" vertical="center"/>
    </xf>
    <xf numFmtId="38" fontId="7" fillId="0" borderId="0" xfId="2" applyFont="1" applyFill="1" applyAlignment="1">
      <alignment horizontal="center" vertical="center"/>
    </xf>
    <xf numFmtId="38" fontId="6" fillId="0" borderId="0" xfId="2" applyFont="1" applyAlignment="1" applyProtection="1">
      <alignment horizontal="left" vertical="center"/>
      <protection locked="0"/>
    </xf>
    <xf numFmtId="38" fontId="22" fillId="0" borderId="40" xfId="2" applyFont="1" applyBorder="1" applyAlignment="1">
      <alignment horizontal="left" vertical="center" wrapText="1"/>
    </xf>
    <xf numFmtId="38" fontId="23" fillId="0" borderId="5" xfId="2" applyFont="1" applyBorder="1" applyAlignment="1">
      <alignment horizontal="center" vertical="center"/>
    </xf>
    <xf numFmtId="38" fontId="23" fillId="0" borderId="71" xfId="2" applyFont="1" applyBorder="1" applyAlignment="1">
      <alignment horizontal="center" vertical="center"/>
    </xf>
    <xf numFmtId="38" fontId="22" fillId="0" borderId="38" xfId="2" applyFont="1" applyBorder="1" applyAlignment="1">
      <alignment horizontal="left" vertical="center"/>
    </xf>
    <xf numFmtId="38" fontId="22" fillId="0" borderId="39" xfId="2" applyFont="1" applyBorder="1" applyAlignment="1">
      <alignment horizontal="left" vertical="center"/>
    </xf>
    <xf numFmtId="38" fontId="22" fillId="0" borderId="40" xfId="2" applyFont="1" applyBorder="1" applyAlignment="1">
      <alignment horizontal="left" vertical="center"/>
    </xf>
    <xf numFmtId="38" fontId="22" fillId="0" borderId="74" xfId="2" applyFont="1" applyBorder="1" applyAlignment="1">
      <alignment horizontal="left" vertical="center"/>
    </xf>
    <xf numFmtId="0" fontId="55" fillId="0" borderId="0" xfId="0" applyFont="1" applyAlignment="1" applyProtection="1">
      <alignment horizontal="center" vertical="center"/>
      <protection locked="0"/>
    </xf>
    <xf numFmtId="0" fontId="52" fillId="0" borderId="7" xfId="0" applyFont="1" applyFill="1" applyBorder="1" applyAlignment="1" applyProtection="1">
      <alignment horizontal="center" vertical="center"/>
      <protection locked="0"/>
    </xf>
    <xf numFmtId="0" fontId="52" fillId="0" borderId="73" xfId="0" applyFont="1" applyFill="1" applyBorder="1" applyAlignment="1" applyProtection="1">
      <alignment horizontal="center" vertical="center"/>
      <protection locked="0"/>
    </xf>
    <xf numFmtId="0" fontId="52" fillId="0" borderId="8" xfId="0" applyFont="1" applyFill="1" applyBorder="1" applyAlignment="1" applyProtection="1">
      <alignment horizontal="center" vertical="center"/>
      <protection locked="0"/>
    </xf>
    <xf numFmtId="0" fontId="52" fillId="0" borderId="70" xfId="0" applyFont="1" applyFill="1" applyBorder="1" applyAlignment="1" applyProtection="1">
      <alignment horizontal="center" vertical="center"/>
      <protection locked="0"/>
    </xf>
    <xf numFmtId="0" fontId="52" fillId="0" borderId="2" xfId="0" applyFont="1" applyBorder="1" applyAlignment="1" applyProtection="1">
      <alignment horizontal="center" vertical="center"/>
      <protection locked="0"/>
    </xf>
    <xf numFmtId="0" fontId="52" fillId="0" borderId="4" xfId="0" applyFont="1" applyBorder="1" applyAlignment="1" applyProtection="1">
      <alignment horizontal="center" vertical="center"/>
      <protection locked="0"/>
    </xf>
    <xf numFmtId="0" fontId="53" fillId="0" borderId="0" xfId="0" applyFont="1" applyAlignment="1" applyProtection="1">
      <alignment horizontal="left" vertical="center" wrapText="1"/>
      <protection locked="0"/>
    </xf>
    <xf numFmtId="58" fontId="16" fillId="0" borderId="0" xfId="0" applyNumberFormat="1" applyFont="1" applyAlignment="1" applyProtection="1">
      <alignment horizontal="left" vertical="center"/>
    </xf>
    <xf numFmtId="0" fontId="52" fillId="0" borderId="100" xfId="0" applyFont="1" applyFill="1" applyBorder="1" applyAlignment="1" applyProtection="1">
      <alignment horizontal="center" vertical="center"/>
      <protection locked="0"/>
    </xf>
    <xf numFmtId="0" fontId="52" fillId="0" borderId="9" xfId="0" applyFont="1" applyFill="1" applyBorder="1" applyAlignment="1" applyProtection="1">
      <alignment horizontal="center" vertical="center"/>
      <protection locked="0"/>
    </xf>
    <xf numFmtId="0" fontId="52" fillId="0" borderId="100" xfId="0" applyFont="1" applyBorder="1" applyAlignment="1" applyProtection="1">
      <alignment horizontal="center" vertical="center"/>
      <protection locked="0"/>
    </xf>
    <xf numFmtId="0" fontId="52" fillId="0" borderId="9"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2" fillId="0" borderId="73" xfId="0" applyFont="1" applyBorder="1" applyAlignment="1" applyProtection="1">
      <alignment horizontal="center" vertical="center"/>
      <protection locked="0"/>
    </xf>
    <xf numFmtId="0" fontId="52" fillId="0" borderId="0" xfId="0" applyFont="1" applyAlignment="1" applyProtection="1">
      <alignment horizontal="center" vertical="center"/>
      <protection locked="0"/>
    </xf>
    <xf numFmtId="0" fontId="52" fillId="0" borderId="0" xfId="0" applyFont="1" applyAlignment="1" applyProtection="1">
      <alignment horizontal="left" vertical="center"/>
      <protection locked="0"/>
    </xf>
    <xf numFmtId="178" fontId="26" fillId="0" borderId="1" xfId="2" applyNumberFormat="1" applyFont="1" applyFill="1" applyBorder="1" applyAlignment="1" applyProtection="1">
      <alignment horizontal="center" vertical="center"/>
    </xf>
    <xf numFmtId="178" fontId="26" fillId="0" borderId="5" xfId="2" applyNumberFormat="1" applyFont="1" applyFill="1" applyBorder="1" applyAlignment="1" applyProtection="1">
      <alignment horizontal="center" vertical="center"/>
    </xf>
  </cellXfs>
  <cellStyles count="12">
    <cellStyle name="パーセント" xfId="1" builtinId="5"/>
    <cellStyle name="ハイパーリンク" xfId="6" builtinId="8"/>
    <cellStyle name="ハイパーリンク 2" xfId="8" xr:uid="{DCBCDC5E-714A-4F56-8D72-55D68E64B220}"/>
    <cellStyle name="桁区切り" xfId="5" builtinId="6"/>
    <cellStyle name="桁区切り 2" xfId="2" xr:uid="{83009F52-139B-4927-84D6-B1F0CF739F90}"/>
    <cellStyle name="標準" xfId="0" builtinId="0"/>
    <cellStyle name="標準 2" xfId="3" xr:uid="{63DD7484-746A-4CC6-BAF1-BAEA9BE55E2C}"/>
    <cellStyle name="標準 2 2 2" xfId="7" xr:uid="{D047665F-2F5A-4D57-8E02-B0037F93BC8E}"/>
    <cellStyle name="標準 2 2 2 4" xfId="11" xr:uid="{CAFEF666-69B8-46F7-B137-1A65E87A005D}"/>
    <cellStyle name="標準 3" xfId="4" xr:uid="{C8CA581E-AE4D-4C05-B207-620ED01F6852}"/>
    <cellStyle name="標準 3 2" xfId="9" xr:uid="{F573103E-92ED-4D66-AE39-C2B025DF6C12}"/>
    <cellStyle name="標準 4" xfId="10" xr:uid="{DE25AE7F-9AF0-4897-9E30-DD48A351DB1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別紙２（所要額調書）'!$H$7" lockText="1" noThreeD="1"/>
</file>

<file path=xl/ctrlProps/ctrlProp2.xml><?xml version="1.0" encoding="utf-8"?>
<formControlPr xmlns="http://schemas.microsoft.com/office/spreadsheetml/2009/9/main" objectType="CheckBox" fmlaLink="'別紙２（所要額調書）'!$H$8" lockText="1" noThreeD="1"/>
</file>

<file path=xl/ctrlProps/ctrlProp3.xml><?xml version="1.0" encoding="utf-8"?>
<formControlPr xmlns="http://schemas.microsoft.com/office/spreadsheetml/2009/9/main" objectType="CheckBox" fmlaLink="'別紙２（所要額調書）'!$H$9" lockText="1" noThreeD="1"/>
</file>

<file path=xl/ctrlProps/ctrlProp4.xml><?xml version="1.0" encoding="utf-8"?>
<formControlPr xmlns="http://schemas.microsoft.com/office/spreadsheetml/2009/9/main" objectType="CheckBox" fmlaLink="'別紙２（所要額調書）'!$H$10" lockText="1" noThreeD="1"/>
</file>

<file path=xl/ctrlProps/ctrlProp5.xml><?xml version="1.0" encoding="utf-8"?>
<formControlPr xmlns="http://schemas.microsoft.com/office/spreadsheetml/2009/9/main" objectType="CheckBox" fmlaLink="'別紙２（所要額調書）'!$H$11" lockText="1" noThreeD="1"/>
</file>

<file path=xl/ctrlProps/ctrlProp6.xml><?xml version="1.0" encoding="utf-8"?>
<formControlPr xmlns="http://schemas.microsoft.com/office/spreadsheetml/2009/9/main" objectType="CheckBox" fmlaLink="'別紙２（所要額調書）'!$H$12"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fmlaLink="別紙３精算書!$H$7" lockText="1" noThreeD="1"/>
</file>

<file path=xl/ctrlProps/ctrlProp41.xml><?xml version="1.0" encoding="utf-8"?>
<formControlPr xmlns="http://schemas.microsoft.com/office/spreadsheetml/2009/9/main" objectType="CheckBox" fmlaLink="別紙３精算書!$H$8" lockText="1" noThreeD="1"/>
</file>

<file path=xl/ctrlProps/ctrlProp42.xml><?xml version="1.0" encoding="utf-8"?>
<formControlPr xmlns="http://schemas.microsoft.com/office/spreadsheetml/2009/9/main" objectType="CheckBox" fmlaLink="別紙３精算書!$H$9" lockText="1" noThreeD="1"/>
</file>

<file path=xl/ctrlProps/ctrlProp43.xml><?xml version="1.0" encoding="utf-8"?>
<formControlPr xmlns="http://schemas.microsoft.com/office/spreadsheetml/2009/9/main" objectType="CheckBox" fmlaLink="別紙３精算書!$H$10" lockText="1" noThreeD="1"/>
</file>

<file path=xl/ctrlProps/ctrlProp44.xml><?xml version="1.0" encoding="utf-8"?>
<formControlPr xmlns="http://schemas.microsoft.com/office/spreadsheetml/2009/9/main" objectType="CheckBox" fmlaLink="別紙３精算書!$H$11" lockText="1" noThreeD="1"/>
</file>

<file path=xl/ctrlProps/ctrlProp45.xml><?xml version="1.0" encoding="utf-8"?>
<formControlPr xmlns="http://schemas.microsoft.com/office/spreadsheetml/2009/9/main" objectType="CheckBox" fmlaLink="別紙３精算書!$H$12"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emf"/><Relationship Id="rId5" Type="http://schemas.openxmlformats.org/officeDocument/2006/relationships/image" Target="../media/image15.png"/><Relationship Id="rId4" Type="http://schemas.openxmlformats.org/officeDocument/2006/relationships/image" Target="../media/image14.png"/></Relationships>
</file>

<file path=xl/drawings/_rels/drawing22.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emf"/><Relationship Id="rId5" Type="http://schemas.openxmlformats.org/officeDocument/2006/relationships/image" Target="../media/image20.pn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1</xdr:col>
      <xdr:colOff>317500</xdr:colOff>
      <xdr:row>170</xdr:row>
      <xdr:rowOff>116416</xdr:rowOff>
    </xdr:from>
    <xdr:to>
      <xdr:col>6</xdr:col>
      <xdr:colOff>349250</xdr:colOff>
      <xdr:row>201</xdr:row>
      <xdr:rowOff>95250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849" t="399" r="1194" b="1032"/>
        <a:stretch/>
      </xdr:blipFill>
      <xdr:spPr bwMode="auto">
        <a:xfrm>
          <a:off x="1005417" y="41730083"/>
          <a:ext cx="3471333" cy="5228167"/>
        </a:xfrm>
        <a:prstGeom prst="rect">
          <a:avLst/>
        </a:prstGeom>
        <a:solidFill>
          <a:schemeClr val="bg1"/>
        </a:solidFill>
      </xdr:spPr>
    </xdr:pic>
    <xdr:clientData/>
  </xdr:twoCellAnchor>
  <xdr:twoCellAnchor editAs="oneCell">
    <xdr:from>
      <xdr:col>1</xdr:col>
      <xdr:colOff>169335</xdr:colOff>
      <xdr:row>83</xdr:row>
      <xdr:rowOff>84668</xdr:rowOff>
    </xdr:from>
    <xdr:to>
      <xdr:col>9</xdr:col>
      <xdr:colOff>42334</xdr:colOff>
      <xdr:row>167</xdr:row>
      <xdr:rowOff>143327</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849692" y="26659418"/>
          <a:ext cx="5315856" cy="14917659"/>
        </a:xfrm>
        <a:prstGeom prst="rect">
          <a:avLst/>
        </a:prstGeom>
        <a:solidFill>
          <a:schemeClr val="lt1"/>
        </a:solidFill>
      </xdr:spPr>
    </xdr:pic>
    <xdr:clientData/>
  </xdr:twoCellAnchor>
  <xdr:twoCellAnchor editAs="oneCell">
    <xdr:from>
      <xdr:col>2</xdr:col>
      <xdr:colOff>52917</xdr:colOff>
      <xdr:row>6</xdr:row>
      <xdr:rowOff>116416</xdr:rowOff>
    </xdr:from>
    <xdr:to>
      <xdr:col>11</xdr:col>
      <xdr:colOff>486834</xdr:colOff>
      <xdr:row>17</xdr:row>
      <xdr:rowOff>366336</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424517" y="1716616"/>
          <a:ext cx="6606117" cy="5069570"/>
        </a:xfrm>
        <a:prstGeom prst="rect">
          <a:avLst/>
        </a:prstGeom>
      </xdr:spPr>
    </xdr:pic>
    <xdr:clientData/>
  </xdr:twoCellAnchor>
  <xdr:twoCellAnchor editAs="oneCell">
    <xdr:from>
      <xdr:col>2</xdr:col>
      <xdr:colOff>95249</xdr:colOff>
      <xdr:row>22</xdr:row>
      <xdr:rowOff>423333</xdr:rowOff>
    </xdr:from>
    <xdr:to>
      <xdr:col>16</xdr:col>
      <xdr:colOff>499826</xdr:colOff>
      <xdr:row>32</xdr:row>
      <xdr:rowOff>10584</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r="-1"/>
        <a:stretch/>
      </xdr:blipFill>
      <xdr:spPr>
        <a:xfrm>
          <a:off x="1466849" y="8872008"/>
          <a:ext cx="10005777" cy="4311651"/>
        </a:xfrm>
        <a:prstGeom prst="rect">
          <a:avLst/>
        </a:prstGeom>
      </xdr:spPr>
    </xdr:pic>
    <xdr:clientData/>
  </xdr:twoCellAnchor>
  <xdr:twoCellAnchor editAs="oneCell">
    <xdr:from>
      <xdr:col>2</xdr:col>
      <xdr:colOff>22411</xdr:colOff>
      <xdr:row>49</xdr:row>
      <xdr:rowOff>60989</xdr:rowOff>
    </xdr:from>
    <xdr:to>
      <xdr:col>11</xdr:col>
      <xdr:colOff>504265</xdr:colOff>
      <xdr:row>79</xdr:row>
      <xdr:rowOff>4081</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94011" y="20073014"/>
          <a:ext cx="6654054" cy="5086592"/>
        </a:xfrm>
        <a:prstGeom prst="rect">
          <a:avLst/>
        </a:prstGeom>
      </xdr:spPr>
    </xdr:pic>
    <xdr:clientData/>
  </xdr:twoCellAnchor>
  <xdr:twoCellAnchor>
    <xdr:from>
      <xdr:col>8</xdr:col>
      <xdr:colOff>552689</xdr:colOff>
      <xdr:row>212</xdr:row>
      <xdr:rowOff>116435</xdr:rowOff>
    </xdr:from>
    <xdr:to>
      <xdr:col>14</xdr:col>
      <xdr:colOff>50106</xdr:colOff>
      <xdr:row>217</xdr:row>
      <xdr:rowOff>65635</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6039089" y="49522610"/>
          <a:ext cx="3612217" cy="8064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ysClr val="windowText" lastClr="000000"/>
              </a:solidFill>
            </a:rPr>
            <a:t>黄色いセルに入力してください。</a:t>
          </a:r>
        </a:p>
        <a:p>
          <a:r>
            <a:rPr kumimoji="1" lang="ja-JP" altLang="en-US" sz="1400" b="1">
              <a:solidFill>
                <a:srgbClr val="FF0000"/>
              </a:solidFill>
            </a:rPr>
            <a:t>（他のシートから自動転記されません。）</a:t>
          </a:r>
        </a:p>
      </xdr:txBody>
    </xdr:sp>
    <xdr:clientData/>
  </xdr:twoCellAnchor>
  <xdr:twoCellAnchor>
    <xdr:from>
      <xdr:col>7</xdr:col>
      <xdr:colOff>465436</xdr:colOff>
      <xdr:row>190</xdr:row>
      <xdr:rowOff>56452</xdr:rowOff>
    </xdr:from>
    <xdr:to>
      <xdr:col>14</xdr:col>
      <xdr:colOff>125506</xdr:colOff>
      <xdr:row>201</xdr:row>
      <xdr:rowOff>74768</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5266036" y="45433552"/>
          <a:ext cx="4460670" cy="190426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t>「外来対応医療機関確保事業」</a:t>
          </a:r>
        </a:p>
        <a:p>
          <a:r>
            <a:rPr kumimoji="1" lang="ja-JP" altLang="en-US" sz="1400" b="1"/>
            <a:t>としての必要理由を入力してください。</a:t>
          </a:r>
        </a:p>
        <a:p>
          <a:r>
            <a:rPr kumimoji="1" lang="en-US" altLang="ja-JP" sz="1400" b="1"/>
            <a:t>※</a:t>
          </a:r>
          <a:r>
            <a:rPr kumimoji="1" lang="ja-JP" altLang="en-US" sz="1400" b="1"/>
            <a:t>令和５年３月１０日以降に新たに外来対応医療機関（令和５年５月７日以前は診療・検査医療機関）</a:t>
          </a:r>
          <a:endParaRPr kumimoji="1" lang="en-US" altLang="ja-JP" sz="1400" b="1"/>
        </a:p>
        <a:p>
          <a:r>
            <a:rPr kumimoji="1" lang="ja-JP" altLang="en-US" sz="1400" b="1"/>
            <a:t>　の対応を行った医療機関が対象です。</a:t>
          </a:r>
        </a:p>
        <a:p>
          <a:endParaRPr kumimoji="1" lang="ja-JP" altLang="en-US" sz="1100" b="1"/>
        </a:p>
      </xdr:txBody>
    </xdr:sp>
    <xdr:clientData/>
  </xdr:twoCellAnchor>
  <xdr:twoCellAnchor>
    <xdr:from>
      <xdr:col>6</xdr:col>
      <xdr:colOff>159036</xdr:colOff>
      <xdr:row>197</xdr:row>
      <xdr:rowOff>60631</xdr:rowOff>
    </xdr:from>
    <xdr:to>
      <xdr:col>7</xdr:col>
      <xdr:colOff>442549</xdr:colOff>
      <xdr:row>197</xdr:row>
      <xdr:rowOff>60631</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flipH="1">
          <a:off x="4273836" y="46637881"/>
          <a:ext cx="969313"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244852</xdr:colOff>
      <xdr:row>173</xdr:row>
      <xdr:rowOff>157817</xdr:rowOff>
    </xdr:from>
    <xdr:to>
      <xdr:col>13</xdr:col>
      <xdr:colOff>308597</xdr:colOff>
      <xdr:row>179</xdr:row>
      <xdr:rowOff>52917</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4359652" y="42620267"/>
          <a:ext cx="4864345" cy="9238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t>「埼玉県指定　診療・検査医療機関」として</a:t>
          </a:r>
          <a:endParaRPr kumimoji="1" lang="en-US" altLang="ja-JP" sz="1400" b="1"/>
        </a:p>
        <a:p>
          <a:r>
            <a:rPr kumimoji="1" lang="ja-JP" altLang="en-US" sz="1400" b="1"/>
            <a:t>指定を受けた日付、指定番号を入力してください</a:t>
          </a:r>
          <a:r>
            <a:rPr kumimoji="1" lang="ja-JP" altLang="en-US" sz="1100" b="1"/>
            <a:t>。</a:t>
          </a:r>
          <a:endParaRPr kumimoji="1" lang="en-US" altLang="ja-JP" sz="1100" b="1"/>
        </a:p>
        <a:p>
          <a:endParaRPr kumimoji="1" lang="ja-JP" altLang="en-US" sz="1100" b="1"/>
        </a:p>
      </xdr:txBody>
    </xdr:sp>
    <xdr:clientData/>
  </xdr:twoCellAnchor>
  <xdr:twoCellAnchor>
    <xdr:from>
      <xdr:col>4</xdr:col>
      <xdr:colOff>414572</xdr:colOff>
      <xdr:row>175</xdr:row>
      <xdr:rowOff>148167</xdr:rowOff>
    </xdr:from>
    <xdr:to>
      <xdr:col>6</xdr:col>
      <xdr:colOff>243417</xdr:colOff>
      <xdr:row>176</xdr:row>
      <xdr:rowOff>72933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H="1">
          <a:off x="3157772" y="42953517"/>
          <a:ext cx="1200445" cy="96216"/>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494017</xdr:colOff>
      <xdr:row>193</xdr:row>
      <xdr:rowOff>153148</xdr:rowOff>
    </xdr:from>
    <xdr:to>
      <xdr:col>6</xdr:col>
      <xdr:colOff>169333</xdr:colOff>
      <xdr:row>200</xdr:row>
      <xdr:rowOff>137584</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1179817" y="46044598"/>
          <a:ext cx="3104316" cy="1184586"/>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3</xdr:col>
      <xdr:colOff>190500</xdr:colOff>
      <xdr:row>175</xdr:row>
      <xdr:rowOff>105834</xdr:rowOff>
    </xdr:from>
    <xdr:to>
      <xdr:col>4</xdr:col>
      <xdr:colOff>402167</xdr:colOff>
      <xdr:row>177</xdr:row>
      <xdr:rowOff>94134</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2247900" y="42911184"/>
          <a:ext cx="897467" cy="3312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editAs="oneCell">
    <xdr:from>
      <xdr:col>2</xdr:col>
      <xdr:colOff>27215</xdr:colOff>
      <xdr:row>205</xdr:row>
      <xdr:rowOff>47624</xdr:rowOff>
    </xdr:from>
    <xdr:to>
      <xdr:col>7</xdr:col>
      <xdr:colOff>572256</xdr:colOff>
      <xdr:row>229</xdr:row>
      <xdr:rowOff>123824</xdr:rowOff>
    </xdr:to>
    <xdr:pic>
      <xdr:nvPicPr>
        <xdr:cNvPr id="14" name="図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398815" y="48253649"/>
          <a:ext cx="3974041" cy="4191000"/>
        </a:xfrm>
        <a:prstGeom prst="rect">
          <a:avLst/>
        </a:prstGeom>
        <a:solidFill>
          <a:schemeClr val="lt1"/>
        </a:solidFill>
        <a:extLst/>
      </xdr:spPr>
    </xdr:pic>
    <xdr:clientData/>
  </xdr:twoCellAnchor>
  <xdr:twoCellAnchor>
    <xdr:from>
      <xdr:col>5</xdr:col>
      <xdr:colOff>106269</xdr:colOff>
      <xdr:row>207</xdr:row>
      <xdr:rowOff>28575</xdr:rowOff>
    </xdr:from>
    <xdr:to>
      <xdr:col>7</xdr:col>
      <xdr:colOff>180975</xdr:colOff>
      <xdr:row>216</xdr:row>
      <xdr:rowOff>28575</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535269" y="48577500"/>
          <a:ext cx="1446306" cy="15430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7</xdr:col>
      <xdr:colOff>207924</xdr:colOff>
      <xdr:row>215</xdr:row>
      <xdr:rowOff>95422</xdr:rowOff>
    </xdr:from>
    <xdr:to>
      <xdr:col>8</xdr:col>
      <xdr:colOff>488256</xdr:colOff>
      <xdr:row>215</xdr:row>
      <xdr:rowOff>99251</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H="1" flipV="1">
          <a:off x="5008524" y="50015947"/>
          <a:ext cx="966132" cy="3829"/>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20863</xdr:colOff>
      <xdr:row>17</xdr:row>
      <xdr:rowOff>103769</xdr:rowOff>
    </xdr:from>
    <xdr:to>
      <xdr:col>2</xdr:col>
      <xdr:colOff>551175</xdr:colOff>
      <xdr:row>17</xdr:row>
      <xdr:rowOff>399560</xdr:rowOff>
    </xdr:to>
    <xdr:sp macro="" textlink="">
      <xdr:nvSpPr>
        <xdr:cNvPr id="17" name="楕円 16">
          <a:extLst>
            <a:ext uri="{FF2B5EF4-FFF2-40B4-BE49-F238E27FC236}">
              <a16:creationId xmlns:a16="http://schemas.microsoft.com/office/drawing/2014/main" id="{00000000-0008-0000-0000-000011000000}"/>
            </a:ext>
          </a:extLst>
        </xdr:cNvPr>
        <xdr:cNvSpPr/>
      </xdr:nvSpPr>
      <xdr:spPr>
        <a:xfrm>
          <a:off x="1392463" y="6523619"/>
          <a:ext cx="530312" cy="295791"/>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301358</xdr:colOff>
      <xdr:row>17</xdr:row>
      <xdr:rowOff>76270</xdr:rowOff>
    </xdr:from>
    <xdr:to>
      <xdr:col>15</xdr:col>
      <xdr:colOff>566213</xdr:colOff>
      <xdr:row>18</xdr:row>
      <xdr:rowOff>439662</xdr:rowOff>
    </xdr:to>
    <xdr:sp macro="" textlink="">
      <xdr:nvSpPr>
        <xdr:cNvPr id="18" name="テキスト ボックス 4">
          <a:extLst>
            <a:ext uri="{FF2B5EF4-FFF2-40B4-BE49-F238E27FC236}">
              <a16:creationId xmlns:a16="http://schemas.microsoft.com/office/drawing/2014/main" id="{00000000-0008-0000-0000-000012000000}"/>
            </a:ext>
          </a:extLst>
        </xdr:cNvPr>
        <xdr:cNvSpPr txBox="1"/>
      </xdr:nvSpPr>
      <xdr:spPr>
        <a:xfrm>
          <a:off x="5787758" y="6496120"/>
          <a:ext cx="5065455" cy="80154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1100" kern="100">
              <a:effectLst/>
              <a:latin typeface="+mn-ea"/>
              <a:ea typeface="+mn-ea"/>
              <a:cs typeface="Times New Roman" panose="02020603050405020304" pitchFamily="18" charset="0"/>
            </a:rPr>
            <a:t>元のシートに戻るときは、ここにカーソルを当ててマウスを右クリックすると、シート選択メニューが図のように表示されるので、【はじめにお読みください（交付申請）】を選んで【ＯＫ】ボタンを押してください。</a:t>
          </a:r>
        </a:p>
      </xdr:txBody>
    </xdr:sp>
    <xdr:clientData/>
  </xdr:twoCellAnchor>
  <xdr:twoCellAnchor>
    <xdr:from>
      <xdr:col>2</xdr:col>
      <xdr:colOff>543560</xdr:colOff>
      <xdr:row>17</xdr:row>
      <xdr:rowOff>260922</xdr:rowOff>
    </xdr:from>
    <xdr:to>
      <xdr:col>8</xdr:col>
      <xdr:colOff>222250</xdr:colOff>
      <xdr:row>18</xdr:row>
      <xdr:rowOff>127000</xdr:rowOff>
    </xdr:to>
    <xdr:cxnSp macro="">
      <xdr:nvCxnSpPr>
        <xdr:cNvPr id="19" name="直線矢印コネクタ 18">
          <a:extLst>
            <a:ext uri="{FF2B5EF4-FFF2-40B4-BE49-F238E27FC236}">
              <a16:creationId xmlns:a16="http://schemas.microsoft.com/office/drawing/2014/main" id="{00000000-0008-0000-0000-000013000000}"/>
            </a:ext>
          </a:extLst>
        </xdr:cNvPr>
        <xdr:cNvCxnSpPr/>
      </xdr:nvCxnSpPr>
      <xdr:spPr>
        <a:xfrm flipH="1" flipV="1">
          <a:off x="1915160" y="6680772"/>
          <a:ext cx="3793490" cy="30422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352425</xdr:colOff>
      <xdr:row>5</xdr:row>
      <xdr:rowOff>381000</xdr:rowOff>
    </xdr:from>
    <xdr:ext cx="1107996" cy="478593"/>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352425" y="1600200"/>
          <a:ext cx="1107996"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a:t>（参考）</a:t>
          </a:r>
        </a:p>
      </xdr:txBody>
    </xdr:sp>
    <xdr:clientData/>
  </xdr:oneCellAnchor>
  <xdr:twoCellAnchor>
    <xdr:from>
      <xdr:col>2</xdr:col>
      <xdr:colOff>584503</xdr:colOff>
      <xdr:row>31</xdr:row>
      <xdr:rowOff>73177</xdr:rowOff>
    </xdr:from>
    <xdr:to>
      <xdr:col>12</xdr:col>
      <xdr:colOff>412750</xdr:colOff>
      <xdr:row>31</xdr:row>
      <xdr:rowOff>410634</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1956103" y="12808102"/>
          <a:ext cx="6686247" cy="33745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8</xdr:col>
      <xdr:colOff>63501</xdr:colOff>
      <xdr:row>30</xdr:row>
      <xdr:rowOff>59653</xdr:rowOff>
    </xdr:from>
    <xdr:to>
      <xdr:col>8</xdr:col>
      <xdr:colOff>684897</xdr:colOff>
      <xdr:row>31</xdr:row>
      <xdr:rowOff>52916</xdr:rowOff>
    </xdr:to>
    <xdr:cxnSp macro="">
      <xdr:nvCxnSpPr>
        <xdr:cNvPr id="22" name="直線矢印コネクタ 21">
          <a:extLst>
            <a:ext uri="{FF2B5EF4-FFF2-40B4-BE49-F238E27FC236}">
              <a16:creationId xmlns:a16="http://schemas.microsoft.com/office/drawing/2014/main" id="{00000000-0008-0000-0000-000016000000}"/>
            </a:ext>
          </a:extLst>
        </xdr:cNvPr>
        <xdr:cNvCxnSpPr/>
      </xdr:nvCxnSpPr>
      <xdr:spPr>
        <a:xfrm flipV="1">
          <a:off x="5549901" y="12318328"/>
          <a:ext cx="621396" cy="46951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174741</xdr:colOff>
      <xdr:row>28</xdr:row>
      <xdr:rowOff>255254</xdr:rowOff>
    </xdr:from>
    <xdr:to>
      <xdr:col>15</xdr:col>
      <xdr:colOff>301083</xdr:colOff>
      <xdr:row>30</xdr:row>
      <xdr:rowOff>105877</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6346941" y="11561429"/>
          <a:ext cx="4241142" cy="803123"/>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シート見出しの色が黄色になっているシートのみ入力を行ってください。</a:t>
          </a:r>
        </a:p>
        <a:p>
          <a:endParaRPr kumimoji="1" lang="ja-JP" altLang="en-US" sz="1100"/>
        </a:p>
      </xdr:txBody>
    </xdr:sp>
    <xdr:clientData/>
  </xdr:twoCellAnchor>
  <xdr:twoCellAnchor>
    <xdr:from>
      <xdr:col>3</xdr:col>
      <xdr:colOff>124145</xdr:colOff>
      <xdr:row>22</xdr:row>
      <xdr:rowOff>123825</xdr:rowOff>
    </xdr:from>
    <xdr:to>
      <xdr:col>8</xdr:col>
      <xdr:colOff>26174</xdr:colOff>
      <xdr:row>23</xdr:row>
      <xdr:rowOff>221316</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181545" y="8572500"/>
          <a:ext cx="3331029" cy="57374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入力は黄色いセルのみ行ってください。</a:t>
          </a:r>
          <a:endParaRPr kumimoji="1" lang="ja-JP" altLang="en-US" sz="1100"/>
        </a:p>
      </xdr:txBody>
    </xdr:sp>
    <xdr:clientData/>
  </xdr:twoCellAnchor>
  <xdr:twoCellAnchor>
    <xdr:from>
      <xdr:col>2</xdr:col>
      <xdr:colOff>476250</xdr:colOff>
      <xdr:row>23</xdr:row>
      <xdr:rowOff>328083</xdr:rowOff>
    </xdr:from>
    <xdr:to>
      <xdr:col>8</xdr:col>
      <xdr:colOff>550334</xdr:colOff>
      <xdr:row>28</xdr:row>
      <xdr:rowOff>10582</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1847850" y="9253008"/>
          <a:ext cx="4188884" cy="206374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editAs="oneCell">
    <xdr:from>
      <xdr:col>2</xdr:col>
      <xdr:colOff>27215</xdr:colOff>
      <xdr:row>37</xdr:row>
      <xdr:rowOff>258535</xdr:rowOff>
    </xdr:from>
    <xdr:to>
      <xdr:col>9</xdr:col>
      <xdr:colOff>523126</xdr:colOff>
      <xdr:row>41</xdr:row>
      <xdr:rowOff>349847</xdr:rowOff>
    </xdr:to>
    <xdr:pic>
      <xdr:nvPicPr>
        <xdr:cNvPr id="26" name="図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98815" y="15584260"/>
          <a:ext cx="5296511" cy="1996312"/>
        </a:xfrm>
        <a:prstGeom prst="rect">
          <a:avLst/>
        </a:prstGeom>
      </xdr:spPr>
    </xdr:pic>
    <xdr:clientData/>
  </xdr:twoCellAnchor>
  <xdr:oneCellAnchor>
    <xdr:from>
      <xdr:col>9</xdr:col>
      <xdr:colOff>85005</xdr:colOff>
      <xdr:row>37</xdr:row>
      <xdr:rowOff>270264</xdr:rowOff>
    </xdr:from>
    <xdr:ext cx="2733675" cy="847725"/>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257205" y="15595989"/>
          <a:ext cx="2733675" cy="847725"/>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このシートに入力した所在地、医療機関名等の情報は、様式第１号交付申請書など別のシートに転記されます。</a:t>
          </a:r>
        </a:p>
      </xdr:txBody>
    </xdr:sp>
    <xdr:clientData/>
  </xdr:oneCellAnchor>
  <xdr:twoCellAnchor>
    <xdr:from>
      <xdr:col>3</xdr:col>
      <xdr:colOff>482847</xdr:colOff>
      <xdr:row>41</xdr:row>
      <xdr:rowOff>246634</xdr:rowOff>
    </xdr:from>
    <xdr:to>
      <xdr:col>9</xdr:col>
      <xdr:colOff>202210</xdr:colOff>
      <xdr:row>43</xdr:row>
      <xdr:rowOff>72744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540247" y="17477359"/>
          <a:ext cx="3834163" cy="77861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b="1">
              <a:solidFill>
                <a:schemeClr val="dk1"/>
              </a:solidFill>
              <a:latin typeface="游ゴシック 本文"/>
              <a:ea typeface="+mn-ea"/>
              <a:cs typeface="+mn-cs"/>
            </a:rPr>
            <a:t>@pref.saitama.lg.jp </a:t>
          </a:r>
          <a:r>
            <a:rPr lang="ja-JP" altLang="en-US" sz="1400" b="1">
              <a:solidFill>
                <a:schemeClr val="dk1"/>
              </a:solidFill>
              <a:latin typeface="游ゴシック 本文"/>
              <a:ea typeface="+mn-ea"/>
              <a:cs typeface="+mn-cs"/>
            </a:rPr>
            <a:t>ドメインからの</a:t>
          </a:r>
        </a:p>
        <a:p>
          <a:r>
            <a:rPr lang="ja-JP" altLang="en-US" sz="1400" b="1">
              <a:solidFill>
                <a:schemeClr val="dk1"/>
              </a:solidFill>
              <a:latin typeface="游ゴシック 本文"/>
              <a:ea typeface="+mn-ea"/>
              <a:cs typeface="+mn-cs"/>
            </a:rPr>
            <a:t>メールを受信できるようにしてください。</a:t>
          </a:r>
        </a:p>
      </xdr:txBody>
    </xdr:sp>
    <xdr:clientData/>
  </xdr:twoCellAnchor>
  <xdr:twoCellAnchor>
    <xdr:from>
      <xdr:col>2</xdr:col>
      <xdr:colOff>183874</xdr:colOff>
      <xdr:row>40</xdr:row>
      <xdr:rowOff>382789</xdr:rowOff>
    </xdr:from>
    <xdr:to>
      <xdr:col>7</xdr:col>
      <xdr:colOff>106999</xdr:colOff>
      <xdr:row>41</xdr:row>
      <xdr:rowOff>184582</xdr:rowOff>
    </xdr:to>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1555474" y="17137264"/>
          <a:ext cx="3352125" cy="27804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xdr:col>
      <xdr:colOff>685346</xdr:colOff>
      <xdr:row>73</xdr:row>
      <xdr:rowOff>87959</xdr:rowOff>
    </xdr:from>
    <xdr:to>
      <xdr:col>5</xdr:col>
      <xdr:colOff>109905</xdr:colOff>
      <xdr:row>75</xdr:row>
      <xdr:rowOff>7327</xdr:rowOff>
    </xdr:to>
    <xdr:sp macro="" textlink="">
      <xdr:nvSpPr>
        <xdr:cNvPr id="30" name="正方形/長方形 29">
          <a:extLst>
            <a:ext uri="{FF2B5EF4-FFF2-40B4-BE49-F238E27FC236}">
              <a16:creationId xmlns:a16="http://schemas.microsoft.com/office/drawing/2014/main" id="{00000000-0008-0000-0000-00001E000000}"/>
            </a:ext>
          </a:extLst>
        </xdr:cNvPr>
        <xdr:cNvSpPr/>
      </xdr:nvSpPr>
      <xdr:spPr>
        <a:xfrm>
          <a:off x="1371146" y="24214784"/>
          <a:ext cx="2167759" cy="262268"/>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4</xdr:col>
      <xdr:colOff>395757</xdr:colOff>
      <xdr:row>70</xdr:row>
      <xdr:rowOff>131646</xdr:rowOff>
    </xdr:from>
    <xdr:to>
      <xdr:col>5</xdr:col>
      <xdr:colOff>189426</xdr:colOff>
      <xdr:row>73</xdr:row>
      <xdr:rowOff>77846</xdr:rowOff>
    </xdr:to>
    <xdr:cxnSp macro="">
      <xdr:nvCxnSpPr>
        <xdr:cNvPr id="31" name="直線矢印コネクタ 30">
          <a:extLst>
            <a:ext uri="{FF2B5EF4-FFF2-40B4-BE49-F238E27FC236}">
              <a16:creationId xmlns:a16="http://schemas.microsoft.com/office/drawing/2014/main" id="{00000000-0008-0000-0000-00001F000000}"/>
            </a:ext>
          </a:extLst>
        </xdr:cNvPr>
        <xdr:cNvCxnSpPr/>
      </xdr:nvCxnSpPr>
      <xdr:spPr>
        <a:xfrm flipH="1">
          <a:off x="3138957" y="23744121"/>
          <a:ext cx="479469" cy="46055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346097</xdr:colOff>
      <xdr:row>66</xdr:row>
      <xdr:rowOff>64349</xdr:rowOff>
    </xdr:from>
    <xdr:to>
      <xdr:col>8</xdr:col>
      <xdr:colOff>676275</xdr:colOff>
      <xdr:row>71</xdr:row>
      <xdr:rowOff>25789</xdr:rowOff>
    </xdr:to>
    <xdr:sp macro="" textlink="">
      <xdr:nvSpPr>
        <xdr:cNvPr id="32" name="テキスト ボックス 31">
          <a:extLst>
            <a:ext uri="{FF2B5EF4-FFF2-40B4-BE49-F238E27FC236}">
              <a16:creationId xmlns:a16="http://schemas.microsoft.com/office/drawing/2014/main" id="{00000000-0008-0000-0000-000020000000}"/>
            </a:ext>
          </a:extLst>
        </xdr:cNvPr>
        <xdr:cNvSpPr txBox="1"/>
      </xdr:nvSpPr>
      <xdr:spPr>
        <a:xfrm>
          <a:off x="3089297" y="22991024"/>
          <a:ext cx="3073378" cy="81869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申請金額は他のシート入力を行うと自動転記されます。</a:t>
          </a:r>
        </a:p>
        <a:p>
          <a:endParaRPr kumimoji="1" lang="ja-JP" altLang="en-US" sz="1100"/>
        </a:p>
      </xdr:txBody>
    </xdr:sp>
    <xdr:clientData/>
  </xdr:twoCellAnchor>
  <xdr:twoCellAnchor>
    <xdr:from>
      <xdr:col>7</xdr:col>
      <xdr:colOff>654909</xdr:colOff>
      <xdr:row>54</xdr:row>
      <xdr:rowOff>19232</xdr:rowOff>
    </xdr:from>
    <xdr:to>
      <xdr:col>10</xdr:col>
      <xdr:colOff>630347</xdr:colOff>
      <xdr:row>58</xdr:row>
      <xdr:rowOff>9293</xdr:rowOff>
    </xdr:to>
    <xdr:cxnSp macro="">
      <xdr:nvCxnSpPr>
        <xdr:cNvPr id="33" name="直線矢印コネクタ 32">
          <a:extLst>
            <a:ext uri="{FF2B5EF4-FFF2-40B4-BE49-F238E27FC236}">
              <a16:creationId xmlns:a16="http://schemas.microsoft.com/office/drawing/2014/main" id="{00000000-0008-0000-0000-000021000000}"/>
            </a:ext>
          </a:extLst>
        </xdr:cNvPr>
        <xdr:cNvCxnSpPr/>
      </xdr:nvCxnSpPr>
      <xdr:spPr>
        <a:xfrm flipH="1" flipV="1">
          <a:off x="5455509" y="20888507"/>
          <a:ext cx="2032838" cy="67586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524406</xdr:colOff>
      <xdr:row>55</xdr:row>
      <xdr:rowOff>52958</xdr:rowOff>
    </xdr:from>
    <xdr:to>
      <xdr:col>16</xdr:col>
      <xdr:colOff>116477</xdr:colOff>
      <xdr:row>61</xdr:row>
      <xdr:rowOff>170978</xdr:rowOff>
    </xdr:to>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7382406" y="21093683"/>
          <a:ext cx="3706871" cy="114672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「令和５年１１月１９日」又は「</a:t>
          </a:r>
          <a:r>
            <a:rPr kumimoji="1" lang="en-US" altLang="ja-JP" sz="1400" b="1"/>
            <a:t>2023/11/19</a:t>
          </a:r>
          <a:r>
            <a:rPr kumimoji="1" lang="ja-JP" altLang="en-US" sz="1400" b="1"/>
            <a:t>」のように</a:t>
          </a:r>
          <a:r>
            <a:rPr kumimoji="1" lang="ja-JP" altLang="en-US" sz="1400" b="1" u="sng">
              <a:solidFill>
                <a:srgbClr val="FF0000"/>
              </a:solidFill>
            </a:rPr>
            <a:t>スペースを入れずに</a:t>
          </a:r>
          <a:r>
            <a:rPr kumimoji="1" lang="ja-JP" altLang="en-US" sz="1400" b="1" u="none"/>
            <a:t>入力</a:t>
          </a:r>
          <a:r>
            <a:rPr kumimoji="1" lang="ja-JP" altLang="en-US" sz="1400" b="1"/>
            <a:t>してください。</a:t>
          </a:r>
          <a:endParaRPr kumimoji="1" lang="ja-JP" altLang="en-US" sz="1100"/>
        </a:p>
      </xdr:txBody>
    </xdr:sp>
    <xdr:clientData/>
  </xdr:twoCellAnchor>
  <xdr:twoCellAnchor>
    <xdr:from>
      <xdr:col>5</xdr:col>
      <xdr:colOff>612913</xdr:colOff>
      <xdr:row>51</xdr:row>
      <xdr:rowOff>118189</xdr:rowOff>
    </xdr:from>
    <xdr:to>
      <xdr:col>7</xdr:col>
      <xdr:colOff>623144</xdr:colOff>
      <xdr:row>54</xdr:row>
      <xdr:rowOff>14896</xdr:rowOff>
    </xdr:to>
    <xdr:sp macro="" textlink="">
      <xdr:nvSpPr>
        <xdr:cNvPr id="35" name="正方形/長方形 34">
          <a:extLst>
            <a:ext uri="{FF2B5EF4-FFF2-40B4-BE49-F238E27FC236}">
              <a16:creationId xmlns:a16="http://schemas.microsoft.com/office/drawing/2014/main" id="{00000000-0008-0000-0000-000023000000}"/>
            </a:ext>
          </a:extLst>
        </xdr:cNvPr>
        <xdr:cNvSpPr/>
      </xdr:nvSpPr>
      <xdr:spPr>
        <a:xfrm>
          <a:off x="4041913" y="20473114"/>
          <a:ext cx="1381831" cy="41105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xdr:col>
      <xdr:colOff>113393</xdr:colOff>
      <xdr:row>158</xdr:row>
      <xdr:rowOff>74084</xdr:rowOff>
    </xdr:from>
    <xdr:to>
      <xdr:col>7</xdr:col>
      <xdr:colOff>179916</xdr:colOff>
      <xdr:row>161</xdr:row>
      <xdr:rowOff>54429</xdr:rowOff>
    </xdr:to>
    <xdr:sp macro="" textlink="">
      <xdr:nvSpPr>
        <xdr:cNvPr id="36" name="正方形/長方形 35">
          <a:extLst>
            <a:ext uri="{FF2B5EF4-FFF2-40B4-BE49-F238E27FC236}">
              <a16:creationId xmlns:a16="http://schemas.microsoft.com/office/drawing/2014/main" id="{00000000-0008-0000-0000-000024000000}"/>
            </a:ext>
          </a:extLst>
        </xdr:cNvPr>
        <xdr:cNvSpPr/>
      </xdr:nvSpPr>
      <xdr:spPr>
        <a:xfrm>
          <a:off x="793750" y="39915798"/>
          <a:ext cx="4148666" cy="51102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7</xdr:col>
      <xdr:colOff>179916</xdr:colOff>
      <xdr:row>159</xdr:row>
      <xdr:rowOff>152703</xdr:rowOff>
    </xdr:from>
    <xdr:to>
      <xdr:col>9</xdr:col>
      <xdr:colOff>264584</xdr:colOff>
      <xdr:row>163</xdr:row>
      <xdr:rowOff>86785</xdr:rowOff>
    </xdr:to>
    <xdr:cxnSp macro="">
      <xdr:nvCxnSpPr>
        <xdr:cNvPr id="37" name="直線矢印コネクタ 36">
          <a:extLst>
            <a:ext uri="{FF2B5EF4-FFF2-40B4-BE49-F238E27FC236}">
              <a16:creationId xmlns:a16="http://schemas.microsoft.com/office/drawing/2014/main" id="{00000000-0008-0000-0000-000025000000}"/>
            </a:ext>
          </a:extLst>
        </xdr:cNvPr>
        <xdr:cNvCxnSpPr>
          <a:endCxn id="36" idx="3"/>
        </xdr:cNvCxnSpPr>
      </xdr:nvCxnSpPr>
      <xdr:spPr>
        <a:xfrm flipH="1" flipV="1">
          <a:off x="4942416" y="40171310"/>
          <a:ext cx="1445382" cy="64165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497418</xdr:colOff>
      <xdr:row>92</xdr:row>
      <xdr:rowOff>136748</xdr:rowOff>
    </xdr:from>
    <xdr:to>
      <xdr:col>7</xdr:col>
      <xdr:colOff>179916</xdr:colOff>
      <xdr:row>132</xdr:row>
      <xdr:rowOff>116417</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3926418" y="28064048"/>
          <a:ext cx="1054098" cy="6837669"/>
        </a:xfrm>
        <a:prstGeom prst="rect">
          <a:avLst/>
        </a:prstGeom>
        <a:noFill/>
        <a:ln w="381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7</xdr:col>
      <xdr:colOff>209799</xdr:colOff>
      <xdr:row>108</xdr:row>
      <xdr:rowOff>11830</xdr:rowOff>
    </xdr:from>
    <xdr:to>
      <xdr:col>9</xdr:col>
      <xdr:colOff>264583</xdr:colOff>
      <xdr:row>109</xdr:row>
      <xdr:rowOff>10583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flipH="1" flipV="1">
          <a:off x="5010399" y="30682330"/>
          <a:ext cx="1426384" cy="170203"/>
        </a:xfrm>
        <a:prstGeom prst="straightConnector1">
          <a:avLst/>
        </a:prstGeom>
        <a:ln w="571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228056</xdr:colOff>
      <xdr:row>136</xdr:row>
      <xdr:rowOff>16534</xdr:rowOff>
    </xdr:from>
    <xdr:to>
      <xdr:col>12</xdr:col>
      <xdr:colOff>91286</xdr:colOff>
      <xdr:row>141</xdr:row>
      <xdr:rowOff>17776</xdr:rowOff>
    </xdr:to>
    <xdr:sp macro="" textlink="">
      <xdr:nvSpPr>
        <xdr:cNvPr id="40" name="テキスト ボックス 39">
          <a:extLst>
            <a:ext uri="{FF2B5EF4-FFF2-40B4-BE49-F238E27FC236}">
              <a16:creationId xmlns:a16="http://schemas.microsoft.com/office/drawing/2014/main" id="{00000000-0008-0000-0000-000028000000}"/>
            </a:ext>
          </a:extLst>
        </xdr:cNvPr>
        <xdr:cNvSpPr txBox="1"/>
      </xdr:nvSpPr>
      <xdr:spPr>
        <a:xfrm>
          <a:off x="5714456" y="35487634"/>
          <a:ext cx="2606430" cy="8584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b="1">
              <a:solidFill>
                <a:schemeClr val="dk1"/>
              </a:solidFill>
              <a:latin typeface="+mn-lt"/>
              <a:ea typeface="+mn-ea"/>
              <a:cs typeface="+mn-cs"/>
            </a:rPr>
            <a:t>事業全体としての必要理由を記載してください。</a:t>
          </a:r>
        </a:p>
        <a:p>
          <a:endParaRPr kumimoji="1" lang="ja-JP" altLang="en-US" sz="1100"/>
        </a:p>
      </xdr:txBody>
    </xdr:sp>
    <xdr:clientData/>
  </xdr:twoCellAnchor>
  <xdr:twoCellAnchor>
    <xdr:from>
      <xdr:col>1</xdr:col>
      <xdr:colOff>148788</xdr:colOff>
      <xdr:row>135</xdr:row>
      <xdr:rowOff>158112</xdr:rowOff>
    </xdr:from>
    <xdr:to>
      <xdr:col>7</xdr:col>
      <xdr:colOff>372905</xdr:colOff>
      <xdr:row>144</xdr:row>
      <xdr:rowOff>155014</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834588" y="35457762"/>
          <a:ext cx="4338917" cy="153995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7</xdr:col>
      <xdr:colOff>379713</xdr:colOff>
      <xdr:row>138</xdr:row>
      <xdr:rowOff>70656</xdr:rowOff>
    </xdr:from>
    <xdr:to>
      <xdr:col>8</xdr:col>
      <xdr:colOff>216647</xdr:colOff>
      <xdr:row>138</xdr:row>
      <xdr:rowOff>70971</xdr:rowOff>
    </xdr:to>
    <xdr:cxnSp macro="">
      <xdr:nvCxnSpPr>
        <xdr:cNvPr id="42" name="直線矢印コネクタ 41">
          <a:extLst>
            <a:ext uri="{FF2B5EF4-FFF2-40B4-BE49-F238E27FC236}">
              <a16:creationId xmlns:a16="http://schemas.microsoft.com/office/drawing/2014/main" id="{00000000-0008-0000-0000-00002A000000}"/>
            </a:ext>
          </a:extLst>
        </xdr:cNvPr>
        <xdr:cNvCxnSpPr/>
      </xdr:nvCxnSpPr>
      <xdr:spPr>
        <a:xfrm flipH="1" flipV="1">
          <a:off x="5180313" y="35884656"/>
          <a:ext cx="522734" cy="31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230981</xdr:colOff>
      <xdr:row>162</xdr:row>
      <xdr:rowOff>77565</xdr:rowOff>
    </xdr:from>
    <xdr:to>
      <xdr:col>13</xdr:col>
      <xdr:colOff>215106</xdr:colOff>
      <xdr:row>167</xdr:row>
      <xdr:rowOff>29940</xdr:rowOff>
    </xdr:to>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6403181" y="40006365"/>
          <a:ext cx="2727325" cy="809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チェックを忘れないようご注意ください。</a:t>
          </a:r>
        </a:p>
        <a:p>
          <a:endParaRPr kumimoji="1" lang="ja-JP" altLang="en-US" sz="1100"/>
        </a:p>
      </xdr:txBody>
    </xdr:sp>
    <xdr:clientData/>
  </xdr:twoCellAnchor>
  <xdr:twoCellAnchor>
    <xdr:from>
      <xdr:col>5</xdr:col>
      <xdr:colOff>508000</xdr:colOff>
      <xdr:row>133</xdr:row>
      <xdr:rowOff>42332</xdr:rowOff>
    </xdr:from>
    <xdr:to>
      <xdr:col>7</xdr:col>
      <xdr:colOff>169333</xdr:colOff>
      <xdr:row>134</xdr:row>
      <xdr:rowOff>42334</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3937000" y="34999082"/>
          <a:ext cx="1032933" cy="17145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9</xdr:col>
      <xdr:colOff>304181</xdr:colOff>
      <xdr:row>107</xdr:row>
      <xdr:rowOff>69794</xdr:rowOff>
    </xdr:from>
    <xdr:to>
      <xdr:col>14</xdr:col>
      <xdr:colOff>10584</xdr:colOff>
      <xdr:row>111</xdr:row>
      <xdr:rowOff>87969</xdr:rowOff>
    </xdr:to>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6476381" y="30568844"/>
          <a:ext cx="3135403" cy="703975"/>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こちらの枠は</a:t>
          </a:r>
          <a:r>
            <a:rPr kumimoji="1" lang="ja-JP" altLang="en-US" sz="1400" b="1">
              <a:solidFill>
                <a:srgbClr val="FF0000"/>
              </a:solidFill>
            </a:rPr>
            <a:t>対象外</a:t>
          </a:r>
          <a:r>
            <a:rPr kumimoji="1" lang="ja-JP" altLang="en-US" sz="1400" b="1"/>
            <a:t>となります。</a:t>
          </a:r>
          <a:endParaRPr kumimoji="1" lang="en-US" altLang="ja-JP" sz="1400" b="1"/>
        </a:p>
        <a:p>
          <a:r>
            <a:rPr kumimoji="1" lang="ja-JP" altLang="en-US" sz="1400" b="1"/>
            <a:t>入力ないよう、ご注意ください。</a:t>
          </a:r>
          <a:endParaRPr kumimoji="1" lang="ja-JP" altLang="en-US" sz="1100"/>
        </a:p>
      </xdr:txBody>
    </xdr:sp>
    <xdr:clientData/>
  </xdr:twoCellAnchor>
  <xdr:twoCellAnchor>
    <xdr:from>
      <xdr:col>7</xdr:col>
      <xdr:colOff>175590</xdr:colOff>
      <xdr:row>131</xdr:row>
      <xdr:rowOff>28081</xdr:rowOff>
    </xdr:from>
    <xdr:to>
      <xdr:col>9</xdr:col>
      <xdr:colOff>359214</xdr:colOff>
      <xdr:row>133</xdr:row>
      <xdr:rowOff>112002</xdr:rowOff>
    </xdr:to>
    <xdr:cxnSp macro="">
      <xdr:nvCxnSpPr>
        <xdr:cNvPr id="46" name="直線矢印コネクタ 45">
          <a:extLst>
            <a:ext uri="{FF2B5EF4-FFF2-40B4-BE49-F238E27FC236}">
              <a16:creationId xmlns:a16="http://schemas.microsoft.com/office/drawing/2014/main" id="{00000000-0008-0000-0000-00002E000000}"/>
            </a:ext>
          </a:extLst>
        </xdr:cNvPr>
        <xdr:cNvCxnSpPr>
          <a:stCxn id="64" idx="1"/>
        </xdr:cNvCxnSpPr>
      </xdr:nvCxnSpPr>
      <xdr:spPr>
        <a:xfrm flipH="1">
          <a:off x="4976190" y="34641931"/>
          <a:ext cx="1555224" cy="42682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190500</xdr:colOff>
      <xdr:row>207</xdr:row>
      <xdr:rowOff>108857</xdr:rowOff>
    </xdr:from>
    <xdr:to>
      <xdr:col>8</xdr:col>
      <xdr:colOff>503464</xdr:colOff>
      <xdr:row>207</xdr:row>
      <xdr:rowOff>108857</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flipH="1">
          <a:off x="4991100" y="48657782"/>
          <a:ext cx="998764"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549853</xdr:colOff>
      <xdr:row>205</xdr:row>
      <xdr:rowOff>115368</xdr:rowOff>
    </xdr:from>
    <xdr:to>
      <xdr:col>14</xdr:col>
      <xdr:colOff>141924</xdr:colOff>
      <xdr:row>212</xdr:row>
      <xdr:rowOff>56495</xdr:rowOff>
    </xdr:to>
    <xdr:sp macro="" textlink="">
      <xdr:nvSpPr>
        <xdr:cNvPr id="48" name="テキスト ボックス 47">
          <a:extLst>
            <a:ext uri="{FF2B5EF4-FFF2-40B4-BE49-F238E27FC236}">
              <a16:creationId xmlns:a16="http://schemas.microsoft.com/office/drawing/2014/main" id="{00000000-0008-0000-0000-000030000000}"/>
            </a:ext>
          </a:extLst>
        </xdr:cNvPr>
        <xdr:cNvSpPr txBox="1"/>
      </xdr:nvSpPr>
      <xdr:spPr>
        <a:xfrm>
          <a:off x="6036253" y="48321393"/>
          <a:ext cx="3706871" cy="1141277"/>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「令和５年１１月１９日」又は「</a:t>
          </a:r>
          <a:r>
            <a:rPr kumimoji="1" lang="en-US" altLang="ja-JP" sz="1400" b="1"/>
            <a:t>2023/11/19</a:t>
          </a:r>
          <a:r>
            <a:rPr kumimoji="1" lang="ja-JP" altLang="en-US" sz="1400" b="1"/>
            <a:t>」のように</a:t>
          </a:r>
          <a:r>
            <a:rPr kumimoji="1" lang="ja-JP" altLang="en-US" sz="1400" b="1" u="sng">
              <a:solidFill>
                <a:srgbClr val="FF0000"/>
              </a:solidFill>
            </a:rPr>
            <a:t>スペースを入れずに</a:t>
          </a:r>
          <a:r>
            <a:rPr kumimoji="1" lang="ja-JP" altLang="en-US" sz="1400" b="1" u="none"/>
            <a:t>入力</a:t>
          </a:r>
          <a:r>
            <a:rPr kumimoji="1" lang="ja-JP" altLang="en-US" sz="1400" b="1"/>
            <a:t>してください。</a:t>
          </a:r>
          <a:endParaRPr kumimoji="1" lang="ja-JP" altLang="en-US" sz="1100"/>
        </a:p>
      </xdr:txBody>
    </xdr:sp>
    <xdr:clientData/>
  </xdr:twoCellAnchor>
  <xdr:twoCellAnchor>
    <xdr:from>
      <xdr:col>1</xdr:col>
      <xdr:colOff>121709</xdr:colOff>
      <xdr:row>147</xdr:row>
      <xdr:rowOff>154517</xdr:rowOff>
    </xdr:from>
    <xdr:to>
      <xdr:col>7</xdr:col>
      <xdr:colOff>222251</xdr:colOff>
      <xdr:row>158</xdr:row>
      <xdr:rowOff>21167</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07509" y="37511567"/>
          <a:ext cx="4215342" cy="1752600"/>
        </a:xfrm>
        <a:prstGeom prst="rect">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noFill/>
            </a:rPr>
            <a:t>ｖ</a:t>
          </a:r>
        </a:p>
      </xdr:txBody>
    </xdr:sp>
    <xdr:clientData/>
  </xdr:twoCellAnchor>
  <xdr:twoCellAnchor>
    <xdr:from>
      <xdr:col>7</xdr:col>
      <xdr:colOff>278346</xdr:colOff>
      <xdr:row>151</xdr:row>
      <xdr:rowOff>95250</xdr:rowOff>
    </xdr:from>
    <xdr:to>
      <xdr:col>9</xdr:col>
      <xdr:colOff>84667</xdr:colOff>
      <xdr:row>151</xdr:row>
      <xdr:rowOff>146049</xdr:rowOff>
    </xdr:to>
    <xdr:cxnSp macro="">
      <xdr:nvCxnSpPr>
        <xdr:cNvPr id="50" name="直線矢印コネクタ 49">
          <a:extLst>
            <a:ext uri="{FF2B5EF4-FFF2-40B4-BE49-F238E27FC236}">
              <a16:creationId xmlns:a16="http://schemas.microsoft.com/office/drawing/2014/main" id="{00000000-0008-0000-0000-000032000000}"/>
            </a:ext>
          </a:extLst>
        </xdr:cNvPr>
        <xdr:cNvCxnSpPr/>
      </xdr:nvCxnSpPr>
      <xdr:spPr>
        <a:xfrm flipH="1">
          <a:off x="5078946" y="38138100"/>
          <a:ext cx="1177921" cy="50799"/>
        </a:xfrm>
        <a:prstGeom prst="straightConnector1">
          <a:avLst/>
        </a:prstGeom>
        <a:ln w="57150">
          <a:solidFill>
            <a:srgbClr val="00B0F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135793</xdr:colOff>
      <xdr:row>143</xdr:row>
      <xdr:rowOff>129171</xdr:rowOff>
    </xdr:from>
    <xdr:to>
      <xdr:col>16</xdr:col>
      <xdr:colOff>563094</xdr:colOff>
      <xdr:row>160</xdr:row>
      <xdr:rowOff>112058</xdr:rowOff>
    </xdr:to>
    <xdr:sp macro="" textlink="">
      <xdr:nvSpPr>
        <xdr:cNvPr id="51" name="テキスト ボックス 50">
          <a:extLst>
            <a:ext uri="{FF2B5EF4-FFF2-40B4-BE49-F238E27FC236}">
              <a16:creationId xmlns:a16="http://schemas.microsoft.com/office/drawing/2014/main" id="{00000000-0008-0000-0000-000033000000}"/>
            </a:ext>
          </a:extLst>
        </xdr:cNvPr>
        <xdr:cNvSpPr txBox="1"/>
      </xdr:nvSpPr>
      <xdr:spPr>
        <a:xfrm>
          <a:off x="6307993" y="36800421"/>
          <a:ext cx="5227901" cy="2897537"/>
        </a:xfrm>
        <a:prstGeom prst="rect">
          <a:avLst/>
        </a:prstGeom>
        <a:solidFill>
          <a:schemeClr val="lt1"/>
        </a:solidFill>
        <a:ln w="3810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latin typeface="+mn-ea"/>
              <a:ea typeface="+mn-ea"/>
            </a:rPr>
            <a:t>点線内のチェックは忘れないようご注意ください。</a:t>
          </a:r>
          <a:endParaRPr kumimoji="1" lang="en-US" altLang="ja-JP" sz="1400" b="1">
            <a:latin typeface="+mn-ea"/>
            <a:ea typeface="+mn-ea"/>
          </a:endParaRPr>
        </a:p>
        <a:p>
          <a:r>
            <a:rPr kumimoji="1" lang="ja-JP" altLang="en-US" sz="1400" b="1">
              <a:latin typeface="+mn-ea"/>
              <a:ea typeface="+mn-ea"/>
            </a:rPr>
            <a:t>また、黄色のセルは</a:t>
          </a:r>
          <a:endParaRPr kumimoji="1" lang="en-US" altLang="ja-JP" sz="1400" b="1">
            <a:latin typeface="+mn-ea"/>
            <a:ea typeface="+mn-ea"/>
          </a:endParaRPr>
        </a:p>
        <a:p>
          <a:r>
            <a:rPr kumimoji="1" lang="ja-JP" altLang="en-US" sz="1400" b="1">
              <a:latin typeface="+mn-ea"/>
              <a:ea typeface="+mn-ea"/>
            </a:rPr>
            <a:t>「申請している、または申請する予定。」と回答した場合は、その内容を入力してください。</a:t>
          </a:r>
          <a:endParaRPr kumimoji="1" lang="en-US" altLang="ja-JP" sz="1400" b="1">
            <a:latin typeface="+mn-ea"/>
            <a:ea typeface="+mn-ea"/>
          </a:endParaRPr>
        </a:p>
        <a:p>
          <a:r>
            <a:rPr kumimoji="1" lang="ja-JP" altLang="en-US" sz="1400" b="1">
              <a:solidFill>
                <a:srgbClr val="FF0000"/>
              </a:solidFill>
              <a:latin typeface="+mn-ea"/>
              <a:ea typeface="+mn-ea"/>
            </a:rPr>
            <a:t>「申請していない。」と回答した場合は、</a:t>
          </a:r>
          <a:endParaRPr kumimoji="1" lang="en-US" altLang="ja-JP" sz="1400" b="1">
            <a:solidFill>
              <a:srgbClr val="FF0000"/>
            </a:solidFill>
            <a:latin typeface="+mn-ea"/>
            <a:ea typeface="+mn-ea"/>
          </a:endParaRPr>
        </a:p>
        <a:p>
          <a:r>
            <a:rPr kumimoji="1" lang="en-US" altLang="ja-JP" sz="1400" b="1">
              <a:solidFill>
                <a:srgbClr val="FF0000"/>
              </a:solidFill>
              <a:latin typeface="+mn-ea"/>
              <a:ea typeface="+mn-ea"/>
            </a:rPr>
            <a:t>【</a:t>
          </a:r>
          <a:r>
            <a:rPr kumimoji="1" lang="ja-JP" altLang="en-US" sz="1400" b="1">
              <a:solidFill>
                <a:srgbClr val="FF0000"/>
              </a:solidFill>
              <a:latin typeface="+mn-ea"/>
              <a:ea typeface="+mn-ea"/>
            </a:rPr>
            <a:t>重複申請していないことを確認済</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と入力してください。</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r>
            <a:rPr kumimoji="1" lang="en-US" altLang="ja-JP" sz="1400" b="1">
              <a:solidFill>
                <a:sysClr val="windowText" lastClr="000000"/>
              </a:solidFill>
              <a:latin typeface="+mn-ea"/>
              <a:ea typeface="+mn-ea"/>
            </a:rPr>
            <a:t>※</a:t>
          </a:r>
          <a:r>
            <a:rPr kumimoji="1" lang="ja-JP" altLang="en-US" sz="1400" b="1">
              <a:solidFill>
                <a:sysClr val="windowText" lastClr="000000"/>
              </a:solidFill>
              <a:latin typeface="+mn-ea"/>
              <a:ea typeface="+mn-ea"/>
            </a:rPr>
            <a:t>「申請している、または申請する予定」の場合、</a:t>
          </a:r>
          <a:endParaRPr kumimoji="1" lang="en-US" altLang="ja-JP" sz="1400" b="1">
            <a:solidFill>
              <a:sysClr val="windowText" lastClr="000000"/>
            </a:solidFill>
            <a:latin typeface="+mn-ea"/>
            <a:ea typeface="+mn-ea"/>
          </a:endParaRPr>
        </a:p>
        <a:p>
          <a:r>
            <a:rPr kumimoji="1" lang="ja-JP" altLang="en-US" sz="1400" b="1">
              <a:solidFill>
                <a:sysClr val="windowText" lastClr="000000"/>
              </a:solidFill>
              <a:latin typeface="+mn-ea"/>
              <a:ea typeface="+mn-ea"/>
            </a:rPr>
            <a:t>　重複申請となるものは補助対象外になります。</a:t>
          </a:r>
        </a:p>
      </xdr:txBody>
    </xdr:sp>
    <xdr:clientData/>
  </xdr:twoCellAnchor>
  <xdr:twoCellAnchor>
    <xdr:from>
      <xdr:col>1</xdr:col>
      <xdr:colOff>266699</xdr:colOff>
      <xdr:row>148</xdr:row>
      <xdr:rowOff>146051</xdr:rowOff>
    </xdr:from>
    <xdr:to>
      <xdr:col>3</xdr:col>
      <xdr:colOff>466726</xdr:colOff>
      <xdr:row>150</xdr:row>
      <xdr:rowOff>50801</xdr:rowOff>
    </xdr:to>
    <xdr:sp macro="" textlink="">
      <xdr:nvSpPr>
        <xdr:cNvPr id="52" name="正方形/長方形 51">
          <a:extLst>
            <a:ext uri="{FF2B5EF4-FFF2-40B4-BE49-F238E27FC236}">
              <a16:creationId xmlns:a16="http://schemas.microsoft.com/office/drawing/2014/main" id="{00000000-0008-0000-0000-000034000000}"/>
            </a:ext>
          </a:extLst>
        </xdr:cNvPr>
        <xdr:cNvSpPr/>
      </xdr:nvSpPr>
      <xdr:spPr>
        <a:xfrm>
          <a:off x="952499" y="37674551"/>
          <a:ext cx="1571627" cy="247650"/>
        </a:xfrm>
        <a:prstGeom prst="rect">
          <a:avLst/>
        </a:prstGeom>
        <a:noFill/>
        <a:ln w="38100">
          <a:solidFill>
            <a:srgbClr val="00B0F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noFill/>
            </a:rPr>
            <a:t>ｖ</a:t>
          </a:r>
        </a:p>
      </xdr:txBody>
    </xdr:sp>
    <xdr:clientData/>
  </xdr:twoCellAnchor>
  <xdr:twoCellAnchor>
    <xdr:from>
      <xdr:col>2</xdr:col>
      <xdr:colOff>522754</xdr:colOff>
      <xdr:row>234</xdr:row>
      <xdr:rowOff>95251</xdr:rowOff>
    </xdr:from>
    <xdr:to>
      <xdr:col>7</xdr:col>
      <xdr:colOff>529166</xdr:colOff>
      <xdr:row>236</xdr:row>
      <xdr:rowOff>2678</xdr:rowOff>
    </xdr:to>
    <xdr:sp macro="" textlink="">
      <xdr:nvSpPr>
        <xdr:cNvPr id="53" name="テキスト ボックス 52">
          <a:extLst>
            <a:ext uri="{FF2B5EF4-FFF2-40B4-BE49-F238E27FC236}">
              <a16:creationId xmlns:a16="http://schemas.microsoft.com/office/drawing/2014/main" id="{00000000-0008-0000-0000-000035000000}"/>
            </a:ext>
          </a:extLst>
        </xdr:cNvPr>
        <xdr:cNvSpPr txBox="1"/>
      </xdr:nvSpPr>
      <xdr:spPr>
        <a:xfrm>
          <a:off x="1894354" y="53778151"/>
          <a:ext cx="3435412" cy="440827"/>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入力は黄色いセルのみ行ってください。</a:t>
          </a:r>
          <a:endParaRPr kumimoji="1" lang="ja-JP" altLang="en-US" sz="1100"/>
        </a:p>
      </xdr:txBody>
    </xdr:sp>
    <xdr:clientData/>
  </xdr:twoCellAnchor>
  <xdr:twoCellAnchor>
    <xdr:from>
      <xdr:col>8</xdr:col>
      <xdr:colOff>353545</xdr:colOff>
      <xdr:row>234</xdr:row>
      <xdr:rowOff>95251</xdr:rowOff>
    </xdr:from>
    <xdr:to>
      <xdr:col>17</xdr:col>
      <xdr:colOff>84667</xdr:colOff>
      <xdr:row>236</xdr:row>
      <xdr:rowOff>998</xdr:rowOff>
    </xdr:to>
    <xdr:sp macro="" textlink="">
      <xdr:nvSpPr>
        <xdr:cNvPr id="54" name="テキスト ボックス 53">
          <a:extLst>
            <a:ext uri="{FF2B5EF4-FFF2-40B4-BE49-F238E27FC236}">
              <a16:creationId xmlns:a16="http://schemas.microsoft.com/office/drawing/2014/main" id="{00000000-0008-0000-0000-000036000000}"/>
            </a:ext>
          </a:extLst>
        </xdr:cNvPr>
        <xdr:cNvSpPr txBox="1"/>
      </xdr:nvSpPr>
      <xdr:spPr>
        <a:xfrm>
          <a:off x="5839945" y="53778151"/>
          <a:ext cx="5903322" cy="439147"/>
        </a:xfrm>
        <a:prstGeom prst="rect">
          <a:avLst/>
        </a:prstGeom>
        <a:solidFill>
          <a:schemeClr val="lt1"/>
        </a:solidFill>
        <a:ln w="3810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「対象経費」はセルを選択して、プルダウンから選択をしてください。</a:t>
          </a:r>
          <a:endParaRPr kumimoji="1" lang="ja-JP" altLang="en-US" sz="1100"/>
        </a:p>
      </xdr:txBody>
    </xdr:sp>
    <xdr:clientData/>
  </xdr:twoCellAnchor>
  <xdr:twoCellAnchor editAs="oneCell">
    <xdr:from>
      <xdr:col>2</xdr:col>
      <xdr:colOff>66115</xdr:colOff>
      <xdr:row>236</xdr:row>
      <xdr:rowOff>54938</xdr:rowOff>
    </xdr:from>
    <xdr:to>
      <xdr:col>16</xdr:col>
      <xdr:colOff>295415</xdr:colOff>
      <xdr:row>250</xdr:row>
      <xdr:rowOff>108760</xdr:rowOff>
    </xdr:to>
    <xdr:pic>
      <xdr:nvPicPr>
        <xdr:cNvPr id="55" name="図 54">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437715" y="54271238"/>
          <a:ext cx="9830500" cy="3882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275664</xdr:colOff>
      <xdr:row>238</xdr:row>
      <xdr:rowOff>68356</xdr:rowOff>
    </xdr:from>
    <xdr:to>
      <xdr:col>5</xdr:col>
      <xdr:colOff>511548</xdr:colOff>
      <xdr:row>244</xdr:row>
      <xdr:rowOff>125505</xdr:rowOff>
    </xdr:to>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1647264" y="54818056"/>
          <a:ext cx="2293284" cy="165734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5</xdr:col>
      <xdr:colOff>324971</xdr:colOff>
      <xdr:row>235</xdr:row>
      <xdr:rowOff>323850</xdr:rowOff>
    </xdr:from>
    <xdr:to>
      <xdr:col>5</xdr:col>
      <xdr:colOff>404094</xdr:colOff>
      <xdr:row>238</xdr:row>
      <xdr:rowOff>22412</xdr:rowOff>
    </xdr:to>
    <xdr:cxnSp macro="">
      <xdr:nvCxnSpPr>
        <xdr:cNvPr id="57" name="直線矢印コネクタ 56">
          <a:extLst>
            <a:ext uri="{FF2B5EF4-FFF2-40B4-BE49-F238E27FC236}">
              <a16:creationId xmlns:a16="http://schemas.microsoft.com/office/drawing/2014/main" id="{00000000-0008-0000-0000-000039000000}"/>
            </a:ext>
          </a:extLst>
        </xdr:cNvPr>
        <xdr:cNvCxnSpPr/>
      </xdr:nvCxnSpPr>
      <xdr:spPr>
        <a:xfrm flipH="1">
          <a:off x="3753971" y="54216300"/>
          <a:ext cx="79123" cy="5558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665629</xdr:colOff>
      <xdr:row>238</xdr:row>
      <xdr:rowOff>249332</xdr:rowOff>
    </xdr:from>
    <xdr:to>
      <xdr:col>10</xdr:col>
      <xdr:colOff>618004</xdr:colOff>
      <xdr:row>239</xdr:row>
      <xdr:rowOff>287431</xdr:rowOff>
    </xdr:to>
    <xdr:sp macro="" textlink="">
      <xdr:nvSpPr>
        <xdr:cNvPr id="58" name="正方形/長方形 57">
          <a:extLst>
            <a:ext uri="{FF2B5EF4-FFF2-40B4-BE49-F238E27FC236}">
              <a16:creationId xmlns:a16="http://schemas.microsoft.com/office/drawing/2014/main" id="{00000000-0008-0000-0000-00003A000000}"/>
            </a:ext>
          </a:extLst>
        </xdr:cNvPr>
        <xdr:cNvSpPr/>
      </xdr:nvSpPr>
      <xdr:spPr>
        <a:xfrm>
          <a:off x="5466229" y="54999032"/>
          <a:ext cx="2009775" cy="285749"/>
        </a:xfrm>
        <a:prstGeom prst="rect">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10</xdr:col>
      <xdr:colOff>324972</xdr:colOff>
      <xdr:row>235</xdr:row>
      <xdr:rowOff>313765</xdr:rowOff>
    </xdr:from>
    <xdr:to>
      <xdr:col>10</xdr:col>
      <xdr:colOff>347383</xdr:colOff>
      <xdr:row>238</xdr:row>
      <xdr:rowOff>67235</xdr:rowOff>
    </xdr:to>
    <xdr:cxnSp macro="">
      <xdr:nvCxnSpPr>
        <xdr:cNvPr id="59" name="直線矢印コネクタ 58">
          <a:extLst>
            <a:ext uri="{FF2B5EF4-FFF2-40B4-BE49-F238E27FC236}">
              <a16:creationId xmlns:a16="http://schemas.microsoft.com/office/drawing/2014/main" id="{00000000-0008-0000-0000-00003B000000}"/>
            </a:ext>
          </a:extLst>
        </xdr:cNvPr>
        <xdr:cNvCxnSpPr/>
      </xdr:nvCxnSpPr>
      <xdr:spPr>
        <a:xfrm flipH="1">
          <a:off x="7182972" y="54215740"/>
          <a:ext cx="22411" cy="601195"/>
        </a:xfrm>
        <a:prstGeom prst="straightConnector1">
          <a:avLst/>
        </a:prstGeom>
        <a:ln w="57150">
          <a:solidFill>
            <a:srgbClr val="00B0F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622487</xdr:colOff>
      <xdr:row>238</xdr:row>
      <xdr:rowOff>57151</xdr:rowOff>
    </xdr:from>
    <xdr:to>
      <xdr:col>10</xdr:col>
      <xdr:colOff>603437</xdr:colOff>
      <xdr:row>244</xdr:row>
      <xdr:rowOff>114301</xdr:rowOff>
    </xdr:to>
    <xdr:sp macro="" textlink="">
      <xdr:nvSpPr>
        <xdr:cNvPr id="60" name="正方形/長方形 59">
          <a:extLst>
            <a:ext uri="{FF2B5EF4-FFF2-40B4-BE49-F238E27FC236}">
              <a16:creationId xmlns:a16="http://schemas.microsoft.com/office/drawing/2014/main" id="{00000000-0008-0000-0000-00003C000000}"/>
            </a:ext>
          </a:extLst>
        </xdr:cNvPr>
        <xdr:cNvSpPr/>
      </xdr:nvSpPr>
      <xdr:spPr>
        <a:xfrm>
          <a:off x="5423087" y="54806851"/>
          <a:ext cx="2038350" cy="1657350"/>
        </a:xfrm>
        <a:prstGeom prst="rect">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editAs="oneCell">
    <xdr:from>
      <xdr:col>7</xdr:col>
      <xdr:colOff>196850</xdr:colOff>
      <xdr:row>183</xdr:row>
      <xdr:rowOff>125941</xdr:rowOff>
    </xdr:from>
    <xdr:to>
      <xdr:col>11</xdr:col>
      <xdr:colOff>209281</xdr:colOff>
      <xdr:row>188</xdr:row>
      <xdr:rowOff>99935</xdr:rowOff>
    </xdr:to>
    <xdr:pic>
      <xdr:nvPicPr>
        <xdr:cNvPr id="61" name="図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4997450" y="44302891"/>
          <a:ext cx="2755631" cy="831244"/>
        </a:xfrm>
        <a:prstGeom prst="rect">
          <a:avLst/>
        </a:prstGeom>
      </xdr:spPr>
    </xdr:pic>
    <xdr:clientData/>
  </xdr:twoCellAnchor>
  <xdr:twoCellAnchor editAs="oneCell">
    <xdr:from>
      <xdr:col>5</xdr:col>
      <xdr:colOff>458259</xdr:colOff>
      <xdr:row>186</xdr:row>
      <xdr:rowOff>25400</xdr:rowOff>
    </xdr:from>
    <xdr:to>
      <xdr:col>7</xdr:col>
      <xdr:colOff>224593</xdr:colOff>
      <xdr:row>188</xdr:row>
      <xdr:rowOff>17809</xdr:rowOff>
    </xdr:to>
    <xdr:pic>
      <xdr:nvPicPr>
        <xdr:cNvPr id="62" name="図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3887259" y="44716700"/>
          <a:ext cx="1137934" cy="335309"/>
        </a:xfrm>
        <a:prstGeom prst="rect">
          <a:avLst/>
        </a:prstGeom>
      </xdr:spPr>
    </xdr:pic>
    <xdr:clientData/>
  </xdr:twoCellAnchor>
  <xdr:twoCellAnchor>
    <xdr:from>
      <xdr:col>5</xdr:col>
      <xdr:colOff>355601</xdr:colOff>
      <xdr:row>184</xdr:row>
      <xdr:rowOff>100542</xdr:rowOff>
    </xdr:from>
    <xdr:to>
      <xdr:col>5</xdr:col>
      <xdr:colOff>624418</xdr:colOff>
      <xdr:row>190</xdr:row>
      <xdr:rowOff>43392</xdr:rowOff>
    </xdr:to>
    <xdr:sp macro="" textlink="">
      <xdr:nvSpPr>
        <xdr:cNvPr id="63" name="正方形/長方形 62">
          <a:extLst>
            <a:ext uri="{FF2B5EF4-FFF2-40B4-BE49-F238E27FC236}">
              <a16:creationId xmlns:a16="http://schemas.microsoft.com/office/drawing/2014/main" id="{00000000-0008-0000-0000-00003F000000}"/>
            </a:ext>
          </a:extLst>
        </xdr:cNvPr>
        <xdr:cNvSpPr/>
      </xdr:nvSpPr>
      <xdr:spPr>
        <a:xfrm>
          <a:off x="3784601" y="44448942"/>
          <a:ext cx="268817" cy="971550"/>
        </a:xfrm>
        <a:prstGeom prst="rect">
          <a:avLst/>
        </a:prstGeom>
        <a:noFill/>
        <a:ln w="3810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noFill/>
            <a:effectLst/>
            <a:uLnTx/>
            <a:uFillTx/>
            <a:latin typeface="Calibri" panose="020F0502020204030204"/>
            <a:ea typeface="游ゴシック" panose="020B0400000000000000" pitchFamily="50" charset="-128"/>
            <a:cs typeface="+mn-cs"/>
          </a:endParaRPr>
        </a:p>
      </xdr:txBody>
    </xdr:sp>
    <xdr:clientData/>
  </xdr:twoCellAnchor>
  <xdr:twoCellAnchor>
    <xdr:from>
      <xdr:col>9</xdr:col>
      <xdr:colOff>359214</xdr:colOff>
      <xdr:row>129</xdr:row>
      <xdr:rowOff>18994</xdr:rowOff>
    </xdr:from>
    <xdr:to>
      <xdr:col>13</xdr:col>
      <xdr:colOff>343339</xdr:colOff>
      <xdr:row>133</xdr:row>
      <xdr:rowOff>37168</xdr:rowOff>
    </xdr:to>
    <xdr:sp macro="" textlink="">
      <xdr:nvSpPr>
        <xdr:cNvPr id="64" name="テキスト ボックス 63">
          <a:extLst>
            <a:ext uri="{FF2B5EF4-FFF2-40B4-BE49-F238E27FC236}">
              <a16:creationId xmlns:a16="http://schemas.microsoft.com/office/drawing/2014/main" id="{00000000-0008-0000-0000-000040000000}"/>
            </a:ext>
          </a:extLst>
        </xdr:cNvPr>
        <xdr:cNvSpPr txBox="1"/>
      </xdr:nvSpPr>
      <xdr:spPr>
        <a:xfrm>
          <a:off x="6531414" y="34289944"/>
          <a:ext cx="2727325" cy="70397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補助対象期間内に発注及び納品されるものが補助対象です。</a:t>
          </a: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23</xdr:row>
          <xdr:rowOff>152400</xdr:rowOff>
        </xdr:from>
        <xdr:to>
          <xdr:col>1</xdr:col>
          <xdr:colOff>304800</xdr:colOff>
          <xdr:row>25</xdr:row>
          <xdr:rowOff>38100</xdr:rowOff>
        </xdr:to>
        <xdr:sp macro="" textlink="">
          <xdr:nvSpPr>
            <xdr:cNvPr id="30721" name="Check Box 1" hidden="1">
              <a:extLst>
                <a:ext uri="{63B3BB69-23CF-44E3-9099-C40C66FF867C}">
                  <a14:compatExt spid="_x0000_s30721"/>
                </a:ext>
                <a:ext uri="{FF2B5EF4-FFF2-40B4-BE49-F238E27FC236}">
                  <a16:creationId xmlns:a16="http://schemas.microsoft.com/office/drawing/2014/main" id="{00000000-0008-0000-0200-00000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24</xdr:row>
          <xdr:rowOff>171450</xdr:rowOff>
        </xdr:from>
        <xdr:to>
          <xdr:col>1</xdr:col>
          <xdr:colOff>304800</xdr:colOff>
          <xdr:row>26</xdr:row>
          <xdr:rowOff>57150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2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25</xdr:row>
          <xdr:rowOff>171450</xdr:rowOff>
        </xdr:from>
        <xdr:to>
          <xdr:col>1</xdr:col>
          <xdr:colOff>304800</xdr:colOff>
          <xdr:row>27</xdr:row>
          <xdr:rowOff>57150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2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26</xdr:row>
          <xdr:rowOff>161925</xdr:rowOff>
        </xdr:from>
        <xdr:to>
          <xdr:col>1</xdr:col>
          <xdr:colOff>304800</xdr:colOff>
          <xdr:row>28</xdr:row>
          <xdr:rowOff>47625</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2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27</xdr:row>
          <xdr:rowOff>161925</xdr:rowOff>
        </xdr:from>
        <xdr:to>
          <xdr:col>1</xdr:col>
          <xdr:colOff>304800</xdr:colOff>
          <xdr:row>28</xdr:row>
          <xdr:rowOff>228600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2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123825</xdr:colOff>
      <xdr:row>0</xdr:row>
      <xdr:rowOff>155575</xdr:rowOff>
    </xdr:from>
    <xdr:to>
      <xdr:col>19</xdr:col>
      <xdr:colOff>161924</xdr:colOff>
      <xdr:row>8</xdr:row>
      <xdr:rowOff>161925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7924800" y="155575"/>
          <a:ext cx="3467099" cy="1454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28</xdr:row>
          <xdr:rowOff>333375</xdr:rowOff>
        </xdr:from>
        <xdr:to>
          <xdr:col>1</xdr:col>
          <xdr:colOff>295275</xdr:colOff>
          <xdr:row>30</xdr:row>
          <xdr:rowOff>19050</xdr:rowOff>
        </xdr:to>
        <xdr:sp macro="" textlink="">
          <xdr:nvSpPr>
            <xdr:cNvPr id="30732" name="Check Box 12" hidden="1">
              <a:extLst>
                <a:ext uri="{63B3BB69-23CF-44E3-9099-C40C66FF867C}">
                  <a14:compatExt spid="_x0000_s30732"/>
                </a:ext>
                <a:ext uri="{FF2B5EF4-FFF2-40B4-BE49-F238E27FC236}">
                  <a16:creationId xmlns:a16="http://schemas.microsoft.com/office/drawing/2014/main" id="{00000000-0008-0000-0200-00000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8</xdr:col>
      <xdr:colOff>419099</xdr:colOff>
      <xdr:row>0</xdr:row>
      <xdr:rowOff>133349</xdr:rowOff>
    </xdr:from>
    <xdr:to>
      <xdr:col>20</xdr:col>
      <xdr:colOff>254000</xdr:colOff>
      <xdr:row>6</xdr:row>
      <xdr:rowOff>371475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2118974" y="133349"/>
          <a:ext cx="8026401" cy="201612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endParaRPr kumimoji="1" lang="en-US" altLang="ja-JP" sz="3200" b="1"/>
        </a:p>
        <a:p>
          <a:r>
            <a:rPr kumimoji="1" lang="ja-JP" altLang="en-US" sz="3200" b="1">
              <a:solidFill>
                <a:srgbClr val="FF0000"/>
              </a:solidFill>
            </a:rPr>
            <a:t>チェックを忘れないようご注意ください。</a:t>
          </a:r>
        </a:p>
      </xdr:txBody>
    </xdr:sp>
    <xdr:clientData/>
  </xdr:twoCellAnchor>
  <mc:AlternateContent xmlns:mc="http://schemas.openxmlformats.org/markup-compatibility/2006">
    <mc:Choice xmlns:a14="http://schemas.microsoft.com/office/drawing/2010/main" Requires="a14">
      <xdr:twoCellAnchor editAs="oneCell">
        <xdr:from>
          <xdr:col>1</xdr:col>
          <xdr:colOff>9525</xdr:colOff>
          <xdr:row>74</xdr:row>
          <xdr:rowOff>9525</xdr:rowOff>
        </xdr:from>
        <xdr:to>
          <xdr:col>1</xdr:col>
          <xdr:colOff>200025</xdr:colOff>
          <xdr:row>74</xdr:row>
          <xdr:rowOff>238125</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75</xdr:row>
          <xdr:rowOff>9525</xdr:rowOff>
        </xdr:from>
        <xdr:to>
          <xdr:col>1</xdr:col>
          <xdr:colOff>200025</xdr:colOff>
          <xdr:row>75</xdr:row>
          <xdr:rowOff>238125</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9525</xdr:rowOff>
        </xdr:from>
        <xdr:to>
          <xdr:col>1</xdr:col>
          <xdr:colOff>200025</xdr:colOff>
          <xdr:row>83</xdr:row>
          <xdr:rowOff>238125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9525</xdr:rowOff>
        </xdr:from>
        <xdr:to>
          <xdr:col>1</xdr:col>
          <xdr:colOff>200025</xdr:colOff>
          <xdr:row>84</xdr:row>
          <xdr:rowOff>238125</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714375</xdr:colOff>
      <xdr:row>82</xdr:row>
      <xdr:rowOff>85725</xdr:rowOff>
    </xdr:from>
    <xdr:to>
      <xdr:col>5</xdr:col>
      <xdr:colOff>2219324</xdr:colOff>
      <xdr:row>85</xdr:row>
      <xdr:rowOff>130175</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4533900" y="33385125"/>
          <a:ext cx="5705474" cy="7207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t>（３）感染症検査機関等設備整備事業及び（４）新型コロナウイルス感染症重点医療機関等設備整備事業については精算払いのみ（概算払いの対応不可）です。</a:t>
          </a:r>
        </a:p>
      </xdr:txBody>
    </xdr:sp>
    <xdr:clientData/>
  </xdr:twoCellAnchor>
  <mc:AlternateContent xmlns:mc="http://schemas.openxmlformats.org/markup-compatibility/2006">
    <mc:Choice xmlns:a14="http://schemas.microsoft.com/office/drawing/2010/main" Requires="a14">
      <xdr:twoCellAnchor editAs="oneCell">
        <xdr:from>
          <xdr:col>1</xdr:col>
          <xdr:colOff>161925</xdr:colOff>
          <xdr:row>89</xdr:row>
          <xdr:rowOff>161925</xdr:rowOff>
        </xdr:from>
        <xdr:to>
          <xdr:col>1</xdr:col>
          <xdr:colOff>352425</xdr:colOff>
          <xdr:row>91</xdr:row>
          <xdr:rowOff>47625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90</xdr:row>
          <xdr:rowOff>161925</xdr:rowOff>
        </xdr:from>
        <xdr:to>
          <xdr:col>1</xdr:col>
          <xdr:colOff>352425</xdr:colOff>
          <xdr:row>92</xdr:row>
          <xdr:rowOff>47625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92</xdr:row>
          <xdr:rowOff>161925</xdr:rowOff>
        </xdr:from>
        <xdr:to>
          <xdr:col>1</xdr:col>
          <xdr:colOff>352425</xdr:colOff>
          <xdr:row>94</xdr:row>
          <xdr:rowOff>47625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93</xdr:row>
          <xdr:rowOff>161925</xdr:rowOff>
        </xdr:from>
        <xdr:to>
          <xdr:col>1</xdr:col>
          <xdr:colOff>352425</xdr:colOff>
          <xdr:row>95</xdr:row>
          <xdr:rowOff>47625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95</xdr:row>
          <xdr:rowOff>161925</xdr:rowOff>
        </xdr:from>
        <xdr:to>
          <xdr:col>1</xdr:col>
          <xdr:colOff>352425</xdr:colOff>
          <xdr:row>97</xdr:row>
          <xdr:rowOff>47625</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96</xdr:row>
          <xdr:rowOff>161925</xdr:rowOff>
        </xdr:from>
        <xdr:to>
          <xdr:col>1</xdr:col>
          <xdr:colOff>352425</xdr:colOff>
          <xdr:row>98</xdr:row>
          <xdr:rowOff>47625</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3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8</xdr:col>
      <xdr:colOff>0</xdr:colOff>
      <xdr:row>0</xdr:row>
      <xdr:rowOff>321468</xdr:rowOff>
    </xdr:from>
    <xdr:to>
      <xdr:col>12</xdr:col>
      <xdr:colOff>351692</xdr:colOff>
      <xdr:row>7</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8096250" y="321468"/>
          <a:ext cx="5780942" cy="301228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solidFill>
                <a:srgbClr val="FF0000"/>
              </a:solidFill>
            </a:rPr>
            <a:t>黄色セルに記入してください。</a:t>
          </a:r>
          <a:endParaRPr kumimoji="1" lang="en-US" altLang="ja-JP" sz="3200" b="1">
            <a:solidFill>
              <a:srgbClr val="FF0000"/>
            </a:solidFill>
          </a:endParaRPr>
        </a:p>
        <a:p>
          <a:r>
            <a:rPr kumimoji="1" lang="ja-JP" altLang="en-US" sz="3200" b="1"/>
            <a:t>必要理由が枠内に書ききれない場合は任意の様式に記載していただいても構いません。</a:t>
          </a:r>
        </a:p>
      </xdr:txBody>
    </xdr:sp>
    <xdr:clientData/>
  </xdr:twoCellAnchor>
  <mc:AlternateContent xmlns:mc="http://schemas.openxmlformats.org/markup-compatibility/2006">
    <mc:Choice xmlns:a14="http://schemas.microsoft.com/office/drawing/2010/main" Requires="a14">
      <xdr:twoCellAnchor editAs="oneCell">
        <xdr:from>
          <xdr:col>4</xdr:col>
          <xdr:colOff>133350</xdr:colOff>
          <xdr:row>107</xdr:row>
          <xdr:rowOff>0</xdr:rowOff>
        </xdr:from>
        <xdr:to>
          <xdr:col>4</xdr:col>
          <xdr:colOff>323850</xdr:colOff>
          <xdr:row>108</xdr:row>
          <xdr:rowOff>0</xdr:rowOff>
        </xdr:to>
        <xdr:sp macro="" textlink="">
          <xdr:nvSpPr>
            <xdr:cNvPr id="32778" name="Check Box 10" hidden="1">
              <a:extLst>
                <a:ext uri="{63B3BB69-23CF-44E3-9099-C40C66FF867C}">
                  <a14:compatExt spid="_x0000_s32778"/>
                </a:ext>
                <a:ext uri="{FF2B5EF4-FFF2-40B4-BE49-F238E27FC236}">
                  <a16:creationId xmlns:a16="http://schemas.microsoft.com/office/drawing/2014/main" id="{00000000-0008-0000-0400-00000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100</xdr:row>
          <xdr:rowOff>0</xdr:rowOff>
        </xdr:from>
        <xdr:to>
          <xdr:col>4</xdr:col>
          <xdr:colOff>323850</xdr:colOff>
          <xdr:row>101</xdr:row>
          <xdr:rowOff>0</xdr:rowOff>
        </xdr:to>
        <xdr:sp macro="" textlink="">
          <xdr:nvSpPr>
            <xdr:cNvPr id="32785" name="Check Box 17" hidden="1">
              <a:extLst>
                <a:ext uri="{63B3BB69-23CF-44E3-9099-C40C66FF867C}">
                  <a14:compatExt spid="_x0000_s32785"/>
                </a:ext>
                <a:ext uri="{FF2B5EF4-FFF2-40B4-BE49-F238E27FC236}">
                  <a16:creationId xmlns:a16="http://schemas.microsoft.com/office/drawing/2014/main" id="{00000000-0008-0000-0400-00001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133350</xdr:colOff>
          <xdr:row>7</xdr:row>
          <xdr:rowOff>0</xdr:rowOff>
        </xdr:from>
        <xdr:to>
          <xdr:col>5</xdr:col>
          <xdr:colOff>323850</xdr:colOff>
          <xdr:row>8</xdr:row>
          <xdr:rowOff>0</xdr:rowOff>
        </xdr:to>
        <xdr:sp macro="" textlink="">
          <xdr:nvSpPr>
            <xdr:cNvPr id="270338" name="Check Box 2" hidden="1">
              <a:extLst>
                <a:ext uri="{63B3BB69-23CF-44E3-9099-C40C66FF867C}">
                  <a14:compatExt spid="_x0000_s270338"/>
                </a:ext>
                <a:ext uri="{FF2B5EF4-FFF2-40B4-BE49-F238E27FC236}">
                  <a16:creationId xmlns:a16="http://schemas.microsoft.com/office/drawing/2014/main" id="{00000000-0008-0000-0500-000002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9</xdr:row>
          <xdr:rowOff>85725</xdr:rowOff>
        </xdr:from>
        <xdr:to>
          <xdr:col>5</xdr:col>
          <xdr:colOff>314325</xdr:colOff>
          <xdr:row>9</xdr:row>
          <xdr:rowOff>333375</xdr:rowOff>
        </xdr:to>
        <xdr:sp macro="" textlink="">
          <xdr:nvSpPr>
            <xdr:cNvPr id="270339" name="Check Box 3" hidden="1">
              <a:extLst>
                <a:ext uri="{63B3BB69-23CF-44E3-9099-C40C66FF867C}">
                  <a14:compatExt spid="_x0000_s270339"/>
                </a:ext>
                <a:ext uri="{FF2B5EF4-FFF2-40B4-BE49-F238E27FC236}">
                  <a16:creationId xmlns:a16="http://schemas.microsoft.com/office/drawing/2014/main" id="{00000000-0008-0000-0500-000003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13</xdr:row>
          <xdr:rowOff>0</xdr:rowOff>
        </xdr:from>
        <xdr:to>
          <xdr:col>5</xdr:col>
          <xdr:colOff>323850</xdr:colOff>
          <xdr:row>14</xdr:row>
          <xdr:rowOff>0</xdr:rowOff>
        </xdr:to>
        <xdr:sp macro="" textlink="">
          <xdr:nvSpPr>
            <xdr:cNvPr id="270340" name="Check Box 4" hidden="1">
              <a:extLst>
                <a:ext uri="{63B3BB69-23CF-44E3-9099-C40C66FF867C}">
                  <a14:compatExt spid="_x0000_s270340"/>
                </a:ext>
                <a:ext uri="{FF2B5EF4-FFF2-40B4-BE49-F238E27FC236}">
                  <a16:creationId xmlns:a16="http://schemas.microsoft.com/office/drawing/2014/main" id="{00000000-0008-0000-0500-000004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15</xdr:row>
          <xdr:rowOff>85725</xdr:rowOff>
        </xdr:from>
        <xdr:to>
          <xdr:col>5</xdr:col>
          <xdr:colOff>314325</xdr:colOff>
          <xdr:row>15</xdr:row>
          <xdr:rowOff>333375</xdr:rowOff>
        </xdr:to>
        <xdr:sp macro="" textlink="">
          <xdr:nvSpPr>
            <xdr:cNvPr id="270341" name="Check Box 5" hidden="1">
              <a:extLst>
                <a:ext uri="{63B3BB69-23CF-44E3-9099-C40C66FF867C}">
                  <a14:compatExt spid="_x0000_s270341"/>
                </a:ext>
                <a:ext uri="{FF2B5EF4-FFF2-40B4-BE49-F238E27FC236}">
                  <a16:creationId xmlns:a16="http://schemas.microsoft.com/office/drawing/2014/main" id="{00000000-0008-0000-0500-000005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19</xdr:row>
          <xdr:rowOff>0</xdr:rowOff>
        </xdr:from>
        <xdr:to>
          <xdr:col>5</xdr:col>
          <xdr:colOff>323850</xdr:colOff>
          <xdr:row>20</xdr:row>
          <xdr:rowOff>0</xdr:rowOff>
        </xdr:to>
        <xdr:sp macro="" textlink="">
          <xdr:nvSpPr>
            <xdr:cNvPr id="270342" name="Check Box 6" hidden="1">
              <a:extLst>
                <a:ext uri="{63B3BB69-23CF-44E3-9099-C40C66FF867C}">
                  <a14:compatExt spid="_x0000_s270342"/>
                </a:ext>
                <a:ext uri="{FF2B5EF4-FFF2-40B4-BE49-F238E27FC236}">
                  <a16:creationId xmlns:a16="http://schemas.microsoft.com/office/drawing/2014/main" id="{00000000-0008-0000-0500-000006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25</xdr:row>
          <xdr:rowOff>85725</xdr:rowOff>
        </xdr:from>
        <xdr:to>
          <xdr:col>5</xdr:col>
          <xdr:colOff>314325</xdr:colOff>
          <xdr:row>25</xdr:row>
          <xdr:rowOff>333375</xdr:rowOff>
        </xdr:to>
        <xdr:sp macro="" textlink="">
          <xdr:nvSpPr>
            <xdr:cNvPr id="270343" name="Check Box 7" hidden="1">
              <a:extLst>
                <a:ext uri="{63B3BB69-23CF-44E3-9099-C40C66FF867C}">
                  <a14:compatExt spid="_x0000_s270343"/>
                </a:ext>
                <a:ext uri="{FF2B5EF4-FFF2-40B4-BE49-F238E27FC236}">
                  <a16:creationId xmlns:a16="http://schemas.microsoft.com/office/drawing/2014/main" id="{00000000-0008-0000-0500-000007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21</xdr:row>
          <xdr:rowOff>0</xdr:rowOff>
        </xdr:from>
        <xdr:to>
          <xdr:col>5</xdr:col>
          <xdr:colOff>323850</xdr:colOff>
          <xdr:row>22</xdr:row>
          <xdr:rowOff>0</xdr:rowOff>
        </xdr:to>
        <xdr:sp macro="" textlink="">
          <xdr:nvSpPr>
            <xdr:cNvPr id="270344" name="Check Box 8" hidden="1">
              <a:extLst>
                <a:ext uri="{63B3BB69-23CF-44E3-9099-C40C66FF867C}">
                  <a14:compatExt spid="_x0000_s270344"/>
                </a:ext>
                <a:ext uri="{FF2B5EF4-FFF2-40B4-BE49-F238E27FC236}">
                  <a16:creationId xmlns:a16="http://schemas.microsoft.com/office/drawing/2014/main" id="{00000000-0008-0000-0500-000008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23</xdr:row>
          <xdr:rowOff>0</xdr:rowOff>
        </xdr:from>
        <xdr:to>
          <xdr:col>5</xdr:col>
          <xdr:colOff>323850</xdr:colOff>
          <xdr:row>24</xdr:row>
          <xdr:rowOff>0</xdr:rowOff>
        </xdr:to>
        <xdr:sp macro="" textlink="">
          <xdr:nvSpPr>
            <xdr:cNvPr id="270345" name="Check Box 9" hidden="1">
              <a:extLst>
                <a:ext uri="{63B3BB69-23CF-44E3-9099-C40C66FF867C}">
                  <a14:compatExt spid="_x0000_s270345"/>
                </a:ext>
                <a:ext uri="{FF2B5EF4-FFF2-40B4-BE49-F238E27FC236}">
                  <a16:creationId xmlns:a16="http://schemas.microsoft.com/office/drawing/2014/main" id="{00000000-0008-0000-0500-000009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28</xdr:row>
          <xdr:rowOff>0</xdr:rowOff>
        </xdr:from>
        <xdr:to>
          <xdr:col>5</xdr:col>
          <xdr:colOff>323850</xdr:colOff>
          <xdr:row>29</xdr:row>
          <xdr:rowOff>0</xdr:rowOff>
        </xdr:to>
        <xdr:sp macro="" textlink="">
          <xdr:nvSpPr>
            <xdr:cNvPr id="270346" name="Check Box 10" hidden="1">
              <a:extLst>
                <a:ext uri="{63B3BB69-23CF-44E3-9099-C40C66FF867C}">
                  <a14:compatExt spid="_x0000_s270346"/>
                </a:ext>
                <a:ext uri="{FF2B5EF4-FFF2-40B4-BE49-F238E27FC236}">
                  <a16:creationId xmlns:a16="http://schemas.microsoft.com/office/drawing/2014/main" id="{00000000-0008-0000-0500-00000A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32</xdr:row>
          <xdr:rowOff>200025</xdr:rowOff>
        </xdr:from>
        <xdr:to>
          <xdr:col>5</xdr:col>
          <xdr:colOff>323850</xdr:colOff>
          <xdr:row>32</xdr:row>
          <xdr:rowOff>447675</xdr:rowOff>
        </xdr:to>
        <xdr:sp macro="" textlink="">
          <xdr:nvSpPr>
            <xdr:cNvPr id="270347" name="Check Box 11" hidden="1">
              <a:extLst>
                <a:ext uri="{63B3BB69-23CF-44E3-9099-C40C66FF867C}">
                  <a14:compatExt spid="_x0000_s270347"/>
                </a:ext>
                <a:ext uri="{FF2B5EF4-FFF2-40B4-BE49-F238E27FC236}">
                  <a16:creationId xmlns:a16="http://schemas.microsoft.com/office/drawing/2014/main" id="{00000000-0008-0000-0500-00000B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30</xdr:row>
          <xdr:rowOff>0</xdr:rowOff>
        </xdr:from>
        <xdr:to>
          <xdr:col>5</xdr:col>
          <xdr:colOff>323850</xdr:colOff>
          <xdr:row>31</xdr:row>
          <xdr:rowOff>0</xdr:rowOff>
        </xdr:to>
        <xdr:sp macro="" textlink="">
          <xdr:nvSpPr>
            <xdr:cNvPr id="270348" name="Check Box 12" hidden="1">
              <a:extLst>
                <a:ext uri="{63B3BB69-23CF-44E3-9099-C40C66FF867C}">
                  <a14:compatExt spid="_x0000_s270348"/>
                </a:ext>
                <a:ext uri="{FF2B5EF4-FFF2-40B4-BE49-F238E27FC236}">
                  <a16:creationId xmlns:a16="http://schemas.microsoft.com/office/drawing/2014/main" id="{00000000-0008-0000-0500-00000C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539750</xdr:colOff>
      <xdr:row>0</xdr:row>
      <xdr:rowOff>264584</xdr:rowOff>
    </xdr:from>
    <xdr:to>
      <xdr:col>16</xdr:col>
      <xdr:colOff>1095376</xdr:colOff>
      <xdr:row>5</xdr:row>
      <xdr:rowOff>179917</xdr:rowOff>
    </xdr:to>
    <xdr:sp macro="" textlink="">
      <xdr:nvSpPr>
        <xdr:cNvPr id="15" name="テキスト ボックス 14">
          <a:extLst>
            <a:ext uri="{FF2B5EF4-FFF2-40B4-BE49-F238E27FC236}">
              <a16:creationId xmlns:a16="http://schemas.microsoft.com/office/drawing/2014/main" id="{00000000-0008-0000-0500-00000F000000}"/>
            </a:ext>
          </a:extLst>
        </xdr:cNvPr>
        <xdr:cNvSpPr txBox="1"/>
      </xdr:nvSpPr>
      <xdr:spPr>
        <a:xfrm>
          <a:off x="10509250" y="264584"/>
          <a:ext cx="8069793" cy="151341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endParaRPr kumimoji="1" lang="en-US" altLang="ja-JP" sz="3200" b="1"/>
        </a:p>
        <a:p>
          <a:r>
            <a:rPr kumimoji="1" lang="ja-JP" altLang="en-US" sz="3200" b="1">
              <a:solidFill>
                <a:srgbClr val="FF0000"/>
              </a:solidFill>
            </a:rPr>
            <a:t>チェックを忘れないようご注意ください。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133350</xdr:colOff>
          <xdr:row>37</xdr:row>
          <xdr:rowOff>0</xdr:rowOff>
        </xdr:from>
        <xdr:to>
          <xdr:col>5</xdr:col>
          <xdr:colOff>323850</xdr:colOff>
          <xdr:row>38</xdr:row>
          <xdr:rowOff>0</xdr:rowOff>
        </xdr:to>
        <xdr:sp macro="" textlink="">
          <xdr:nvSpPr>
            <xdr:cNvPr id="270358" name="Check Box 22" hidden="1">
              <a:extLst>
                <a:ext uri="{63B3BB69-23CF-44E3-9099-C40C66FF867C}">
                  <a14:compatExt spid="_x0000_s270358"/>
                </a:ext>
                <a:ext uri="{FF2B5EF4-FFF2-40B4-BE49-F238E27FC236}">
                  <a16:creationId xmlns:a16="http://schemas.microsoft.com/office/drawing/2014/main" id="{00000000-0008-0000-0500-000016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39</xdr:row>
          <xdr:rowOff>85725</xdr:rowOff>
        </xdr:from>
        <xdr:to>
          <xdr:col>5</xdr:col>
          <xdr:colOff>314325</xdr:colOff>
          <xdr:row>39</xdr:row>
          <xdr:rowOff>342900</xdr:rowOff>
        </xdr:to>
        <xdr:sp macro="" textlink="">
          <xdr:nvSpPr>
            <xdr:cNvPr id="270359" name="Check Box 23" hidden="1">
              <a:extLst>
                <a:ext uri="{63B3BB69-23CF-44E3-9099-C40C66FF867C}">
                  <a14:compatExt spid="_x0000_s270359"/>
                </a:ext>
                <a:ext uri="{FF2B5EF4-FFF2-40B4-BE49-F238E27FC236}">
                  <a16:creationId xmlns:a16="http://schemas.microsoft.com/office/drawing/2014/main" id="{00000000-0008-0000-0500-000017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43</xdr:row>
          <xdr:rowOff>0</xdr:rowOff>
        </xdr:from>
        <xdr:to>
          <xdr:col>5</xdr:col>
          <xdr:colOff>323850</xdr:colOff>
          <xdr:row>44</xdr:row>
          <xdr:rowOff>0</xdr:rowOff>
        </xdr:to>
        <xdr:sp macro="" textlink="">
          <xdr:nvSpPr>
            <xdr:cNvPr id="270360" name="Check Box 24" hidden="1">
              <a:extLst>
                <a:ext uri="{63B3BB69-23CF-44E3-9099-C40C66FF867C}">
                  <a14:compatExt spid="_x0000_s270360"/>
                </a:ext>
                <a:ext uri="{FF2B5EF4-FFF2-40B4-BE49-F238E27FC236}">
                  <a16:creationId xmlns:a16="http://schemas.microsoft.com/office/drawing/2014/main" id="{00000000-0008-0000-0500-000018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45</xdr:row>
          <xdr:rowOff>85725</xdr:rowOff>
        </xdr:from>
        <xdr:to>
          <xdr:col>5</xdr:col>
          <xdr:colOff>314325</xdr:colOff>
          <xdr:row>45</xdr:row>
          <xdr:rowOff>342900</xdr:rowOff>
        </xdr:to>
        <xdr:sp macro="" textlink="">
          <xdr:nvSpPr>
            <xdr:cNvPr id="270361" name="Check Box 25" hidden="1">
              <a:extLst>
                <a:ext uri="{63B3BB69-23CF-44E3-9099-C40C66FF867C}">
                  <a14:compatExt spid="_x0000_s270361"/>
                </a:ext>
                <a:ext uri="{FF2B5EF4-FFF2-40B4-BE49-F238E27FC236}">
                  <a16:creationId xmlns:a16="http://schemas.microsoft.com/office/drawing/2014/main" id="{00000000-0008-0000-0500-0000192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328084</xdr:colOff>
      <xdr:row>6</xdr:row>
      <xdr:rowOff>560917</xdr:rowOff>
    </xdr:from>
    <xdr:to>
      <xdr:col>2</xdr:col>
      <xdr:colOff>74083</xdr:colOff>
      <xdr:row>9</xdr:row>
      <xdr:rowOff>338667</xdr:rowOff>
    </xdr:to>
    <xdr:sp macro="" textlink="">
      <xdr:nvSpPr>
        <xdr:cNvPr id="2" name="左中かっこ 1">
          <a:extLst>
            <a:ext uri="{FF2B5EF4-FFF2-40B4-BE49-F238E27FC236}">
              <a16:creationId xmlns:a16="http://schemas.microsoft.com/office/drawing/2014/main" id="{00000000-0008-0000-0500-000002000000}"/>
            </a:ext>
          </a:extLst>
        </xdr:cNvPr>
        <xdr:cNvSpPr/>
      </xdr:nvSpPr>
      <xdr:spPr>
        <a:xfrm>
          <a:off x="836084" y="2402417"/>
          <a:ext cx="222249" cy="698500"/>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321734</xdr:colOff>
      <xdr:row>12</xdr:row>
      <xdr:rowOff>649817</xdr:rowOff>
    </xdr:from>
    <xdr:to>
      <xdr:col>2</xdr:col>
      <xdr:colOff>67733</xdr:colOff>
      <xdr:row>15</xdr:row>
      <xdr:rowOff>289984</xdr:rowOff>
    </xdr:to>
    <xdr:sp macro="" textlink="">
      <xdr:nvSpPr>
        <xdr:cNvPr id="19" name="左中かっこ 18">
          <a:extLst>
            <a:ext uri="{FF2B5EF4-FFF2-40B4-BE49-F238E27FC236}">
              <a16:creationId xmlns:a16="http://schemas.microsoft.com/office/drawing/2014/main" id="{00000000-0008-0000-0500-000013000000}"/>
            </a:ext>
          </a:extLst>
        </xdr:cNvPr>
        <xdr:cNvSpPr/>
      </xdr:nvSpPr>
      <xdr:spPr>
        <a:xfrm>
          <a:off x="829734" y="4428067"/>
          <a:ext cx="222249" cy="698500"/>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294218</xdr:colOff>
      <xdr:row>19</xdr:row>
      <xdr:rowOff>19049</xdr:rowOff>
    </xdr:from>
    <xdr:to>
      <xdr:col>2</xdr:col>
      <xdr:colOff>42333</xdr:colOff>
      <xdr:row>25</xdr:row>
      <xdr:rowOff>306916</xdr:rowOff>
    </xdr:to>
    <xdr:sp macro="" textlink="">
      <xdr:nvSpPr>
        <xdr:cNvPr id="20" name="左中かっこ 19">
          <a:extLst>
            <a:ext uri="{FF2B5EF4-FFF2-40B4-BE49-F238E27FC236}">
              <a16:creationId xmlns:a16="http://schemas.microsoft.com/office/drawing/2014/main" id="{00000000-0008-0000-0500-000014000000}"/>
            </a:ext>
          </a:extLst>
        </xdr:cNvPr>
        <xdr:cNvSpPr/>
      </xdr:nvSpPr>
      <xdr:spPr>
        <a:xfrm>
          <a:off x="802218" y="6189132"/>
          <a:ext cx="224365" cy="1303867"/>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319618</xdr:colOff>
      <xdr:row>27</xdr:row>
      <xdr:rowOff>478365</xdr:rowOff>
    </xdr:from>
    <xdr:to>
      <xdr:col>2</xdr:col>
      <xdr:colOff>67733</xdr:colOff>
      <xdr:row>32</xdr:row>
      <xdr:rowOff>522816</xdr:rowOff>
    </xdr:to>
    <xdr:sp macro="" textlink="">
      <xdr:nvSpPr>
        <xdr:cNvPr id="21" name="左中かっこ 20">
          <a:extLst>
            <a:ext uri="{FF2B5EF4-FFF2-40B4-BE49-F238E27FC236}">
              <a16:creationId xmlns:a16="http://schemas.microsoft.com/office/drawing/2014/main" id="{00000000-0008-0000-0500-000015000000}"/>
            </a:ext>
          </a:extLst>
        </xdr:cNvPr>
        <xdr:cNvSpPr/>
      </xdr:nvSpPr>
      <xdr:spPr>
        <a:xfrm>
          <a:off x="827618" y="8183032"/>
          <a:ext cx="224365" cy="1303867"/>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338667</xdr:colOff>
      <xdr:row>36</xdr:row>
      <xdr:rowOff>529167</xdr:rowOff>
    </xdr:from>
    <xdr:to>
      <xdr:col>2</xdr:col>
      <xdr:colOff>95250</xdr:colOff>
      <xdr:row>40</xdr:row>
      <xdr:rowOff>10583</xdr:rowOff>
    </xdr:to>
    <xdr:sp macro="" textlink="">
      <xdr:nvSpPr>
        <xdr:cNvPr id="22" name="左中かっこ 21">
          <a:extLst>
            <a:ext uri="{FF2B5EF4-FFF2-40B4-BE49-F238E27FC236}">
              <a16:creationId xmlns:a16="http://schemas.microsoft.com/office/drawing/2014/main" id="{00000000-0008-0000-0500-000016000000}"/>
            </a:ext>
          </a:extLst>
        </xdr:cNvPr>
        <xdr:cNvSpPr/>
      </xdr:nvSpPr>
      <xdr:spPr>
        <a:xfrm>
          <a:off x="846667" y="10943167"/>
          <a:ext cx="232833" cy="836083"/>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321734</xdr:colOff>
      <xdr:row>42</xdr:row>
      <xdr:rowOff>459316</xdr:rowOff>
    </xdr:from>
    <xdr:to>
      <xdr:col>2</xdr:col>
      <xdr:colOff>78317</xdr:colOff>
      <xdr:row>46</xdr:row>
      <xdr:rowOff>14816</xdr:rowOff>
    </xdr:to>
    <xdr:sp macro="" textlink="">
      <xdr:nvSpPr>
        <xdr:cNvPr id="23" name="左中かっこ 22">
          <a:extLst>
            <a:ext uri="{FF2B5EF4-FFF2-40B4-BE49-F238E27FC236}">
              <a16:creationId xmlns:a16="http://schemas.microsoft.com/office/drawing/2014/main" id="{00000000-0008-0000-0500-000017000000}"/>
            </a:ext>
          </a:extLst>
        </xdr:cNvPr>
        <xdr:cNvSpPr/>
      </xdr:nvSpPr>
      <xdr:spPr>
        <a:xfrm>
          <a:off x="829734" y="12831233"/>
          <a:ext cx="232833" cy="836083"/>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0</xdr:col>
      <xdr:colOff>304800</xdr:colOff>
      <xdr:row>3</xdr:row>
      <xdr:rowOff>180975</xdr:rowOff>
    </xdr:from>
    <xdr:to>
      <xdr:col>6</xdr:col>
      <xdr:colOff>390525</xdr:colOff>
      <xdr:row>17</xdr:row>
      <xdr:rowOff>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04800" y="1095375"/>
          <a:ext cx="6448425" cy="43910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294217</xdr:colOff>
      <xdr:row>17</xdr:row>
      <xdr:rowOff>68791</xdr:rowOff>
    </xdr:from>
    <xdr:to>
      <xdr:col>6</xdr:col>
      <xdr:colOff>379942</xdr:colOff>
      <xdr:row>33</xdr:row>
      <xdr:rowOff>95250</xdr:rowOff>
    </xdr:to>
    <xdr:sp macro="" textlink="">
      <xdr:nvSpPr>
        <xdr:cNvPr id="27" name="正方形/長方形 26">
          <a:extLst>
            <a:ext uri="{FF2B5EF4-FFF2-40B4-BE49-F238E27FC236}">
              <a16:creationId xmlns:a16="http://schemas.microsoft.com/office/drawing/2014/main" id="{00000000-0008-0000-0500-00001B000000}"/>
            </a:ext>
          </a:extLst>
        </xdr:cNvPr>
        <xdr:cNvSpPr/>
      </xdr:nvSpPr>
      <xdr:spPr>
        <a:xfrm>
          <a:off x="294217" y="5561541"/>
          <a:ext cx="7017808" cy="40904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296333</xdr:colOff>
      <xdr:row>33</xdr:row>
      <xdr:rowOff>137584</xdr:rowOff>
    </xdr:from>
    <xdr:to>
      <xdr:col>6</xdr:col>
      <xdr:colOff>382058</xdr:colOff>
      <xdr:row>50</xdr:row>
      <xdr:rowOff>31750</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a:xfrm>
          <a:off x="296333" y="9694334"/>
          <a:ext cx="7017808" cy="510116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409575</xdr:colOff>
      <xdr:row>0</xdr:row>
      <xdr:rowOff>155573</xdr:rowOff>
    </xdr:from>
    <xdr:to>
      <xdr:col>19</xdr:col>
      <xdr:colOff>447674</xdr:colOff>
      <xdr:row>10</xdr:row>
      <xdr:rowOff>333375</xdr:rowOff>
    </xdr:to>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8210550" y="155573"/>
          <a:ext cx="3467099" cy="198755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内容確認の上、</a:t>
          </a:r>
          <a:endParaRPr kumimoji="1" lang="en-US" altLang="ja-JP" sz="2800" b="1"/>
        </a:p>
        <a:p>
          <a:r>
            <a:rPr kumimoji="1" lang="ja-JP" altLang="en-US" sz="2800" b="1"/>
            <a:t>黄色セルに入力を行ってください。</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137548</xdr:colOff>
      <xdr:row>107</xdr:row>
      <xdr:rowOff>90525</xdr:rowOff>
    </xdr:from>
    <xdr:ext cx="3891527" cy="5504964"/>
    <xdr:pic>
      <xdr:nvPicPr>
        <xdr:cNvPr id="2" name="図 1">
          <a:extLst>
            <a:ext uri="{FF2B5EF4-FFF2-40B4-BE49-F238E27FC236}">
              <a16:creationId xmlns:a16="http://schemas.microsoft.com/office/drawing/2014/main" id="{00000000-0008-0000-0700-000002000000}"/>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r="711" b="9866"/>
        <a:stretch/>
      </xdr:blipFill>
      <xdr:spPr bwMode="auto">
        <a:xfrm>
          <a:off x="137548" y="28455975"/>
          <a:ext cx="3891527" cy="5504964"/>
        </a:xfrm>
        <a:prstGeom prst="rect">
          <a:avLst/>
        </a:prstGeom>
        <a:solidFill>
          <a:schemeClr val="bg1"/>
        </a:solidFill>
      </xdr:spPr>
    </xdr:pic>
    <xdr:clientData/>
  </xdr:oneCellAnchor>
  <xdr:oneCellAnchor>
    <xdr:from>
      <xdr:col>1</xdr:col>
      <xdr:colOff>524995</xdr:colOff>
      <xdr:row>8</xdr:row>
      <xdr:rowOff>82984</xdr:rowOff>
    </xdr:from>
    <xdr:ext cx="6076950" cy="3286760"/>
    <xdr:pic>
      <xdr:nvPicPr>
        <xdr:cNvPr id="3" name="図 2">
          <a:extLst>
            <a:ext uri="{FF2B5EF4-FFF2-40B4-BE49-F238E27FC236}">
              <a16:creationId xmlns:a16="http://schemas.microsoft.com/office/drawing/2014/main" id="{00000000-0008-0000-0700-000003000000}"/>
            </a:ext>
          </a:extLst>
        </xdr:cNvPr>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47"/>
        <a:stretch/>
      </xdr:blipFill>
      <xdr:spPr bwMode="auto">
        <a:xfrm>
          <a:off x="1210795" y="2264209"/>
          <a:ext cx="6076950" cy="3286760"/>
        </a:xfrm>
        <a:prstGeom prst="rect">
          <a:avLst/>
        </a:prstGeom>
        <a:noFill/>
        <a:ln>
          <a:noFill/>
        </a:ln>
      </xdr:spPr>
    </xdr:pic>
    <xdr:clientData/>
  </xdr:oneCellAnchor>
  <xdr:twoCellAnchor>
    <xdr:from>
      <xdr:col>1</xdr:col>
      <xdr:colOff>535391</xdr:colOff>
      <xdr:row>14</xdr:row>
      <xdr:rowOff>413122</xdr:rowOff>
    </xdr:from>
    <xdr:to>
      <xdr:col>2</xdr:col>
      <xdr:colOff>382144</xdr:colOff>
      <xdr:row>15</xdr:row>
      <xdr:rowOff>276596</xdr:rowOff>
    </xdr:to>
    <xdr:sp macro="" textlink="">
      <xdr:nvSpPr>
        <xdr:cNvPr id="4" name="楕円 3">
          <a:extLst>
            <a:ext uri="{FF2B5EF4-FFF2-40B4-BE49-F238E27FC236}">
              <a16:creationId xmlns:a16="http://schemas.microsoft.com/office/drawing/2014/main" id="{00000000-0008-0000-0700-000004000000}"/>
            </a:ext>
          </a:extLst>
        </xdr:cNvPr>
        <xdr:cNvSpPr/>
      </xdr:nvSpPr>
      <xdr:spPr>
        <a:xfrm>
          <a:off x="1221191" y="5223247"/>
          <a:ext cx="532553" cy="301624"/>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394385</xdr:colOff>
      <xdr:row>15</xdr:row>
      <xdr:rowOff>395256</xdr:rowOff>
    </xdr:from>
    <xdr:to>
      <xdr:col>11</xdr:col>
      <xdr:colOff>470647</xdr:colOff>
      <xdr:row>17</xdr:row>
      <xdr:rowOff>403413</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2451785" y="5643531"/>
          <a:ext cx="5562662" cy="88445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1100" kern="100">
              <a:effectLst/>
              <a:latin typeface="+mn-ea"/>
              <a:ea typeface="+mn-ea"/>
              <a:cs typeface="Times New Roman" panose="02020603050405020304" pitchFamily="18" charset="0"/>
            </a:rPr>
            <a:t>元のシートに戻るときは、ここにカーソルを当ててマウスを右クリックすると、シート選択メニューが図のように表示されるので、【はじめにお読みください（交付申請）】を選んで【ＯＫ】ボタンを押してください。</a:t>
          </a:r>
        </a:p>
      </xdr:txBody>
    </xdr:sp>
    <xdr:clientData/>
  </xdr:twoCellAnchor>
  <xdr:oneCellAnchor>
    <xdr:from>
      <xdr:col>0</xdr:col>
      <xdr:colOff>200025</xdr:colOff>
      <xdr:row>8</xdr:row>
      <xdr:rowOff>38100</xdr:rowOff>
    </xdr:from>
    <xdr:ext cx="1107996" cy="478593"/>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200025" y="2219325"/>
          <a:ext cx="1107996"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a:t>（参考）</a:t>
          </a:r>
        </a:p>
      </xdr:txBody>
    </xdr:sp>
    <xdr:clientData/>
  </xdr:oneCellAnchor>
  <xdr:twoCellAnchor>
    <xdr:from>
      <xdr:col>2</xdr:col>
      <xdr:colOff>324410</xdr:colOff>
      <xdr:row>15</xdr:row>
      <xdr:rowOff>240926</xdr:rowOff>
    </xdr:from>
    <xdr:to>
      <xdr:col>3</xdr:col>
      <xdr:colOff>347383</xdr:colOff>
      <xdr:row>16</xdr:row>
      <xdr:rowOff>235324</xdr:rowOff>
    </xdr:to>
    <xdr:cxnSp macro="">
      <xdr:nvCxnSpPr>
        <xdr:cNvPr id="7" name="直線矢印コネクタ 6">
          <a:extLst>
            <a:ext uri="{FF2B5EF4-FFF2-40B4-BE49-F238E27FC236}">
              <a16:creationId xmlns:a16="http://schemas.microsoft.com/office/drawing/2014/main" id="{00000000-0008-0000-0700-000007000000}"/>
            </a:ext>
          </a:extLst>
        </xdr:cNvPr>
        <xdr:cNvCxnSpPr/>
      </xdr:nvCxnSpPr>
      <xdr:spPr>
        <a:xfrm flipH="1" flipV="1">
          <a:off x="1696010" y="5489201"/>
          <a:ext cx="708773" cy="43254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50</xdr:row>
      <xdr:rowOff>19050</xdr:rowOff>
    </xdr:from>
    <xdr:to>
      <xdr:col>19</xdr:col>
      <xdr:colOff>272544</xdr:colOff>
      <xdr:row>81</xdr:row>
      <xdr:rowOff>9524</xdr:rowOff>
    </xdr:to>
    <xdr:pic>
      <xdr:nvPicPr>
        <xdr:cNvPr id="10" name="図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15449550"/>
          <a:ext cx="13260162" cy="6590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137833</xdr:colOff>
      <xdr:row>61</xdr:row>
      <xdr:rowOff>163606</xdr:rowOff>
    </xdr:from>
    <xdr:to>
      <xdr:col>2</xdr:col>
      <xdr:colOff>440391</xdr:colOff>
      <xdr:row>65</xdr:row>
      <xdr:rowOff>152400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137833" y="17899156"/>
          <a:ext cx="1674158" cy="826994"/>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461122</xdr:colOff>
      <xdr:row>65</xdr:row>
      <xdr:rowOff>96371</xdr:rowOff>
    </xdr:from>
    <xdr:to>
      <xdr:col>4</xdr:col>
      <xdr:colOff>35299</xdr:colOff>
      <xdr:row>66</xdr:row>
      <xdr:rowOff>129988</xdr:rowOff>
    </xdr:to>
    <xdr:cxnSp macro="">
      <xdr:nvCxnSpPr>
        <xdr:cNvPr id="12" name="直線矢印コネクタ 11">
          <a:extLst>
            <a:ext uri="{FF2B5EF4-FFF2-40B4-BE49-F238E27FC236}">
              <a16:creationId xmlns:a16="http://schemas.microsoft.com/office/drawing/2014/main" id="{00000000-0008-0000-0700-00000C000000}"/>
            </a:ext>
          </a:extLst>
        </xdr:cNvPr>
        <xdr:cNvCxnSpPr/>
      </xdr:nvCxnSpPr>
      <xdr:spPr>
        <a:xfrm>
          <a:off x="1832722" y="18670121"/>
          <a:ext cx="945777" cy="24316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504825</xdr:colOff>
      <xdr:row>78</xdr:row>
      <xdr:rowOff>142875</xdr:rowOff>
    </xdr:from>
    <xdr:to>
      <xdr:col>6</xdr:col>
      <xdr:colOff>563091</xdr:colOff>
      <xdr:row>79</xdr:row>
      <xdr:rowOff>16812</xdr:rowOff>
    </xdr:to>
    <xdr:cxnSp macro="">
      <xdr:nvCxnSpPr>
        <xdr:cNvPr id="13" name="直線矢印コネクタ 12">
          <a:extLst>
            <a:ext uri="{FF2B5EF4-FFF2-40B4-BE49-F238E27FC236}">
              <a16:creationId xmlns:a16="http://schemas.microsoft.com/office/drawing/2014/main" id="{00000000-0008-0000-0700-00000D000000}"/>
            </a:ext>
          </a:extLst>
        </xdr:cNvPr>
        <xdr:cNvCxnSpPr/>
      </xdr:nvCxnSpPr>
      <xdr:spPr>
        <a:xfrm flipH="1" flipV="1">
          <a:off x="3933825" y="21440775"/>
          <a:ext cx="744066" cy="834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550209</xdr:colOff>
      <xdr:row>78</xdr:row>
      <xdr:rowOff>160804</xdr:rowOff>
    </xdr:from>
    <xdr:to>
      <xdr:col>9</xdr:col>
      <xdr:colOff>47625</xdr:colOff>
      <xdr:row>81</xdr:row>
      <xdr:rowOff>7282</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4665009" y="21458704"/>
          <a:ext cx="1554816" cy="475128"/>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141</xdr:row>
      <xdr:rowOff>21852</xdr:rowOff>
    </xdr:from>
    <xdr:to>
      <xdr:col>16</xdr:col>
      <xdr:colOff>251460</xdr:colOff>
      <xdr:row>162</xdr:row>
      <xdr:rowOff>59951</xdr:rowOff>
    </xdr:to>
    <xdr:pic>
      <xdr:nvPicPr>
        <xdr:cNvPr id="15" name="図 14">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0" y="36284087"/>
          <a:ext cx="11188401" cy="5685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403413</xdr:colOff>
      <xdr:row>24</xdr:row>
      <xdr:rowOff>45464</xdr:rowOff>
    </xdr:from>
    <xdr:to>
      <xdr:col>16</xdr:col>
      <xdr:colOff>638737</xdr:colOff>
      <xdr:row>36</xdr:row>
      <xdr:rowOff>196376</xdr:rowOff>
    </xdr:to>
    <xdr:pic>
      <xdr:nvPicPr>
        <xdr:cNvPr id="16" name="図 15">
          <a:extLst>
            <a:ext uri="{FF2B5EF4-FFF2-40B4-BE49-F238E27FC236}">
              <a16:creationId xmlns:a16="http://schemas.microsoft.com/office/drawing/2014/main" id="{00000000-0008-0000-0700-000010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089213" y="8779889"/>
          <a:ext cx="10522324" cy="3122712"/>
        </a:xfrm>
        <a:prstGeom prst="rect">
          <a:avLst/>
        </a:prstGeom>
      </xdr:spPr>
    </xdr:pic>
    <xdr:clientData/>
  </xdr:twoCellAnchor>
  <xdr:twoCellAnchor>
    <xdr:from>
      <xdr:col>10</xdr:col>
      <xdr:colOff>513710</xdr:colOff>
      <xdr:row>35</xdr:row>
      <xdr:rowOff>118063</xdr:rowOff>
    </xdr:from>
    <xdr:to>
      <xdr:col>16</xdr:col>
      <xdr:colOff>549088</xdr:colOff>
      <xdr:row>36</xdr:row>
      <xdr:rowOff>44824</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371710" y="11576638"/>
          <a:ext cx="4150178" cy="174411"/>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xdr:col>
      <xdr:colOff>674627</xdr:colOff>
      <xdr:row>25</xdr:row>
      <xdr:rowOff>117446</xdr:rowOff>
    </xdr:from>
    <xdr:to>
      <xdr:col>7</xdr:col>
      <xdr:colOff>190499</xdr:colOff>
      <xdr:row>32</xdr:row>
      <xdr:rowOff>145675</xdr:rowOff>
    </xdr:to>
    <xdr:sp macro="" textlink="">
      <xdr:nvSpPr>
        <xdr:cNvPr id="18" name="正方形/長方形 17">
          <a:extLst>
            <a:ext uri="{FF2B5EF4-FFF2-40B4-BE49-F238E27FC236}">
              <a16:creationId xmlns:a16="http://schemas.microsoft.com/office/drawing/2014/main" id="{00000000-0008-0000-0700-000012000000}"/>
            </a:ext>
          </a:extLst>
        </xdr:cNvPr>
        <xdr:cNvSpPr/>
      </xdr:nvSpPr>
      <xdr:spPr>
        <a:xfrm>
          <a:off x="1360427" y="9099521"/>
          <a:ext cx="3630672" cy="176177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13</xdr:col>
      <xdr:colOff>324971</xdr:colOff>
      <xdr:row>36</xdr:row>
      <xdr:rowOff>67235</xdr:rowOff>
    </xdr:from>
    <xdr:to>
      <xdr:col>13</xdr:col>
      <xdr:colOff>347382</xdr:colOff>
      <xdr:row>37</xdr:row>
      <xdr:rowOff>212912</xdr:rowOff>
    </xdr:to>
    <xdr:cxnSp macro="">
      <xdr:nvCxnSpPr>
        <xdr:cNvPr id="19" name="直線矢印コネクタ 18">
          <a:extLst>
            <a:ext uri="{FF2B5EF4-FFF2-40B4-BE49-F238E27FC236}">
              <a16:creationId xmlns:a16="http://schemas.microsoft.com/office/drawing/2014/main" id="{00000000-0008-0000-0700-000013000000}"/>
            </a:ext>
          </a:extLst>
        </xdr:cNvPr>
        <xdr:cNvCxnSpPr/>
      </xdr:nvCxnSpPr>
      <xdr:spPr>
        <a:xfrm flipV="1">
          <a:off x="9240371" y="11773460"/>
          <a:ext cx="22411" cy="393327"/>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118266</xdr:colOff>
      <xdr:row>38</xdr:row>
      <xdr:rowOff>22296</xdr:rowOff>
    </xdr:from>
    <xdr:to>
      <xdr:col>17</xdr:col>
      <xdr:colOff>537882</xdr:colOff>
      <xdr:row>41</xdr:row>
      <xdr:rowOff>145677</xdr:rowOff>
    </xdr:to>
    <xdr:sp macro="" textlink="">
      <xdr:nvSpPr>
        <xdr:cNvPr id="20" name="テキスト ボックス 19">
          <a:extLst>
            <a:ext uri="{FF2B5EF4-FFF2-40B4-BE49-F238E27FC236}">
              <a16:creationId xmlns:a16="http://schemas.microsoft.com/office/drawing/2014/main" id="{00000000-0008-0000-0700-000014000000}"/>
            </a:ext>
          </a:extLst>
        </xdr:cNvPr>
        <xdr:cNvSpPr txBox="1"/>
      </xdr:nvSpPr>
      <xdr:spPr>
        <a:xfrm>
          <a:off x="7662066" y="12223821"/>
          <a:ext cx="4534416" cy="86633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シート見出しの色が青色になっているシート及び</a:t>
          </a:r>
          <a:endParaRPr kumimoji="1" lang="en-US" altLang="ja-JP" sz="1400" b="1"/>
        </a:p>
        <a:p>
          <a:r>
            <a:rPr kumimoji="1" lang="ja-JP" altLang="en-US" sz="1400" b="1"/>
            <a:t>変更申請する事業シートの入力を行ってください。</a:t>
          </a:r>
        </a:p>
        <a:p>
          <a:endParaRPr kumimoji="1" lang="ja-JP" altLang="en-US" sz="1100"/>
        </a:p>
      </xdr:txBody>
    </xdr:sp>
    <xdr:clientData/>
  </xdr:twoCellAnchor>
  <xdr:twoCellAnchor>
    <xdr:from>
      <xdr:col>2</xdr:col>
      <xdr:colOff>466723</xdr:colOff>
      <xdr:row>21</xdr:row>
      <xdr:rowOff>33616</xdr:rowOff>
    </xdr:from>
    <xdr:to>
      <xdr:col>7</xdr:col>
      <xdr:colOff>571501</xdr:colOff>
      <xdr:row>22</xdr:row>
      <xdr:rowOff>224117</xdr:rowOff>
    </xdr:to>
    <xdr:sp macro="" textlink="">
      <xdr:nvSpPr>
        <xdr:cNvPr id="21" name="テキスト ボックス 20">
          <a:extLst>
            <a:ext uri="{FF2B5EF4-FFF2-40B4-BE49-F238E27FC236}">
              <a16:creationId xmlns:a16="http://schemas.microsoft.com/office/drawing/2014/main" id="{00000000-0008-0000-0700-000015000000}"/>
            </a:ext>
          </a:extLst>
        </xdr:cNvPr>
        <xdr:cNvSpPr txBox="1"/>
      </xdr:nvSpPr>
      <xdr:spPr>
        <a:xfrm>
          <a:off x="1838323" y="8025091"/>
          <a:ext cx="3533778" cy="4381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入力は黄色いセルのみ行ってください。</a:t>
          </a:r>
          <a:endParaRPr kumimoji="1" lang="ja-JP" altLang="en-US" sz="1100"/>
        </a:p>
      </xdr:txBody>
    </xdr:sp>
    <xdr:clientData/>
  </xdr:twoCellAnchor>
  <xdr:twoCellAnchor>
    <xdr:from>
      <xdr:col>5</xdr:col>
      <xdr:colOff>177333</xdr:colOff>
      <xdr:row>22</xdr:row>
      <xdr:rowOff>224117</xdr:rowOff>
    </xdr:from>
    <xdr:to>
      <xdr:col>5</xdr:col>
      <xdr:colOff>179295</xdr:colOff>
      <xdr:row>25</xdr:row>
      <xdr:rowOff>78442</xdr:rowOff>
    </xdr:to>
    <xdr:cxnSp macro="">
      <xdr:nvCxnSpPr>
        <xdr:cNvPr id="22" name="直線矢印コネクタ 21">
          <a:extLst>
            <a:ext uri="{FF2B5EF4-FFF2-40B4-BE49-F238E27FC236}">
              <a16:creationId xmlns:a16="http://schemas.microsoft.com/office/drawing/2014/main" id="{00000000-0008-0000-0700-000016000000}"/>
            </a:ext>
          </a:extLst>
        </xdr:cNvPr>
        <xdr:cNvCxnSpPr>
          <a:stCxn id="21" idx="2"/>
        </xdr:cNvCxnSpPr>
      </xdr:nvCxnSpPr>
      <xdr:spPr>
        <a:xfrm>
          <a:off x="3606333" y="8463242"/>
          <a:ext cx="1962" cy="59727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26</xdr:row>
          <xdr:rowOff>152400</xdr:rowOff>
        </xdr:from>
        <xdr:to>
          <xdr:col>1</xdr:col>
          <xdr:colOff>304800</xdr:colOff>
          <xdr:row>28</xdr:row>
          <xdr:rowOff>38100</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8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27</xdr:row>
          <xdr:rowOff>171450</xdr:rowOff>
        </xdr:from>
        <xdr:to>
          <xdr:col>1</xdr:col>
          <xdr:colOff>304800</xdr:colOff>
          <xdr:row>29</xdr:row>
          <xdr:rowOff>57150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8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28</xdr:row>
          <xdr:rowOff>171450</xdr:rowOff>
        </xdr:from>
        <xdr:to>
          <xdr:col>1</xdr:col>
          <xdr:colOff>304800</xdr:colOff>
          <xdr:row>30</xdr:row>
          <xdr:rowOff>57150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8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29</xdr:row>
          <xdr:rowOff>161925</xdr:rowOff>
        </xdr:from>
        <xdr:to>
          <xdr:col>1</xdr:col>
          <xdr:colOff>304800</xdr:colOff>
          <xdr:row>31</xdr:row>
          <xdr:rowOff>47625</xdr:rowOff>
        </xdr:to>
        <xdr:sp macro="" textlink="">
          <xdr:nvSpPr>
            <xdr:cNvPr id="60420" name="Check Box 4" hidden="1">
              <a:extLst>
                <a:ext uri="{63B3BB69-23CF-44E3-9099-C40C66FF867C}">
                  <a14:compatExt spid="_x0000_s60420"/>
                </a:ext>
                <a:ext uri="{FF2B5EF4-FFF2-40B4-BE49-F238E27FC236}">
                  <a16:creationId xmlns:a16="http://schemas.microsoft.com/office/drawing/2014/main" id="{00000000-0008-0000-0800-00000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30</xdr:row>
          <xdr:rowOff>161925</xdr:rowOff>
        </xdr:from>
        <xdr:to>
          <xdr:col>1</xdr:col>
          <xdr:colOff>304800</xdr:colOff>
          <xdr:row>31</xdr:row>
          <xdr:rowOff>228600</xdr:rowOff>
        </xdr:to>
        <xdr:sp macro="" textlink="">
          <xdr:nvSpPr>
            <xdr:cNvPr id="60421" name="Check Box 5" hidden="1">
              <a:extLst>
                <a:ext uri="{63B3BB69-23CF-44E3-9099-C40C66FF867C}">
                  <a14:compatExt spid="_x0000_s60421"/>
                </a:ext>
                <a:ext uri="{FF2B5EF4-FFF2-40B4-BE49-F238E27FC236}">
                  <a16:creationId xmlns:a16="http://schemas.microsoft.com/office/drawing/2014/main" id="{00000000-0008-0000-0800-00000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210609</xdr:colOff>
      <xdr:row>0</xdr:row>
      <xdr:rowOff>102657</xdr:rowOff>
    </xdr:from>
    <xdr:to>
      <xdr:col>26</xdr:col>
      <xdr:colOff>390525</xdr:colOff>
      <xdr:row>12</xdr:row>
      <xdr:rowOff>123824</xdr:rowOff>
    </xdr:to>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8011584" y="102657"/>
          <a:ext cx="8409516" cy="219286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a:t>(</a:t>
          </a:r>
          <a:r>
            <a:rPr kumimoji="1" lang="ja-JP" altLang="en-US" sz="3200" b="1"/>
            <a:t>変更申請用）</a:t>
          </a:r>
          <a:endParaRPr kumimoji="1" lang="en-US" altLang="ja-JP" sz="3200" b="1"/>
        </a:p>
        <a:p>
          <a:r>
            <a:rPr kumimoji="1" lang="ja-JP" altLang="en-US" sz="3200" b="1"/>
            <a:t>黄色セルのみ入力してください。</a:t>
          </a:r>
          <a:endParaRPr kumimoji="1" lang="en-US" altLang="ja-JP" sz="3200" b="1"/>
        </a:p>
        <a:p>
          <a:r>
            <a:rPr kumimoji="1" lang="ja-JP" altLang="en-US" sz="3200" b="1"/>
            <a:t>チェックを忘れないようご注意ください。</a:t>
          </a:r>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31</xdr:row>
          <xdr:rowOff>333375</xdr:rowOff>
        </xdr:from>
        <xdr:to>
          <xdr:col>1</xdr:col>
          <xdr:colOff>295275</xdr:colOff>
          <xdr:row>33</xdr:row>
          <xdr:rowOff>19050</xdr:rowOff>
        </xdr:to>
        <xdr:sp macro="" textlink="">
          <xdr:nvSpPr>
            <xdr:cNvPr id="60431" name="Check Box 15" hidden="1">
              <a:extLst>
                <a:ext uri="{63B3BB69-23CF-44E3-9099-C40C66FF867C}">
                  <a14:compatExt spid="_x0000_s60431"/>
                </a:ext>
                <a:ext uri="{FF2B5EF4-FFF2-40B4-BE49-F238E27FC236}">
                  <a16:creationId xmlns:a16="http://schemas.microsoft.com/office/drawing/2014/main" id="{00000000-0008-0000-0800-00000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7</xdr:col>
      <xdr:colOff>0</xdr:colOff>
      <xdr:row>1</xdr:row>
      <xdr:rowOff>0</xdr:rowOff>
    </xdr:from>
    <xdr:to>
      <xdr:col>12</xdr:col>
      <xdr:colOff>254000</xdr:colOff>
      <xdr:row>4</xdr:row>
      <xdr:rowOff>1208617</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6810375" y="349250"/>
          <a:ext cx="3667125" cy="219286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a:t>(</a:t>
          </a:r>
          <a:r>
            <a:rPr kumimoji="1" lang="ja-JP" altLang="en-US" sz="3200" b="1"/>
            <a:t>変更申請用）</a:t>
          </a:r>
          <a:endParaRPr kumimoji="1" lang="en-US" altLang="ja-JP" sz="3200" b="1"/>
        </a:p>
        <a:p>
          <a:r>
            <a:rPr kumimoji="1" lang="ja-JP" altLang="en-US" sz="3200" b="1"/>
            <a:t>黄色セルのみ入力</a:t>
          </a:r>
          <a:endParaRPr kumimoji="1" lang="en-US" altLang="ja-JP" sz="3200" b="1"/>
        </a:p>
        <a:p>
          <a:r>
            <a:rPr kumimoji="1" lang="ja-JP" altLang="en-US" sz="3200" b="1"/>
            <a:t>してください。</a:t>
          </a:r>
          <a:endParaRPr kumimoji="1" lang="en-US" altLang="ja-JP" sz="3200" b="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444500</xdr:colOff>
      <xdr:row>6</xdr:row>
      <xdr:rowOff>305593</xdr:rowOff>
    </xdr:from>
    <xdr:to>
      <xdr:col>14</xdr:col>
      <xdr:colOff>452436</xdr:colOff>
      <xdr:row>8</xdr:row>
      <xdr:rowOff>214313</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1874500" y="2198687"/>
          <a:ext cx="3460749" cy="181372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523875</xdr:colOff>
      <xdr:row>5</xdr:row>
      <xdr:rowOff>222250</xdr:rowOff>
    </xdr:from>
    <xdr:to>
      <xdr:col>26</xdr:col>
      <xdr:colOff>222250</xdr:colOff>
      <xdr:row>9</xdr:row>
      <xdr:rowOff>222250</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22796500" y="2000250"/>
          <a:ext cx="8572500" cy="28575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このシートは別紙２－１⑴～⑸の入力内容を</a:t>
          </a:r>
          <a:endParaRPr kumimoji="1" lang="en-US" altLang="ja-JP" sz="3200" b="1"/>
        </a:p>
        <a:p>
          <a:r>
            <a:rPr kumimoji="1" lang="ja-JP" altLang="en-US" sz="3200" b="1"/>
            <a:t>転記しているため入力の必要はありません。</a:t>
          </a:r>
          <a:endParaRPr kumimoji="1" lang="en-US" altLang="ja-JP" sz="3200" b="1"/>
        </a:p>
        <a:p>
          <a:r>
            <a:rPr kumimoji="1" lang="ja-JP" altLang="en-US" sz="3200" b="1"/>
            <a:t>正しく数値が転記されているかの確認のみ行ってください。</a:t>
          </a:r>
          <a:endParaRPr kumimoji="1" lang="en-US" altLang="ja-JP" sz="3200" b="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228599</xdr:colOff>
      <xdr:row>5</xdr:row>
      <xdr:rowOff>60325</xdr:rowOff>
    </xdr:from>
    <xdr:to>
      <xdr:col>16</xdr:col>
      <xdr:colOff>342900</xdr:colOff>
      <xdr:row>12</xdr:row>
      <xdr:rowOff>95251</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5714999" y="1193800"/>
          <a:ext cx="5600701" cy="12350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1"/>
            <a:t>このシートは別のシートの入力内容を転記しているため</a:t>
          </a:r>
          <a:endParaRPr kumimoji="1" lang="en-US" altLang="ja-JP" sz="16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mn-lt"/>
              <a:ea typeface="+mn-ea"/>
              <a:cs typeface="+mn-cs"/>
            </a:rPr>
            <a:t>入力の必要はありません。</a:t>
          </a:r>
          <a:endParaRPr kumimoji="1" lang="en-US" altLang="ja-JP" sz="16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mn-lt"/>
              <a:ea typeface="+mn-ea"/>
              <a:cs typeface="+mn-cs"/>
            </a:rPr>
            <a:t>正しく数値が転記されているかの確認のみ行ってください。</a:t>
          </a:r>
          <a:endParaRPr kumimoji="1" lang="en-US" altLang="ja-JP" sz="1600" b="1" i="0" u="none" strike="noStrike" kern="0" cap="none" spc="0" normalizeH="0" baseline="0" noProof="0">
            <a:ln>
              <a:noFill/>
            </a:ln>
            <a:solidFill>
              <a:prstClr val="black"/>
            </a:solidFill>
            <a:effectLst/>
            <a:uLnTx/>
            <a:uFillTx/>
            <a:latin typeface="+mn-lt"/>
            <a:ea typeface="+mn-ea"/>
            <a:cs typeface="+mn-cs"/>
          </a:endParaRPr>
        </a:p>
        <a:p>
          <a:endParaRPr kumimoji="1" lang="ja-JP" altLang="en-US" sz="3200" b="1"/>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603250</xdr:colOff>
      <xdr:row>0</xdr:row>
      <xdr:rowOff>254000</xdr:rowOff>
    </xdr:from>
    <xdr:to>
      <xdr:col>14</xdr:col>
      <xdr:colOff>272317</xdr:colOff>
      <xdr:row>6</xdr:row>
      <xdr:rowOff>206375</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13255625" y="254000"/>
          <a:ext cx="3082192" cy="16668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271462</xdr:colOff>
      <xdr:row>7</xdr:row>
      <xdr:rowOff>102394</xdr:rowOff>
    </xdr:from>
    <xdr:to>
      <xdr:col>22</xdr:col>
      <xdr:colOff>439737</xdr:colOff>
      <xdr:row>30</xdr:row>
      <xdr:rowOff>158750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8505295" y="2684727"/>
          <a:ext cx="7333192" cy="5729023"/>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「入院医療機関設備整備事業における個人防護具の上限額」について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施設で個人防護具を着用する</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      </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医療従事者の人数を記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入院医療機関設備整備事業において使用する人数に限ります。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入院医療機関設備整備事業において個人防護具を着用</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する日数を記入してください。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参考：令和</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年</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4</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1</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7</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日は</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37</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8</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9</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30</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日は</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146</a:t>
          </a:r>
          <a:r>
            <a:rPr kumimoji="1" lang="ja-JP" altLang="en-US" sz="1100" b="0" baseline="0">
              <a:solidFill>
                <a:schemeClr val="dk1"/>
              </a:solidFill>
              <a:effectLst/>
              <a:latin typeface="ＭＳ ゴシック" panose="020B0609070205080204" pitchFamily="49" charset="-128"/>
              <a:ea typeface="ＭＳ ゴシック" panose="020B0609070205080204" pitchFamily="49" charset="-128"/>
              <a:cs typeface="+mn-cs"/>
            </a:rPr>
            <a:t>日です。</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入院受入病床の確保したのが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2</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日以降であったり、また、年度途中で</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入院受入病床を確保しなくなるなど、</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補助対象期間を通して事業を行っていな</a:t>
          </a:r>
          <a:endPar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　　　　　　　い場合には、補助対象となる医療機関としての日数を記入してください。</a:t>
          </a:r>
          <a:endPar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日が個人防護具の上限　　　　</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補助対象期間中に使い切れる分が補助対象です。（</a:t>
          </a:r>
          <a:r>
            <a:rPr kumimoji="1" lang="ja-JP" altLang="en-US" sz="1200" b="1" strike="noStrike" baseline="0">
              <a:solidFill>
                <a:srgbClr val="FF0000"/>
              </a:solidFill>
              <a:latin typeface="ＭＳ ゴシック" panose="020B0609070205080204" pitchFamily="49" charset="-128"/>
              <a:ea typeface="ＭＳ ゴシック" panose="020B0609070205080204" pitchFamily="49" charset="-128"/>
            </a:rPr>
            <a:t>備蓄</a:t>
          </a:r>
          <a:r>
            <a:rPr kumimoji="1" lang="ja-JP" altLang="en-US" sz="1200" b="1">
              <a:solidFill>
                <a:srgbClr val="FF0000"/>
              </a:solidFill>
              <a:latin typeface="ＭＳ ゴシック" panose="020B0609070205080204" pitchFamily="49" charset="-128"/>
              <a:ea typeface="ＭＳ ゴシック" panose="020B0609070205080204" pitchFamily="49" charset="-128"/>
            </a:rPr>
            <a:t>目的は補助対象外</a:t>
          </a:r>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①「添付書類番号」欄に番号を入力いただき、照合できるように、</a:t>
          </a: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各品目に対する見積書等</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（発注・契約書、納品書、請求書、領収書など）に番号を付記してください。</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同じ種類で単価が異なる場合には、行を分けて記入してください。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11</xdr:col>
      <xdr:colOff>254000</xdr:colOff>
      <xdr:row>0</xdr:row>
      <xdr:rowOff>158751</xdr:rowOff>
    </xdr:from>
    <xdr:to>
      <xdr:col>18</xdr:col>
      <xdr:colOff>361950</xdr:colOff>
      <xdr:row>3</xdr:row>
      <xdr:rowOff>187325</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8740775" y="158751"/>
          <a:ext cx="4508500" cy="93344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twoCellAnchor>
    <xdr:from>
      <xdr:col>1</xdr:col>
      <xdr:colOff>266700</xdr:colOff>
      <xdr:row>9</xdr:row>
      <xdr:rowOff>19050</xdr:rowOff>
    </xdr:from>
    <xdr:to>
      <xdr:col>1</xdr:col>
      <xdr:colOff>600075</xdr:colOff>
      <xdr:row>10</xdr:row>
      <xdr:rowOff>19050</xdr:rowOff>
    </xdr:to>
    <xdr:sp macro="" textlink="">
      <xdr:nvSpPr>
        <xdr:cNvPr id="10" name="テキスト ボックス 9">
          <a:extLst>
            <a:ext uri="{FF2B5EF4-FFF2-40B4-BE49-F238E27FC236}">
              <a16:creationId xmlns:a16="http://schemas.microsoft.com/office/drawing/2014/main" id="{00000000-0008-0000-0E00-00000A000000}"/>
            </a:ext>
          </a:extLst>
        </xdr:cNvPr>
        <xdr:cNvSpPr txBox="1"/>
      </xdr:nvSpPr>
      <xdr:spPr>
        <a:xfrm>
          <a:off x="476250" y="310515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180975</xdr:colOff>
      <xdr:row>9</xdr:row>
      <xdr:rowOff>28575</xdr:rowOff>
    </xdr:from>
    <xdr:to>
      <xdr:col>3</xdr:col>
      <xdr:colOff>514350</xdr:colOff>
      <xdr:row>10</xdr:row>
      <xdr:rowOff>28575</xdr:rowOff>
    </xdr:to>
    <xdr:sp macro="" textlink="">
      <xdr:nvSpPr>
        <xdr:cNvPr id="11" name="テキスト ボックス 10">
          <a:extLst>
            <a:ext uri="{FF2B5EF4-FFF2-40B4-BE49-F238E27FC236}">
              <a16:creationId xmlns:a16="http://schemas.microsoft.com/office/drawing/2014/main" id="{00000000-0008-0000-0E00-00000B000000}"/>
            </a:ext>
          </a:extLst>
        </xdr:cNvPr>
        <xdr:cNvSpPr txBox="1"/>
      </xdr:nvSpPr>
      <xdr:spPr>
        <a:xfrm>
          <a:off x="2095500" y="31146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333375</xdr:colOff>
      <xdr:row>9</xdr:row>
      <xdr:rowOff>28575</xdr:rowOff>
    </xdr:from>
    <xdr:to>
      <xdr:col>5</xdr:col>
      <xdr:colOff>666750</xdr:colOff>
      <xdr:row>10</xdr:row>
      <xdr:rowOff>28575</xdr:rowOff>
    </xdr:to>
    <xdr:sp macro="" textlink="">
      <xdr:nvSpPr>
        <xdr:cNvPr id="12" name="テキスト ボックス 11">
          <a:extLst>
            <a:ext uri="{FF2B5EF4-FFF2-40B4-BE49-F238E27FC236}">
              <a16:creationId xmlns:a16="http://schemas.microsoft.com/office/drawing/2014/main" id="{00000000-0008-0000-0E00-00000C000000}"/>
            </a:ext>
          </a:extLst>
        </xdr:cNvPr>
        <xdr:cNvSpPr txBox="1"/>
      </xdr:nvSpPr>
      <xdr:spPr>
        <a:xfrm>
          <a:off x="3752850" y="31146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371475</xdr:colOff>
      <xdr:row>9</xdr:row>
      <xdr:rowOff>0</xdr:rowOff>
    </xdr:from>
    <xdr:to>
      <xdr:col>7</xdr:col>
      <xdr:colOff>704850</xdr:colOff>
      <xdr:row>10</xdr:row>
      <xdr:rowOff>0</xdr:rowOff>
    </xdr:to>
    <xdr:sp macro="" textlink="">
      <xdr:nvSpPr>
        <xdr:cNvPr id="13" name="テキスト ボックス 12">
          <a:extLst>
            <a:ext uri="{FF2B5EF4-FFF2-40B4-BE49-F238E27FC236}">
              <a16:creationId xmlns:a16="http://schemas.microsoft.com/office/drawing/2014/main" id="{00000000-0008-0000-0E00-00000D000000}"/>
            </a:ext>
          </a:extLst>
        </xdr:cNvPr>
        <xdr:cNvSpPr txBox="1"/>
      </xdr:nvSpPr>
      <xdr:spPr>
        <a:xfrm>
          <a:off x="5676900" y="30861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11</xdr:col>
      <xdr:colOff>266699</xdr:colOff>
      <xdr:row>4</xdr:row>
      <xdr:rowOff>38099</xdr:rowOff>
    </xdr:from>
    <xdr:to>
      <xdr:col>22</xdr:col>
      <xdr:colOff>428624</xdr:colOff>
      <xdr:row>7</xdr:row>
      <xdr:rowOff>19050</xdr:rowOff>
    </xdr:to>
    <xdr:sp macro="" textlink="">
      <xdr:nvSpPr>
        <xdr:cNvPr id="17" name="テキスト ボックス 16">
          <a:extLst>
            <a:ext uri="{FF2B5EF4-FFF2-40B4-BE49-F238E27FC236}">
              <a16:creationId xmlns:a16="http://schemas.microsoft.com/office/drawing/2014/main" id="{00000000-0008-0000-0E00-000011000000}"/>
            </a:ext>
          </a:extLst>
        </xdr:cNvPr>
        <xdr:cNvSpPr txBox="1"/>
      </xdr:nvSpPr>
      <xdr:spPr>
        <a:xfrm>
          <a:off x="8753474" y="1190624"/>
          <a:ext cx="7305675" cy="14192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１入院医療機関設備整備事業における個人防護具の上限額」中、「②人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補助上限額は別紙２－１所要額明細書の「基準額の上限」欄に転記されます。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物品の合計額は別紙２－１所要額明細書の「対象経費支出予定額」欄に転記されます。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1</xdr:col>
      <xdr:colOff>519642</xdr:colOff>
      <xdr:row>4</xdr:row>
      <xdr:rowOff>504825</xdr:rowOff>
    </xdr:from>
    <xdr:to>
      <xdr:col>8</xdr:col>
      <xdr:colOff>772584</xdr:colOff>
      <xdr:row>6</xdr:row>
      <xdr:rowOff>47625</xdr:rowOff>
    </xdr:to>
    <xdr:sp macro="" textlink="">
      <xdr:nvSpPr>
        <xdr:cNvPr id="18" name="テキスト ボックス 17">
          <a:extLst>
            <a:ext uri="{FF2B5EF4-FFF2-40B4-BE49-F238E27FC236}">
              <a16:creationId xmlns:a16="http://schemas.microsoft.com/office/drawing/2014/main" id="{00000000-0008-0000-0E00-000012000000}"/>
            </a:ext>
          </a:extLst>
        </xdr:cNvPr>
        <xdr:cNvSpPr txBox="1"/>
      </xdr:nvSpPr>
      <xdr:spPr>
        <a:xfrm>
          <a:off x="731309" y="1647825"/>
          <a:ext cx="6401858" cy="73871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en-US" sz="1100">
              <a:effectLst/>
              <a:latin typeface="MS Mincho" panose="02020609040205080304" pitchFamily="17" charset="-128"/>
              <a:ea typeface="MS Mincho" panose="02020609040205080304" pitchFamily="17" charset="-128"/>
            </a:rPr>
            <a:t>本シートを入力すると、申請書作成に必要な補助上限額と物品の合計額が自動計算されます。</a:t>
          </a:r>
          <a:endParaRPr lang="en-US" altLang="ja-JP" sz="1100">
            <a:effectLst/>
            <a:latin typeface="MS Mincho" panose="02020609040205080304" pitchFamily="17" charset="-128"/>
            <a:ea typeface="MS Mincho" panose="02020609040205080304" pitchFamily="17" charset="-128"/>
          </a:endParaRP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488156</xdr:colOff>
      <xdr:row>0</xdr:row>
      <xdr:rowOff>104775</xdr:rowOff>
    </xdr:from>
    <xdr:to>
      <xdr:col>13</xdr:col>
      <xdr:colOff>141349</xdr:colOff>
      <xdr:row>3</xdr:row>
      <xdr:rowOff>357186</xdr:rowOff>
    </xdr:to>
    <xdr:sp macro="" textlink="">
      <xdr:nvSpPr>
        <xdr:cNvPr id="3" name="テキスト ボックス 2">
          <a:extLst>
            <a:ext uri="{FF2B5EF4-FFF2-40B4-BE49-F238E27FC236}">
              <a16:creationId xmlns:a16="http://schemas.microsoft.com/office/drawing/2014/main" id="{00000000-0008-0000-0F00-000003000000}"/>
            </a:ext>
          </a:extLst>
        </xdr:cNvPr>
        <xdr:cNvSpPr txBox="1"/>
      </xdr:nvSpPr>
      <xdr:spPr>
        <a:xfrm>
          <a:off x="12370594" y="104775"/>
          <a:ext cx="3106005" cy="118109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228600</xdr:colOff>
      <xdr:row>13</xdr:row>
      <xdr:rowOff>142875</xdr:rowOff>
    </xdr:from>
    <xdr:to>
      <xdr:col>23</xdr:col>
      <xdr:colOff>457200</xdr:colOff>
      <xdr:row>38</xdr:row>
      <xdr:rowOff>28575</xdr:rowOff>
    </xdr:to>
    <xdr:sp macro=""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9439275" y="3695700"/>
          <a:ext cx="7772400" cy="6076950"/>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「外来対応医療機関設備整備事業における個人防護具の上限額」について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施設で個人防護具を着用する</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日当たりの医療従事者　</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の人数を記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外来対応医療機関設備整備事業</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において使用する人数に限ります。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外来対応医療機関設備整備事業において</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個人防護具を着用する日数（医療機関の休 </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診日及び</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発熱外来を行わない日を</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除いた日数）を記入してください。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参考：令和</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年</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4</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1</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7</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日は</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37</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5</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8</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9</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月</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30</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日は</a:t>
          </a:r>
          <a:r>
            <a:rPr kumimoji="1" lang="en-US" altLang="ja-JP" sz="1100" b="0" baseline="0">
              <a:solidFill>
                <a:schemeClr val="dk1"/>
              </a:solidFill>
              <a:effectLst/>
              <a:latin typeface="ＭＳ ゴシック" panose="020B0609070205080204" pitchFamily="49" charset="-128"/>
              <a:ea typeface="ＭＳ ゴシック" panose="020B0609070205080204" pitchFamily="49" charset="-128"/>
              <a:cs typeface="+mn-cs"/>
            </a:rPr>
            <a:t>146</a:t>
          </a:r>
          <a:r>
            <a:rPr kumimoji="1" lang="ja-JP" altLang="ja-JP" sz="1100" b="0" baseline="0">
              <a:solidFill>
                <a:schemeClr val="dk1"/>
              </a:solidFill>
              <a:effectLst/>
              <a:latin typeface="ＭＳ ゴシック" panose="020B0609070205080204" pitchFamily="49" charset="-128"/>
              <a:ea typeface="ＭＳ ゴシック" panose="020B0609070205080204" pitchFamily="49" charset="-128"/>
              <a:cs typeface="+mn-cs"/>
            </a:rPr>
            <a:t>日です。</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12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診療・検査医療機関の指定日や行政検査の契約日が</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月</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日以降であったり、</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年度途中で診療・検査医療機関を辞める申出をしたり、行政検査を止めるなど、</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補助対象期間をとおして事業を行っていない場合には、補助対象となる医療機　　　　　　　　　</a:t>
          </a:r>
          <a:endParaRPr kumimoji="1" lang="en-US" altLang="ja-JP"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としての日数を記入してください。</a:t>
          </a:r>
          <a:endParaRPr kumimoji="1" lang="en-US" altLang="ja-JP"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限額になります。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補助対象期間中に使い切れる分が補助対象です。</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（備蓄目的は補助対象外）</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①「添付書類番号」欄に番号を入力いただき、照合できるように、</a:t>
          </a: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各品目に対する見積書等</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（発注・契約書、納品書、請求書、領収書など）に番号を付記してください。</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同じ種類で単価が異なる場合には、行を分けて記入してください。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390525</xdr:colOff>
      <xdr:row>8</xdr:row>
      <xdr:rowOff>38100</xdr:rowOff>
    </xdr:from>
    <xdr:to>
      <xdr:col>1</xdr:col>
      <xdr:colOff>723900</xdr:colOff>
      <xdr:row>9</xdr:row>
      <xdr:rowOff>38100</xdr:rowOff>
    </xdr:to>
    <xdr:sp macro="" textlink="">
      <xdr:nvSpPr>
        <xdr:cNvPr id="9" name="テキスト ボックス 8">
          <a:extLst>
            <a:ext uri="{FF2B5EF4-FFF2-40B4-BE49-F238E27FC236}">
              <a16:creationId xmlns:a16="http://schemas.microsoft.com/office/drawing/2014/main" id="{00000000-0008-0000-1000-000009000000}"/>
            </a:ext>
          </a:extLst>
        </xdr:cNvPr>
        <xdr:cNvSpPr txBox="1"/>
      </xdr:nvSpPr>
      <xdr:spPr>
        <a:xfrm>
          <a:off x="58102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209550</xdr:colOff>
      <xdr:row>8</xdr:row>
      <xdr:rowOff>38100</xdr:rowOff>
    </xdr:from>
    <xdr:to>
      <xdr:col>3</xdr:col>
      <xdr:colOff>542925</xdr:colOff>
      <xdr:row>9</xdr:row>
      <xdr:rowOff>38100</xdr:rowOff>
    </xdr:to>
    <xdr:sp macro="" textlink="">
      <xdr:nvSpPr>
        <xdr:cNvPr id="10" name="テキスト ボックス 9">
          <a:extLst>
            <a:ext uri="{FF2B5EF4-FFF2-40B4-BE49-F238E27FC236}">
              <a16:creationId xmlns:a16="http://schemas.microsoft.com/office/drawing/2014/main" id="{00000000-0008-0000-1000-00000A000000}"/>
            </a:ext>
          </a:extLst>
        </xdr:cNvPr>
        <xdr:cNvSpPr txBox="1"/>
      </xdr:nvSpPr>
      <xdr:spPr>
        <a:xfrm>
          <a:off x="197167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361950</xdr:colOff>
      <xdr:row>8</xdr:row>
      <xdr:rowOff>38100</xdr:rowOff>
    </xdr:from>
    <xdr:to>
      <xdr:col>5</xdr:col>
      <xdr:colOff>695325</xdr:colOff>
      <xdr:row>9</xdr:row>
      <xdr:rowOff>38100</xdr:rowOff>
    </xdr:to>
    <xdr:sp macro="" textlink="">
      <xdr:nvSpPr>
        <xdr:cNvPr id="11" name="テキスト ボックス 10">
          <a:extLst>
            <a:ext uri="{FF2B5EF4-FFF2-40B4-BE49-F238E27FC236}">
              <a16:creationId xmlns:a16="http://schemas.microsoft.com/office/drawing/2014/main" id="{00000000-0008-0000-1000-00000B000000}"/>
            </a:ext>
          </a:extLst>
        </xdr:cNvPr>
        <xdr:cNvSpPr txBox="1"/>
      </xdr:nvSpPr>
      <xdr:spPr>
        <a:xfrm>
          <a:off x="351472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371475</xdr:colOff>
      <xdr:row>8</xdr:row>
      <xdr:rowOff>38100</xdr:rowOff>
    </xdr:from>
    <xdr:to>
      <xdr:col>7</xdr:col>
      <xdr:colOff>704850</xdr:colOff>
      <xdr:row>9</xdr:row>
      <xdr:rowOff>38100</xdr:rowOff>
    </xdr:to>
    <xdr:sp macro="" textlink="">
      <xdr:nvSpPr>
        <xdr:cNvPr id="12" name="テキスト ボックス 11">
          <a:extLst>
            <a:ext uri="{FF2B5EF4-FFF2-40B4-BE49-F238E27FC236}">
              <a16:creationId xmlns:a16="http://schemas.microsoft.com/office/drawing/2014/main" id="{00000000-0008-0000-1000-00000C000000}"/>
            </a:ext>
          </a:extLst>
        </xdr:cNvPr>
        <xdr:cNvSpPr txBox="1"/>
      </xdr:nvSpPr>
      <xdr:spPr>
        <a:xfrm>
          <a:off x="5257800"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12</xdr:col>
      <xdr:colOff>219075</xdr:colOff>
      <xdr:row>4</xdr:row>
      <xdr:rowOff>152399</xdr:rowOff>
    </xdr:from>
    <xdr:to>
      <xdr:col>23</xdr:col>
      <xdr:colOff>457200</xdr:colOff>
      <xdr:row>13</xdr:row>
      <xdr:rowOff>85725</xdr:rowOff>
    </xdr:to>
    <xdr:sp macro="" textlink="">
      <xdr:nvSpPr>
        <xdr:cNvPr id="16" name="テキスト ボックス 15">
          <a:extLst>
            <a:ext uri="{FF2B5EF4-FFF2-40B4-BE49-F238E27FC236}">
              <a16:creationId xmlns:a16="http://schemas.microsoft.com/office/drawing/2014/main" id="{00000000-0008-0000-1000-000010000000}"/>
            </a:ext>
          </a:extLst>
        </xdr:cNvPr>
        <xdr:cNvSpPr txBox="1"/>
      </xdr:nvSpPr>
      <xdr:spPr>
        <a:xfrm>
          <a:off x="9677400" y="1409699"/>
          <a:ext cx="7781925" cy="2228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１外来対応医療機関設備整備事業における個人防護具の上限額」中、「②人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補助上限額は別紙２－１所要額明細書の「基準額の上限」欄に転記されます。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物品の合計額は別紙２－１所要額明細書の「対象経費支出予定額」欄に転記されます。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〇「３発熱患者への診療対応時間」に曜日ごとに発熱患者の対応できる人数及び対応可能時間を入力してくだ</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指定診療・検査医療機関の指定を受けている場合は、埼玉県指定診療・検査医療機関検索システムに登録されてある内容を入力してください。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2</xdr:col>
      <xdr:colOff>0</xdr:colOff>
      <xdr:row>3</xdr:row>
      <xdr:rowOff>171450</xdr:rowOff>
    </xdr:from>
    <xdr:to>
      <xdr:col>9</xdr:col>
      <xdr:colOff>0</xdr:colOff>
      <xdr:row>6</xdr:row>
      <xdr:rowOff>9525</xdr:rowOff>
    </xdr:to>
    <xdr:sp macro="" textlink="">
      <xdr:nvSpPr>
        <xdr:cNvPr id="18" name="テキスト ボックス 17">
          <a:extLst>
            <a:ext uri="{FF2B5EF4-FFF2-40B4-BE49-F238E27FC236}">
              <a16:creationId xmlns:a16="http://schemas.microsoft.com/office/drawing/2014/main" id="{00000000-0008-0000-1000-000012000000}"/>
            </a:ext>
          </a:extLst>
        </xdr:cNvPr>
        <xdr:cNvSpPr txBox="1"/>
      </xdr:nvSpPr>
      <xdr:spPr>
        <a:xfrm>
          <a:off x="1066800" y="1038225"/>
          <a:ext cx="5857875" cy="7239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en-US" sz="1100">
              <a:effectLst/>
              <a:latin typeface="MS Mincho" panose="02020609040205080304" pitchFamily="17" charset="-128"/>
              <a:ea typeface="MS Mincho" panose="02020609040205080304" pitchFamily="17" charset="-128"/>
            </a:rPr>
            <a:t>本シートを入力すると、申請書作成に必要な補助上限額と物品の合計額が自動計算されます。</a:t>
          </a: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twoCellAnchor>
    <xdr:from>
      <xdr:col>12</xdr:col>
      <xdr:colOff>200025</xdr:colOff>
      <xdr:row>0</xdr:row>
      <xdr:rowOff>209550</xdr:rowOff>
    </xdr:from>
    <xdr:to>
      <xdr:col>18</xdr:col>
      <xdr:colOff>606425</xdr:colOff>
      <xdr:row>3</xdr:row>
      <xdr:rowOff>270932</xdr:rowOff>
    </xdr:to>
    <xdr:sp macro="" textlink="">
      <xdr:nvSpPr>
        <xdr:cNvPr id="13" name="テキスト ボックス 12">
          <a:extLst>
            <a:ext uri="{FF2B5EF4-FFF2-40B4-BE49-F238E27FC236}">
              <a16:creationId xmlns:a16="http://schemas.microsoft.com/office/drawing/2014/main" id="{00000000-0008-0000-1000-00000D000000}"/>
            </a:ext>
          </a:extLst>
        </xdr:cNvPr>
        <xdr:cNvSpPr txBox="1"/>
      </xdr:nvSpPr>
      <xdr:spPr>
        <a:xfrm>
          <a:off x="9658350" y="209550"/>
          <a:ext cx="4521200" cy="92815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257175</xdr:colOff>
      <xdr:row>0</xdr:row>
      <xdr:rowOff>85725</xdr:rowOff>
    </xdr:from>
    <xdr:to>
      <xdr:col>11</xdr:col>
      <xdr:colOff>596167</xdr:colOff>
      <xdr:row>3</xdr:row>
      <xdr:rowOff>266699</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1087100" y="85725"/>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76200</xdr:colOff>
      <xdr:row>0</xdr:row>
      <xdr:rowOff>133350</xdr:rowOff>
    </xdr:from>
    <xdr:to>
      <xdr:col>12</xdr:col>
      <xdr:colOff>415192</xdr:colOff>
      <xdr:row>3</xdr:row>
      <xdr:rowOff>314324</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12134850" y="133350"/>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204108</xdr:colOff>
      <xdr:row>1</xdr:row>
      <xdr:rowOff>95250</xdr:rowOff>
    </xdr:from>
    <xdr:to>
      <xdr:col>12</xdr:col>
      <xdr:colOff>543100</xdr:colOff>
      <xdr:row>4</xdr:row>
      <xdr:rowOff>179613</xdr:rowOff>
    </xdr:to>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12967608" y="367393"/>
          <a:ext cx="3060421" cy="111850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128588</xdr:colOff>
      <xdr:row>9</xdr:row>
      <xdr:rowOff>230980</xdr:rowOff>
    </xdr:from>
    <xdr:to>
      <xdr:col>22</xdr:col>
      <xdr:colOff>666750</xdr:colOff>
      <xdr:row>36</xdr:row>
      <xdr:rowOff>19051</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8377238" y="2526505"/>
          <a:ext cx="7681912" cy="6541296"/>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「疑う患者受入れのための救急・周産期・小児医療体制確保事業事業における</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施設で個人防護具を着用する</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日当たりの医療従事者の</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疑う患者受入れのための救急・周産期・医療体制確保事業</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において使用する</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疑う患者受入れのための救急・周産期・医療体制確保事業において</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個人防護具を着用  </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する日数を記入してください。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（参考：令和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年</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8</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9</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30</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146</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日です。）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疑い患者を診療する医療機関としての登録が</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月</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日以降の場合は</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その日から、また、補助対象期間途中で登録がなくなった場合など、</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補助対象期間をとおして事業を行っていない場合には、補助対象となる医療機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としての日数を記入してください。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日が個人防護具の上限額</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補助対象期間中に使い切れる分が補助対象です。</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（備蓄目的は補助対象外）</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①「添付書類番号」欄に番号を入力いただき、照合できるように、</a:t>
          </a: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各品目に対する見積書等</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（発注・契約書、納品書、請求書、領収書など）に番号を付記してください。</a:t>
          </a:r>
          <a:endParaRPr kumimoji="1" lang="en-US" altLang="ja-JP" sz="12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同じ種類で単価が異なる場合には、行を分けて記入してください。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476250</xdr:colOff>
      <xdr:row>8</xdr:row>
      <xdr:rowOff>9525</xdr:rowOff>
    </xdr:from>
    <xdr:to>
      <xdr:col>1</xdr:col>
      <xdr:colOff>809625</xdr:colOff>
      <xdr:row>9</xdr:row>
      <xdr:rowOff>9525</xdr:rowOff>
    </xdr:to>
    <xdr:sp macro="" textlink="">
      <xdr:nvSpPr>
        <xdr:cNvPr id="10" name="テキスト ボックス 9">
          <a:extLst>
            <a:ext uri="{FF2B5EF4-FFF2-40B4-BE49-F238E27FC236}">
              <a16:creationId xmlns:a16="http://schemas.microsoft.com/office/drawing/2014/main" id="{00000000-0008-0000-1400-00000A000000}"/>
            </a:ext>
          </a:extLst>
        </xdr:cNvPr>
        <xdr:cNvSpPr txBox="1"/>
      </xdr:nvSpPr>
      <xdr:spPr>
        <a:xfrm>
          <a:off x="666750" y="20574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228600</xdr:colOff>
      <xdr:row>8</xdr:row>
      <xdr:rowOff>28575</xdr:rowOff>
    </xdr:from>
    <xdr:to>
      <xdr:col>3</xdr:col>
      <xdr:colOff>561975</xdr:colOff>
      <xdr:row>9</xdr:row>
      <xdr:rowOff>28575</xdr:rowOff>
    </xdr:to>
    <xdr:sp macro="" textlink="">
      <xdr:nvSpPr>
        <xdr:cNvPr id="11" name="テキスト ボックス 10">
          <a:extLst>
            <a:ext uri="{FF2B5EF4-FFF2-40B4-BE49-F238E27FC236}">
              <a16:creationId xmlns:a16="http://schemas.microsoft.com/office/drawing/2014/main" id="{00000000-0008-0000-1400-00000B000000}"/>
            </a:ext>
          </a:extLst>
        </xdr:cNvPr>
        <xdr:cNvSpPr txBox="1"/>
      </xdr:nvSpPr>
      <xdr:spPr>
        <a:xfrm>
          <a:off x="1990725" y="207645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352425</xdr:colOff>
      <xdr:row>8</xdr:row>
      <xdr:rowOff>19050</xdr:rowOff>
    </xdr:from>
    <xdr:to>
      <xdr:col>5</xdr:col>
      <xdr:colOff>685800</xdr:colOff>
      <xdr:row>9</xdr:row>
      <xdr:rowOff>19050</xdr:rowOff>
    </xdr:to>
    <xdr:sp macro="" textlink="">
      <xdr:nvSpPr>
        <xdr:cNvPr id="12" name="テキスト ボックス 11">
          <a:extLst>
            <a:ext uri="{FF2B5EF4-FFF2-40B4-BE49-F238E27FC236}">
              <a16:creationId xmlns:a16="http://schemas.microsoft.com/office/drawing/2014/main" id="{00000000-0008-0000-1400-00000C000000}"/>
            </a:ext>
          </a:extLst>
        </xdr:cNvPr>
        <xdr:cNvSpPr txBox="1"/>
      </xdr:nvSpPr>
      <xdr:spPr>
        <a:xfrm>
          <a:off x="3505200" y="206692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390525</xdr:colOff>
      <xdr:row>8</xdr:row>
      <xdr:rowOff>0</xdr:rowOff>
    </xdr:from>
    <xdr:to>
      <xdr:col>7</xdr:col>
      <xdr:colOff>723900</xdr:colOff>
      <xdr:row>9</xdr:row>
      <xdr:rowOff>0</xdr:rowOff>
    </xdr:to>
    <xdr:sp macro="" textlink="">
      <xdr:nvSpPr>
        <xdr:cNvPr id="13" name="テキスト ボックス 12">
          <a:extLst>
            <a:ext uri="{FF2B5EF4-FFF2-40B4-BE49-F238E27FC236}">
              <a16:creationId xmlns:a16="http://schemas.microsoft.com/office/drawing/2014/main" id="{00000000-0008-0000-1400-00000D000000}"/>
            </a:ext>
          </a:extLst>
        </xdr:cNvPr>
        <xdr:cNvSpPr txBox="1"/>
      </xdr:nvSpPr>
      <xdr:spPr>
        <a:xfrm>
          <a:off x="5276850" y="20478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11</xdr:col>
      <xdr:colOff>133349</xdr:colOff>
      <xdr:row>3</xdr:row>
      <xdr:rowOff>200025</xdr:rowOff>
    </xdr:from>
    <xdr:to>
      <xdr:col>23</xdr:col>
      <xdr:colOff>123825</xdr:colOff>
      <xdr:row>9</xdr:row>
      <xdr:rowOff>47625</xdr:rowOff>
    </xdr:to>
    <xdr:sp macro="" textlink="">
      <xdr:nvSpPr>
        <xdr:cNvPr id="17" name="テキスト ボックス 16">
          <a:extLst>
            <a:ext uri="{FF2B5EF4-FFF2-40B4-BE49-F238E27FC236}">
              <a16:creationId xmlns:a16="http://schemas.microsoft.com/office/drawing/2014/main" id="{00000000-0008-0000-1400-000011000000}"/>
            </a:ext>
          </a:extLst>
        </xdr:cNvPr>
        <xdr:cNvSpPr txBox="1"/>
      </xdr:nvSpPr>
      <xdr:spPr>
        <a:xfrm>
          <a:off x="8620124" y="914400"/>
          <a:ext cx="7820026" cy="1428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１疑う患者受入れのための救急・周産期・小児医療体制確保事業事業における個人防護具の上限額」中、</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「②　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補助上限額は別紙２－１所要額明細書の「基準額の上限」欄に転記されます。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物品の合計額は別紙２－１所要額明細書の「対象経費支出予定額」欄に転記されます。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1</xdr:col>
      <xdr:colOff>571500</xdr:colOff>
      <xdr:row>3</xdr:row>
      <xdr:rowOff>85725</xdr:rowOff>
    </xdr:from>
    <xdr:to>
      <xdr:col>8</xdr:col>
      <xdr:colOff>828675</xdr:colOff>
      <xdr:row>5</xdr:row>
      <xdr:rowOff>209550</xdr:rowOff>
    </xdr:to>
    <xdr:sp macro="" textlink="">
      <xdr:nvSpPr>
        <xdr:cNvPr id="18" name="テキスト ボックス 17">
          <a:extLst>
            <a:ext uri="{FF2B5EF4-FFF2-40B4-BE49-F238E27FC236}">
              <a16:creationId xmlns:a16="http://schemas.microsoft.com/office/drawing/2014/main" id="{00000000-0008-0000-1400-000012000000}"/>
            </a:ext>
          </a:extLst>
        </xdr:cNvPr>
        <xdr:cNvSpPr txBox="1"/>
      </xdr:nvSpPr>
      <xdr:spPr>
        <a:xfrm>
          <a:off x="762000" y="800100"/>
          <a:ext cx="592455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en-US" sz="1100">
              <a:effectLst/>
              <a:latin typeface="MS Mincho" panose="02020609040205080304" pitchFamily="17" charset="-128"/>
              <a:ea typeface="MS Mincho" panose="02020609040205080304" pitchFamily="17" charset="-128"/>
            </a:rPr>
            <a:t>本シートを入力すると、申請書作成に必要な補助上限額と物品の合計額が自動計算されます。</a:t>
          </a: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twoCellAnchor>
    <xdr:from>
      <xdr:col>11</xdr:col>
      <xdr:colOff>85725</xdr:colOff>
      <xdr:row>0</xdr:row>
      <xdr:rowOff>28576</xdr:rowOff>
    </xdr:from>
    <xdr:to>
      <xdr:col>18</xdr:col>
      <xdr:colOff>206375</xdr:colOff>
      <xdr:row>3</xdr:row>
      <xdr:rowOff>133351</xdr:rowOff>
    </xdr:to>
    <xdr:sp macro="" textlink="">
      <xdr:nvSpPr>
        <xdr:cNvPr id="14" name="テキスト ボックス 13">
          <a:extLst>
            <a:ext uri="{FF2B5EF4-FFF2-40B4-BE49-F238E27FC236}">
              <a16:creationId xmlns:a16="http://schemas.microsoft.com/office/drawing/2014/main" id="{00000000-0008-0000-1400-00000E000000}"/>
            </a:ext>
          </a:extLst>
        </xdr:cNvPr>
        <xdr:cNvSpPr txBox="1"/>
      </xdr:nvSpPr>
      <xdr:spPr>
        <a:xfrm>
          <a:off x="8572500" y="28576"/>
          <a:ext cx="4521200" cy="819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91282</xdr:colOff>
      <xdr:row>1</xdr:row>
      <xdr:rowOff>111124</xdr:rowOff>
    </xdr:from>
    <xdr:to>
      <xdr:col>15</xdr:col>
      <xdr:colOff>666750</xdr:colOff>
      <xdr:row>3</xdr:row>
      <xdr:rowOff>95249</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12819063" y="384968"/>
          <a:ext cx="4718843" cy="63896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134470</xdr:colOff>
      <xdr:row>150</xdr:row>
      <xdr:rowOff>246528</xdr:rowOff>
    </xdr:from>
    <xdr:to>
      <xdr:col>17</xdr:col>
      <xdr:colOff>217264</xdr:colOff>
      <xdr:row>271</xdr:row>
      <xdr:rowOff>33618</xdr:rowOff>
    </xdr:to>
    <xdr:pic>
      <xdr:nvPicPr>
        <xdr:cNvPr id="2" name="図 1">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820270" y="33003003"/>
          <a:ext cx="11055594" cy="21161190"/>
        </a:xfrm>
        <a:prstGeom prst="rect">
          <a:avLst/>
        </a:prstGeom>
        <a:solidFill>
          <a:schemeClr val="bg1"/>
        </a:solidFill>
      </xdr:spPr>
    </xdr:pic>
    <xdr:clientData/>
  </xdr:twoCellAnchor>
  <xdr:twoCellAnchor editAs="oneCell">
    <xdr:from>
      <xdr:col>2</xdr:col>
      <xdr:colOff>100852</xdr:colOff>
      <xdr:row>6</xdr:row>
      <xdr:rowOff>145677</xdr:rowOff>
    </xdr:from>
    <xdr:to>
      <xdr:col>11</xdr:col>
      <xdr:colOff>573990</xdr:colOff>
      <xdr:row>30</xdr:row>
      <xdr:rowOff>58798</xdr:rowOff>
    </xdr:to>
    <xdr:pic>
      <xdr:nvPicPr>
        <xdr:cNvPr id="3" name="図 2">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472452" y="1803027"/>
          <a:ext cx="6645338" cy="4942321"/>
        </a:xfrm>
        <a:prstGeom prst="rect">
          <a:avLst/>
        </a:prstGeom>
      </xdr:spPr>
    </xdr:pic>
    <xdr:clientData/>
  </xdr:twoCellAnchor>
  <xdr:twoCellAnchor editAs="oneCell">
    <xdr:from>
      <xdr:col>1</xdr:col>
      <xdr:colOff>425825</xdr:colOff>
      <xdr:row>80</xdr:row>
      <xdr:rowOff>22412</xdr:rowOff>
    </xdr:from>
    <xdr:to>
      <xdr:col>17</xdr:col>
      <xdr:colOff>470648</xdr:colOff>
      <xdr:row>108</xdr:row>
      <xdr:rowOff>60042</xdr:rowOff>
    </xdr:to>
    <xdr:pic>
      <xdr:nvPicPr>
        <xdr:cNvPr id="4" name="図 3">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111625" y="18958112"/>
          <a:ext cx="11017623" cy="4838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85473</xdr:colOff>
      <xdr:row>28</xdr:row>
      <xdr:rowOff>208686</xdr:rowOff>
    </xdr:from>
    <xdr:to>
      <xdr:col>2</xdr:col>
      <xdr:colOff>613544</xdr:colOff>
      <xdr:row>30</xdr:row>
      <xdr:rowOff>83527</xdr:rowOff>
    </xdr:to>
    <xdr:sp macro="" textlink="">
      <xdr:nvSpPr>
        <xdr:cNvPr id="5" name="楕円 4">
          <a:extLst>
            <a:ext uri="{FF2B5EF4-FFF2-40B4-BE49-F238E27FC236}">
              <a16:creationId xmlns:a16="http://schemas.microsoft.com/office/drawing/2014/main" id="{00000000-0008-0000-1600-000005000000}"/>
            </a:ext>
          </a:extLst>
        </xdr:cNvPr>
        <xdr:cNvSpPr/>
      </xdr:nvSpPr>
      <xdr:spPr>
        <a:xfrm>
          <a:off x="1457073" y="6476136"/>
          <a:ext cx="528071" cy="293941"/>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9</xdr:col>
      <xdr:colOff>61889</xdr:colOff>
      <xdr:row>28</xdr:row>
      <xdr:rowOff>111418</xdr:rowOff>
    </xdr:from>
    <xdr:to>
      <xdr:col>16</xdr:col>
      <xdr:colOff>281086</xdr:colOff>
      <xdr:row>32</xdr:row>
      <xdr:rowOff>73551</xdr:rowOff>
    </xdr:to>
    <xdr:sp macro="" textlink="">
      <xdr:nvSpPr>
        <xdr:cNvPr id="6" name="テキスト ボックス 5">
          <a:extLst>
            <a:ext uri="{FF2B5EF4-FFF2-40B4-BE49-F238E27FC236}">
              <a16:creationId xmlns:a16="http://schemas.microsoft.com/office/drawing/2014/main" id="{00000000-0008-0000-1600-000006000000}"/>
            </a:ext>
          </a:extLst>
        </xdr:cNvPr>
        <xdr:cNvSpPr txBox="1"/>
      </xdr:nvSpPr>
      <xdr:spPr>
        <a:xfrm>
          <a:off x="6234089" y="6378868"/>
          <a:ext cx="5019797" cy="80033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1100" kern="100">
              <a:effectLst/>
              <a:latin typeface="+mn-ea"/>
              <a:ea typeface="+mn-ea"/>
              <a:cs typeface="Times New Roman" panose="02020603050405020304" pitchFamily="18" charset="0"/>
            </a:rPr>
            <a:t>元のシートに戻るときは、ここにカーソルを当ててマウスを右クリックすると、シート選択メニューが図のように表示されるので、【はじめにお読みください（交付申請）】を選んで【ＯＫ】ボタンを押してください。</a:t>
          </a:r>
        </a:p>
      </xdr:txBody>
    </xdr:sp>
    <xdr:clientData/>
  </xdr:twoCellAnchor>
  <xdr:twoCellAnchor>
    <xdr:from>
      <xdr:col>2</xdr:col>
      <xdr:colOff>568888</xdr:colOff>
      <xdr:row>29</xdr:row>
      <xdr:rowOff>210719</xdr:rowOff>
    </xdr:from>
    <xdr:to>
      <xdr:col>9</xdr:col>
      <xdr:colOff>61889</xdr:colOff>
      <xdr:row>30</xdr:row>
      <xdr:rowOff>92484</xdr:rowOff>
    </xdr:to>
    <xdr:cxnSp macro="">
      <xdr:nvCxnSpPr>
        <xdr:cNvPr id="7" name="直線矢印コネクタ 6">
          <a:extLst>
            <a:ext uri="{FF2B5EF4-FFF2-40B4-BE49-F238E27FC236}">
              <a16:creationId xmlns:a16="http://schemas.microsoft.com/office/drawing/2014/main" id="{00000000-0008-0000-1600-000007000000}"/>
            </a:ext>
          </a:extLst>
        </xdr:cNvPr>
        <xdr:cNvCxnSpPr>
          <a:stCxn id="6" idx="1"/>
        </xdr:cNvCxnSpPr>
      </xdr:nvCxnSpPr>
      <xdr:spPr>
        <a:xfrm flipH="1" flipV="1">
          <a:off x="1940488" y="6687719"/>
          <a:ext cx="4293601" cy="9131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247650</xdr:colOff>
      <xdr:row>5</xdr:row>
      <xdr:rowOff>419100</xdr:rowOff>
    </xdr:from>
    <xdr:ext cx="1107996" cy="478593"/>
    <xdr:sp macro="" textlink="">
      <xdr:nvSpPr>
        <xdr:cNvPr id="8" name="テキスト ボックス 7">
          <a:extLst>
            <a:ext uri="{FF2B5EF4-FFF2-40B4-BE49-F238E27FC236}">
              <a16:creationId xmlns:a16="http://schemas.microsoft.com/office/drawing/2014/main" id="{00000000-0008-0000-1600-000008000000}"/>
            </a:ext>
          </a:extLst>
        </xdr:cNvPr>
        <xdr:cNvSpPr txBox="1"/>
      </xdr:nvSpPr>
      <xdr:spPr>
        <a:xfrm>
          <a:off x="247650" y="1638300"/>
          <a:ext cx="1107996"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a:t>（参考）</a:t>
          </a:r>
        </a:p>
      </xdr:txBody>
    </xdr:sp>
    <xdr:clientData/>
  </xdr:oneCellAnchor>
  <xdr:twoCellAnchor editAs="oneCell">
    <xdr:from>
      <xdr:col>1</xdr:col>
      <xdr:colOff>114301</xdr:colOff>
      <xdr:row>35</xdr:row>
      <xdr:rowOff>95250</xdr:rowOff>
    </xdr:from>
    <xdr:to>
      <xdr:col>9</xdr:col>
      <xdr:colOff>190501</xdr:colOff>
      <xdr:row>60</xdr:row>
      <xdr:rowOff>46576</xdr:rowOff>
    </xdr:to>
    <xdr:pic>
      <xdr:nvPicPr>
        <xdr:cNvPr id="9" name="図 8">
          <a:extLst>
            <a:ext uri="{FF2B5EF4-FFF2-40B4-BE49-F238E27FC236}">
              <a16:creationId xmlns:a16="http://schemas.microsoft.com/office/drawing/2014/main" id="{00000000-0008-0000-1600-000009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800101" y="8629650"/>
          <a:ext cx="5562600" cy="5190076"/>
        </a:xfrm>
        <a:prstGeom prst="rect">
          <a:avLst/>
        </a:prstGeom>
      </xdr:spPr>
    </xdr:pic>
    <xdr:clientData/>
  </xdr:twoCellAnchor>
  <xdr:twoCellAnchor>
    <xdr:from>
      <xdr:col>5</xdr:col>
      <xdr:colOff>311907</xdr:colOff>
      <xdr:row>58</xdr:row>
      <xdr:rowOff>176894</xdr:rowOff>
    </xdr:from>
    <xdr:to>
      <xdr:col>9</xdr:col>
      <xdr:colOff>38101</xdr:colOff>
      <xdr:row>59</xdr:row>
      <xdr:rowOff>200026</xdr:rowOff>
    </xdr:to>
    <xdr:sp macro="" textlink="">
      <xdr:nvSpPr>
        <xdr:cNvPr id="10" name="正方形/長方形 9">
          <a:extLst>
            <a:ext uri="{FF2B5EF4-FFF2-40B4-BE49-F238E27FC236}">
              <a16:creationId xmlns:a16="http://schemas.microsoft.com/office/drawing/2014/main" id="{00000000-0008-0000-1600-00000A000000}"/>
            </a:ext>
          </a:extLst>
        </xdr:cNvPr>
        <xdr:cNvSpPr/>
      </xdr:nvSpPr>
      <xdr:spPr>
        <a:xfrm>
          <a:off x="3740907" y="13530944"/>
          <a:ext cx="2469394" cy="23268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7</xdr:col>
      <xdr:colOff>450699</xdr:colOff>
      <xdr:row>60</xdr:row>
      <xdr:rowOff>19703</xdr:rowOff>
    </xdr:from>
    <xdr:to>
      <xdr:col>8</xdr:col>
      <xdr:colOff>295275</xdr:colOff>
      <xdr:row>62</xdr:row>
      <xdr:rowOff>19050</xdr:rowOff>
    </xdr:to>
    <xdr:cxnSp macro="">
      <xdr:nvCxnSpPr>
        <xdr:cNvPr id="11" name="直線矢印コネクタ 10">
          <a:extLst>
            <a:ext uri="{FF2B5EF4-FFF2-40B4-BE49-F238E27FC236}">
              <a16:creationId xmlns:a16="http://schemas.microsoft.com/office/drawing/2014/main" id="{00000000-0008-0000-1600-00000B000000}"/>
            </a:ext>
          </a:extLst>
        </xdr:cNvPr>
        <xdr:cNvCxnSpPr/>
      </xdr:nvCxnSpPr>
      <xdr:spPr>
        <a:xfrm flipH="1" flipV="1">
          <a:off x="5251299" y="13792853"/>
          <a:ext cx="530376" cy="418447"/>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362218</xdr:colOff>
      <xdr:row>60</xdr:row>
      <xdr:rowOff>186463</xdr:rowOff>
    </xdr:from>
    <xdr:to>
      <xdr:col>14</xdr:col>
      <xdr:colOff>455902</xdr:colOff>
      <xdr:row>64</xdr:row>
      <xdr:rowOff>104775</xdr:rowOff>
    </xdr:to>
    <xdr:sp macro="" textlink="">
      <xdr:nvSpPr>
        <xdr:cNvPr id="12" name="テキスト ボックス 11">
          <a:extLst>
            <a:ext uri="{FF2B5EF4-FFF2-40B4-BE49-F238E27FC236}">
              <a16:creationId xmlns:a16="http://schemas.microsoft.com/office/drawing/2014/main" id="{00000000-0008-0000-1600-00000C000000}"/>
            </a:ext>
          </a:extLst>
        </xdr:cNvPr>
        <xdr:cNvSpPr txBox="1"/>
      </xdr:nvSpPr>
      <xdr:spPr>
        <a:xfrm>
          <a:off x="5848618" y="13959613"/>
          <a:ext cx="4208484" cy="7565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シート見出しの色が赤色になっているシートのみ入力を行ってください。</a:t>
          </a:r>
        </a:p>
        <a:p>
          <a:endParaRPr kumimoji="1" lang="ja-JP" altLang="en-US" sz="1100"/>
        </a:p>
      </xdr:txBody>
    </xdr:sp>
    <xdr:clientData/>
  </xdr:twoCellAnchor>
  <xdr:twoCellAnchor>
    <xdr:from>
      <xdr:col>8</xdr:col>
      <xdr:colOff>238747</xdr:colOff>
      <xdr:row>37</xdr:row>
      <xdr:rowOff>66675</xdr:rowOff>
    </xdr:from>
    <xdr:to>
      <xdr:col>13</xdr:col>
      <xdr:colOff>371475</xdr:colOff>
      <xdr:row>40</xdr:row>
      <xdr:rowOff>11766</xdr:rowOff>
    </xdr:to>
    <xdr:sp macro="" textlink="">
      <xdr:nvSpPr>
        <xdr:cNvPr id="13" name="テキスト ボックス 12">
          <a:extLst>
            <a:ext uri="{FF2B5EF4-FFF2-40B4-BE49-F238E27FC236}">
              <a16:creationId xmlns:a16="http://schemas.microsoft.com/office/drawing/2014/main" id="{00000000-0008-0000-1600-00000D000000}"/>
            </a:ext>
          </a:extLst>
        </xdr:cNvPr>
        <xdr:cNvSpPr txBox="1"/>
      </xdr:nvSpPr>
      <xdr:spPr>
        <a:xfrm>
          <a:off x="5725147" y="9020175"/>
          <a:ext cx="3561728" cy="57374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入力は黄色いセルのみ行ってください。</a:t>
          </a:r>
          <a:endParaRPr kumimoji="1" lang="ja-JP" altLang="en-US" sz="1100"/>
        </a:p>
      </xdr:txBody>
    </xdr:sp>
    <xdr:clientData/>
  </xdr:twoCellAnchor>
  <xdr:twoCellAnchor>
    <xdr:from>
      <xdr:col>5</xdr:col>
      <xdr:colOff>504825</xdr:colOff>
      <xdr:row>38</xdr:row>
      <xdr:rowOff>24029</xdr:rowOff>
    </xdr:from>
    <xdr:to>
      <xdr:col>7</xdr:col>
      <xdr:colOff>571500</xdr:colOff>
      <xdr:row>39</xdr:row>
      <xdr:rowOff>152400</xdr:rowOff>
    </xdr:to>
    <xdr:sp macro="" textlink="">
      <xdr:nvSpPr>
        <xdr:cNvPr id="14" name="正方形/長方形 13">
          <a:extLst>
            <a:ext uri="{FF2B5EF4-FFF2-40B4-BE49-F238E27FC236}">
              <a16:creationId xmlns:a16="http://schemas.microsoft.com/office/drawing/2014/main" id="{00000000-0008-0000-1600-00000E000000}"/>
            </a:ext>
          </a:extLst>
        </xdr:cNvPr>
        <xdr:cNvSpPr/>
      </xdr:nvSpPr>
      <xdr:spPr>
        <a:xfrm>
          <a:off x="3933825" y="9187079"/>
          <a:ext cx="1438275" cy="337921"/>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editAs="oneCell">
    <xdr:from>
      <xdr:col>1</xdr:col>
      <xdr:colOff>56028</xdr:colOff>
      <xdr:row>112</xdr:row>
      <xdr:rowOff>138048</xdr:rowOff>
    </xdr:from>
    <xdr:to>
      <xdr:col>16</xdr:col>
      <xdr:colOff>604546</xdr:colOff>
      <xdr:row>146</xdr:row>
      <xdr:rowOff>347154</xdr:rowOff>
    </xdr:to>
    <xdr:pic>
      <xdr:nvPicPr>
        <xdr:cNvPr id="15" name="図 14">
          <a:extLst>
            <a:ext uri="{FF2B5EF4-FFF2-40B4-BE49-F238E27FC236}">
              <a16:creationId xmlns:a16="http://schemas.microsoft.com/office/drawing/2014/main" id="{00000000-0008-0000-1600-00000F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1828" y="24883998"/>
          <a:ext cx="10835518" cy="6828981"/>
        </a:xfrm>
        <a:prstGeom prst="rect">
          <a:avLst/>
        </a:prstGeom>
      </xdr:spPr>
    </xdr:pic>
    <xdr:clientData/>
  </xdr:twoCellAnchor>
  <xdr:twoCellAnchor>
    <xdr:from>
      <xdr:col>6</xdr:col>
      <xdr:colOff>176892</xdr:colOff>
      <xdr:row>116</xdr:row>
      <xdr:rowOff>86286</xdr:rowOff>
    </xdr:from>
    <xdr:to>
      <xdr:col>8</xdr:col>
      <xdr:colOff>530679</xdr:colOff>
      <xdr:row>118</xdr:row>
      <xdr:rowOff>134470</xdr:rowOff>
    </xdr:to>
    <xdr:sp macro="" textlink="">
      <xdr:nvSpPr>
        <xdr:cNvPr id="16" name="正方形/長方形 15">
          <a:extLst>
            <a:ext uri="{FF2B5EF4-FFF2-40B4-BE49-F238E27FC236}">
              <a16:creationId xmlns:a16="http://schemas.microsoft.com/office/drawing/2014/main" id="{00000000-0008-0000-1600-000010000000}"/>
            </a:ext>
          </a:extLst>
        </xdr:cNvPr>
        <xdr:cNvSpPr/>
      </xdr:nvSpPr>
      <xdr:spPr>
        <a:xfrm>
          <a:off x="4291692" y="25518036"/>
          <a:ext cx="1725387" cy="39108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44823</xdr:colOff>
      <xdr:row>126</xdr:row>
      <xdr:rowOff>44823</xdr:rowOff>
    </xdr:from>
    <xdr:to>
      <xdr:col>3</xdr:col>
      <xdr:colOff>515472</xdr:colOff>
      <xdr:row>130</xdr:row>
      <xdr:rowOff>56028</xdr:rowOff>
    </xdr:to>
    <xdr:sp macro="" textlink="">
      <xdr:nvSpPr>
        <xdr:cNvPr id="17" name="正方形/長方形 16">
          <a:extLst>
            <a:ext uri="{FF2B5EF4-FFF2-40B4-BE49-F238E27FC236}">
              <a16:creationId xmlns:a16="http://schemas.microsoft.com/office/drawing/2014/main" id="{00000000-0008-0000-1600-000011000000}"/>
            </a:ext>
          </a:extLst>
        </xdr:cNvPr>
        <xdr:cNvSpPr/>
      </xdr:nvSpPr>
      <xdr:spPr>
        <a:xfrm>
          <a:off x="730623" y="27191073"/>
          <a:ext cx="1842249" cy="69700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549089</xdr:colOff>
      <xdr:row>128</xdr:row>
      <xdr:rowOff>82442</xdr:rowOff>
    </xdr:from>
    <xdr:to>
      <xdr:col>4</xdr:col>
      <xdr:colOff>204106</xdr:colOff>
      <xdr:row>131</xdr:row>
      <xdr:rowOff>54428</xdr:rowOff>
    </xdr:to>
    <xdr:cxnSp macro="">
      <xdr:nvCxnSpPr>
        <xdr:cNvPr id="18" name="直線矢印コネクタ 17">
          <a:extLst>
            <a:ext uri="{FF2B5EF4-FFF2-40B4-BE49-F238E27FC236}">
              <a16:creationId xmlns:a16="http://schemas.microsoft.com/office/drawing/2014/main" id="{00000000-0008-0000-1600-000012000000}"/>
            </a:ext>
          </a:extLst>
        </xdr:cNvPr>
        <xdr:cNvCxnSpPr/>
      </xdr:nvCxnSpPr>
      <xdr:spPr>
        <a:xfrm>
          <a:off x="2606489" y="27571592"/>
          <a:ext cx="340817" cy="486336"/>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27215</xdr:colOff>
      <xdr:row>131</xdr:row>
      <xdr:rowOff>122464</xdr:rowOff>
    </xdr:from>
    <xdr:to>
      <xdr:col>4</xdr:col>
      <xdr:colOff>582707</xdr:colOff>
      <xdr:row>133</xdr:row>
      <xdr:rowOff>44825</xdr:rowOff>
    </xdr:to>
    <xdr:sp macro="" textlink="">
      <xdr:nvSpPr>
        <xdr:cNvPr id="19" name="正方形/長方形 18">
          <a:extLst>
            <a:ext uri="{FF2B5EF4-FFF2-40B4-BE49-F238E27FC236}">
              <a16:creationId xmlns:a16="http://schemas.microsoft.com/office/drawing/2014/main" id="{00000000-0008-0000-1600-000013000000}"/>
            </a:ext>
          </a:extLst>
        </xdr:cNvPr>
        <xdr:cNvSpPr/>
      </xdr:nvSpPr>
      <xdr:spPr>
        <a:xfrm>
          <a:off x="713015" y="28125964"/>
          <a:ext cx="2612892" cy="265261"/>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180418</xdr:colOff>
      <xdr:row>119</xdr:row>
      <xdr:rowOff>97176</xdr:rowOff>
    </xdr:from>
    <xdr:to>
      <xdr:col>8</xdr:col>
      <xdr:colOff>666750</xdr:colOff>
      <xdr:row>121</xdr:row>
      <xdr:rowOff>149679</xdr:rowOff>
    </xdr:to>
    <xdr:cxnSp macro="">
      <xdr:nvCxnSpPr>
        <xdr:cNvPr id="20" name="直線矢印コネクタ 19">
          <a:extLst>
            <a:ext uri="{FF2B5EF4-FFF2-40B4-BE49-F238E27FC236}">
              <a16:creationId xmlns:a16="http://schemas.microsoft.com/office/drawing/2014/main" id="{00000000-0008-0000-1600-000014000000}"/>
            </a:ext>
          </a:extLst>
        </xdr:cNvPr>
        <xdr:cNvCxnSpPr/>
      </xdr:nvCxnSpPr>
      <xdr:spPr>
        <a:xfrm flipH="1" flipV="1">
          <a:off x="5666818" y="26043276"/>
          <a:ext cx="486332" cy="3954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616449</xdr:colOff>
      <xdr:row>119</xdr:row>
      <xdr:rowOff>171879</xdr:rowOff>
    </xdr:from>
    <xdr:to>
      <xdr:col>12</xdr:col>
      <xdr:colOff>651703</xdr:colOff>
      <xdr:row>126</xdr:row>
      <xdr:rowOff>151759</xdr:rowOff>
    </xdr:to>
    <xdr:sp macro="" textlink="">
      <xdr:nvSpPr>
        <xdr:cNvPr id="21" name="テキスト ボックス 20">
          <a:extLst>
            <a:ext uri="{FF2B5EF4-FFF2-40B4-BE49-F238E27FC236}">
              <a16:creationId xmlns:a16="http://schemas.microsoft.com/office/drawing/2014/main" id="{00000000-0008-0000-1600-000015000000}"/>
            </a:ext>
          </a:extLst>
        </xdr:cNvPr>
        <xdr:cNvSpPr txBox="1"/>
      </xdr:nvSpPr>
      <xdr:spPr>
        <a:xfrm>
          <a:off x="6102849" y="26117979"/>
          <a:ext cx="2778454" cy="118003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「令和６年３月３０日」又は「</a:t>
          </a:r>
          <a:r>
            <a:rPr kumimoji="1" lang="en-US" altLang="ja-JP" sz="1400" b="1"/>
            <a:t>2024/3/30</a:t>
          </a:r>
          <a:r>
            <a:rPr kumimoji="1" lang="ja-JP" altLang="en-US" sz="1400" b="1"/>
            <a:t>」のように</a:t>
          </a:r>
          <a:r>
            <a:rPr kumimoji="1" lang="ja-JP" altLang="en-US" sz="1400" b="1" u="sng">
              <a:solidFill>
                <a:srgbClr val="FF0000"/>
              </a:solidFill>
            </a:rPr>
            <a:t>スペースを入れずに</a:t>
          </a:r>
          <a:r>
            <a:rPr kumimoji="1" lang="ja-JP" altLang="en-US" sz="1400" b="1"/>
            <a:t>記載してください。</a:t>
          </a:r>
          <a:endParaRPr kumimoji="1" lang="ja-JP" altLang="en-US" sz="1100"/>
        </a:p>
      </xdr:txBody>
    </xdr:sp>
    <xdr:clientData/>
  </xdr:twoCellAnchor>
  <xdr:twoCellAnchor>
    <xdr:from>
      <xdr:col>1</xdr:col>
      <xdr:colOff>11205</xdr:colOff>
      <xdr:row>142</xdr:row>
      <xdr:rowOff>318667</xdr:rowOff>
    </xdr:from>
    <xdr:to>
      <xdr:col>5</xdr:col>
      <xdr:colOff>672353</xdr:colOff>
      <xdr:row>143</xdr:row>
      <xdr:rowOff>224118</xdr:rowOff>
    </xdr:to>
    <xdr:sp macro="" textlink="">
      <xdr:nvSpPr>
        <xdr:cNvPr id="22" name="正方形/長方形 21">
          <a:extLst>
            <a:ext uri="{FF2B5EF4-FFF2-40B4-BE49-F238E27FC236}">
              <a16:creationId xmlns:a16="http://schemas.microsoft.com/office/drawing/2014/main" id="{00000000-0008-0000-1600-000016000000}"/>
            </a:ext>
          </a:extLst>
        </xdr:cNvPr>
        <xdr:cNvSpPr/>
      </xdr:nvSpPr>
      <xdr:spPr>
        <a:xfrm>
          <a:off x="697005" y="30236692"/>
          <a:ext cx="3404348" cy="267401"/>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6</xdr:col>
      <xdr:colOff>36985</xdr:colOff>
      <xdr:row>143</xdr:row>
      <xdr:rowOff>75131</xdr:rowOff>
    </xdr:from>
    <xdr:to>
      <xdr:col>7</xdr:col>
      <xdr:colOff>235324</xdr:colOff>
      <xdr:row>143</xdr:row>
      <xdr:rowOff>75131</xdr:rowOff>
    </xdr:to>
    <xdr:cxnSp macro="">
      <xdr:nvCxnSpPr>
        <xdr:cNvPr id="23" name="直線矢印コネクタ 22">
          <a:extLst>
            <a:ext uri="{FF2B5EF4-FFF2-40B4-BE49-F238E27FC236}">
              <a16:creationId xmlns:a16="http://schemas.microsoft.com/office/drawing/2014/main" id="{00000000-0008-0000-1600-000017000000}"/>
            </a:ext>
          </a:extLst>
        </xdr:cNvPr>
        <xdr:cNvCxnSpPr/>
      </xdr:nvCxnSpPr>
      <xdr:spPr>
        <a:xfrm flipH="1">
          <a:off x="4151785" y="30355106"/>
          <a:ext cx="884139"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256265</xdr:colOff>
      <xdr:row>142</xdr:row>
      <xdr:rowOff>100855</xdr:rowOff>
    </xdr:from>
    <xdr:to>
      <xdr:col>12</xdr:col>
      <xdr:colOff>112058</xdr:colOff>
      <xdr:row>144</xdr:row>
      <xdr:rowOff>246530</xdr:rowOff>
    </xdr:to>
    <xdr:sp macro="" textlink="">
      <xdr:nvSpPr>
        <xdr:cNvPr id="24" name="テキスト ボックス 23">
          <a:extLst>
            <a:ext uri="{FF2B5EF4-FFF2-40B4-BE49-F238E27FC236}">
              <a16:creationId xmlns:a16="http://schemas.microsoft.com/office/drawing/2014/main" id="{00000000-0008-0000-1600-000018000000}"/>
            </a:ext>
          </a:extLst>
        </xdr:cNvPr>
        <xdr:cNvSpPr txBox="1"/>
      </xdr:nvSpPr>
      <xdr:spPr>
        <a:xfrm>
          <a:off x="5056865" y="30018880"/>
          <a:ext cx="3284793" cy="869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精算額は他のシート入力を行うと自動で入力されます。</a:t>
          </a:r>
        </a:p>
        <a:p>
          <a:endParaRPr kumimoji="1" lang="ja-JP" altLang="en-US" sz="1100"/>
        </a:p>
      </xdr:txBody>
    </xdr:sp>
    <xdr:clientData/>
  </xdr:twoCellAnchor>
  <xdr:twoCellAnchor>
    <xdr:from>
      <xdr:col>10</xdr:col>
      <xdr:colOff>19208</xdr:colOff>
      <xdr:row>167</xdr:row>
      <xdr:rowOff>56029</xdr:rowOff>
    </xdr:from>
    <xdr:to>
      <xdr:col>12</xdr:col>
      <xdr:colOff>672353</xdr:colOff>
      <xdr:row>243</xdr:row>
      <xdr:rowOff>145676</xdr:rowOff>
    </xdr:to>
    <xdr:sp macro="" textlink="">
      <xdr:nvSpPr>
        <xdr:cNvPr id="25" name="正方形/長方形 24">
          <a:extLst>
            <a:ext uri="{FF2B5EF4-FFF2-40B4-BE49-F238E27FC236}">
              <a16:creationId xmlns:a16="http://schemas.microsoft.com/office/drawing/2014/main" id="{00000000-0008-0000-1600-000019000000}"/>
            </a:ext>
          </a:extLst>
        </xdr:cNvPr>
        <xdr:cNvSpPr/>
      </xdr:nvSpPr>
      <xdr:spPr>
        <a:xfrm>
          <a:off x="6877208" y="36136729"/>
          <a:ext cx="2024745" cy="13338922"/>
        </a:xfrm>
        <a:prstGeom prst="rect">
          <a:avLst/>
        </a:prstGeom>
        <a:noFill/>
        <a:ln w="571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12</xdr:col>
      <xdr:colOff>663891</xdr:colOff>
      <xdr:row>192</xdr:row>
      <xdr:rowOff>163575</xdr:rowOff>
    </xdr:from>
    <xdr:to>
      <xdr:col>14</xdr:col>
      <xdr:colOff>190500</xdr:colOff>
      <xdr:row>195</xdr:row>
      <xdr:rowOff>11206</xdr:rowOff>
    </xdr:to>
    <xdr:cxnSp macro="">
      <xdr:nvCxnSpPr>
        <xdr:cNvPr id="26" name="直線矢印コネクタ 25">
          <a:extLst>
            <a:ext uri="{FF2B5EF4-FFF2-40B4-BE49-F238E27FC236}">
              <a16:creationId xmlns:a16="http://schemas.microsoft.com/office/drawing/2014/main" id="{00000000-0008-0000-1600-00001A000000}"/>
            </a:ext>
          </a:extLst>
        </xdr:cNvPr>
        <xdr:cNvCxnSpPr/>
      </xdr:nvCxnSpPr>
      <xdr:spPr>
        <a:xfrm flipH="1" flipV="1">
          <a:off x="8893491" y="40530525"/>
          <a:ext cx="898209" cy="361981"/>
        </a:xfrm>
        <a:prstGeom prst="straightConnector1">
          <a:avLst/>
        </a:prstGeom>
        <a:ln w="571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33838</xdr:colOff>
      <xdr:row>245</xdr:row>
      <xdr:rowOff>44824</xdr:rowOff>
    </xdr:from>
    <xdr:to>
      <xdr:col>12</xdr:col>
      <xdr:colOff>638735</xdr:colOff>
      <xdr:row>247</xdr:row>
      <xdr:rowOff>11206</xdr:rowOff>
    </xdr:to>
    <xdr:sp macro="" textlink="">
      <xdr:nvSpPr>
        <xdr:cNvPr id="27" name="正方形/長方形 26">
          <a:extLst>
            <a:ext uri="{FF2B5EF4-FFF2-40B4-BE49-F238E27FC236}">
              <a16:creationId xmlns:a16="http://schemas.microsoft.com/office/drawing/2014/main" id="{00000000-0008-0000-1600-00001B000000}"/>
            </a:ext>
          </a:extLst>
        </xdr:cNvPr>
        <xdr:cNvSpPr/>
      </xdr:nvSpPr>
      <xdr:spPr>
        <a:xfrm>
          <a:off x="6891838" y="49717699"/>
          <a:ext cx="1976497" cy="309282"/>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11</xdr:col>
      <xdr:colOff>640043</xdr:colOff>
      <xdr:row>250</xdr:row>
      <xdr:rowOff>142594</xdr:rowOff>
    </xdr:from>
    <xdr:to>
      <xdr:col>15</xdr:col>
      <xdr:colOff>583856</xdr:colOff>
      <xdr:row>255</xdr:row>
      <xdr:rowOff>151216</xdr:rowOff>
    </xdr:to>
    <xdr:sp macro="" textlink="">
      <xdr:nvSpPr>
        <xdr:cNvPr id="30" name="テキスト ボックス 29">
          <a:extLst>
            <a:ext uri="{FF2B5EF4-FFF2-40B4-BE49-F238E27FC236}">
              <a16:creationId xmlns:a16="http://schemas.microsoft.com/office/drawing/2014/main" id="{00000000-0008-0000-1600-00001E000000}"/>
            </a:ext>
          </a:extLst>
        </xdr:cNvPr>
        <xdr:cNvSpPr txBox="1"/>
      </xdr:nvSpPr>
      <xdr:spPr>
        <a:xfrm>
          <a:off x="8183843" y="50672719"/>
          <a:ext cx="2687013" cy="86587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チェックを忘れないようご注意ください。</a:t>
          </a:r>
        </a:p>
        <a:p>
          <a:endParaRPr kumimoji="1" lang="ja-JP" altLang="en-US" sz="1100"/>
        </a:p>
      </xdr:txBody>
    </xdr:sp>
    <xdr:clientData/>
  </xdr:twoCellAnchor>
  <xdr:twoCellAnchor>
    <xdr:from>
      <xdr:col>13</xdr:col>
      <xdr:colOff>1924</xdr:colOff>
      <xdr:row>245</xdr:row>
      <xdr:rowOff>145677</xdr:rowOff>
    </xdr:from>
    <xdr:to>
      <xdr:col>14</xdr:col>
      <xdr:colOff>123264</xdr:colOff>
      <xdr:row>246</xdr:row>
      <xdr:rowOff>78613</xdr:rowOff>
    </xdr:to>
    <xdr:cxnSp macro="">
      <xdr:nvCxnSpPr>
        <xdr:cNvPr id="31" name="直線矢印コネクタ 30">
          <a:extLst>
            <a:ext uri="{FF2B5EF4-FFF2-40B4-BE49-F238E27FC236}">
              <a16:creationId xmlns:a16="http://schemas.microsoft.com/office/drawing/2014/main" id="{00000000-0008-0000-1600-00001F000000}"/>
            </a:ext>
          </a:extLst>
        </xdr:cNvPr>
        <xdr:cNvCxnSpPr/>
      </xdr:nvCxnSpPr>
      <xdr:spPr>
        <a:xfrm flipH="1">
          <a:off x="8917324" y="49818552"/>
          <a:ext cx="807140" cy="104386"/>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44823</xdr:colOff>
      <xdr:row>75</xdr:row>
      <xdr:rowOff>56029</xdr:rowOff>
    </xdr:from>
    <xdr:to>
      <xdr:col>4</xdr:col>
      <xdr:colOff>291353</xdr:colOff>
      <xdr:row>77</xdr:row>
      <xdr:rowOff>112059</xdr:rowOff>
    </xdr:to>
    <xdr:sp macro="" textlink="">
      <xdr:nvSpPr>
        <xdr:cNvPr id="32" name="テキスト ボックス 31">
          <a:extLst>
            <a:ext uri="{FF2B5EF4-FFF2-40B4-BE49-F238E27FC236}">
              <a16:creationId xmlns:a16="http://schemas.microsoft.com/office/drawing/2014/main" id="{00000000-0008-0000-1600-000020000000}"/>
            </a:ext>
          </a:extLst>
        </xdr:cNvPr>
        <xdr:cNvSpPr txBox="1"/>
      </xdr:nvSpPr>
      <xdr:spPr>
        <a:xfrm>
          <a:off x="730623" y="18039229"/>
          <a:ext cx="2303930" cy="494180"/>
        </a:xfrm>
        <a:prstGeom prst="rect">
          <a:avLst/>
        </a:prstGeom>
        <a:solidFill>
          <a:schemeClr val="lt1"/>
        </a:solidFill>
        <a:ln w="285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b="1">
              <a:solidFill>
                <a:srgbClr val="FF0000"/>
              </a:solidFill>
              <a:latin typeface="ＭＳ Ｐゴシック" panose="020B0600070205080204" pitchFamily="50" charset="-128"/>
              <a:ea typeface="ＭＳ Ｐゴシック" panose="020B0600070205080204" pitchFamily="50" charset="-128"/>
            </a:rPr>
            <a:t>入力の注意事項</a:t>
          </a:r>
        </a:p>
      </xdr:txBody>
    </xdr:sp>
    <xdr:clientData/>
  </xdr:twoCellAnchor>
  <xdr:twoCellAnchor>
    <xdr:from>
      <xdr:col>5</xdr:col>
      <xdr:colOff>493060</xdr:colOff>
      <xdr:row>86</xdr:row>
      <xdr:rowOff>134471</xdr:rowOff>
    </xdr:from>
    <xdr:to>
      <xdr:col>6</xdr:col>
      <xdr:colOff>672353</xdr:colOff>
      <xdr:row>106</xdr:row>
      <xdr:rowOff>112058</xdr:rowOff>
    </xdr:to>
    <xdr:sp macro="" textlink="">
      <xdr:nvSpPr>
        <xdr:cNvPr id="33" name="正方形/長方形 32">
          <a:extLst>
            <a:ext uri="{FF2B5EF4-FFF2-40B4-BE49-F238E27FC236}">
              <a16:creationId xmlns:a16="http://schemas.microsoft.com/office/drawing/2014/main" id="{00000000-0008-0000-1600-000021000000}"/>
            </a:ext>
          </a:extLst>
        </xdr:cNvPr>
        <xdr:cNvSpPr/>
      </xdr:nvSpPr>
      <xdr:spPr>
        <a:xfrm>
          <a:off x="3922060" y="20098871"/>
          <a:ext cx="865093" cy="340658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201706</xdr:colOff>
      <xdr:row>77</xdr:row>
      <xdr:rowOff>100853</xdr:rowOff>
    </xdr:from>
    <xdr:to>
      <xdr:col>17</xdr:col>
      <xdr:colOff>11206</xdr:colOff>
      <xdr:row>82</xdr:row>
      <xdr:rowOff>156883</xdr:rowOff>
    </xdr:to>
    <xdr:sp macro="" textlink="">
      <xdr:nvSpPr>
        <xdr:cNvPr id="34" name="吹き出し: 角を丸めた四角形 33">
          <a:extLst>
            <a:ext uri="{FF2B5EF4-FFF2-40B4-BE49-F238E27FC236}">
              <a16:creationId xmlns:a16="http://schemas.microsoft.com/office/drawing/2014/main" id="{00000000-0008-0000-1600-000022000000}"/>
            </a:ext>
          </a:extLst>
        </xdr:cNvPr>
        <xdr:cNvSpPr/>
      </xdr:nvSpPr>
      <xdr:spPr>
        <a:xfrm>
          <a:off x="6373906" y="18522203"/>
          <a:ext cx="5295900" cy="913280"/>
        </a:xfrm>
        <a:prstGeom prst="wedgeRoundRectCallout">
          <a:avLst>
            <a:gd name="adj1" fmla="val -76759"/>
            <a:gd name="adj2" fmla="val 120008"/>
            <a:gd name="adj3" fmla="val 16667"/>
          </a:avLst>
        </a:prstGeom>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400" b="1"/>
            <a:t>領収書等の金額が分かる根拠書類と一致する金額（税込）を</a:t>
          </a:r>
          <a:endParaRPr kumimoji="1" lang="en-US" altLang="ja-JP" sz="1400" b="1"/>
        </a:p>
        <a:p>
          <a:pPr algn="l"/>
          <a:r>
            <a:rPr kumimoji="1" lang="ja-JP" altLang="en-US" sz="1400" b="1"/>
            <a:t>入力してください。</a:t>
          </a:r>
        </a:p>
      </xdr:txBody>
    </xdr:sp>
    <xdr:clientData/>
  </xdr:twoCellAnchor>
  <xdr:twoCellAnchor>
    <xdr:from>
      <xdr:col>1</xdr:col>
      <xdr:colOff>152401</xdr:colOff>
      <xdr:row>262</xdr:row>
      <xdr:rowOff>100853</xdr:rowOff>
    </xdr:from>
    <xdr:to>
      <xdr:col>13</xdr:col>
      <xdr:colOff>358588</xdr:colOff>
      <xdr:row>270</xdr:row>
      <xdr:rowOff>89647</xdr:rowOff>
    </xdr:to>
    <xdr:sp macro="" textlink="">
      <xdr:nvSpPr>
        <xdr:cNvPr id="35" name="正方形/長方形 34">
          <a:extLst>
            <a:ext uri="{FF2B5EF4-FFF2-40B4-BE49-F238E27FC236}">
              <a16:creationId xmlns:a16="http://schemas.microsoft.com/office/drawing/2014/main" id="{00000000-0008-0000-1600-000023000000}"/>
            </a:ext>
          </a:extLst>
        </xdr:cNvPr>
        <xdr:cNvSpPr/>
      </xdr:nvSpPr>
      <xdr:spPr>
        <a:xfrm>
          <a:off x="838201" y="52688378"/>
          <a:ext cx="8435787" cy="136039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noFill/>
          </a:endParaRPr>
        </a:p>
      </xdr:txBody>
    </xdr:sp>
    <xdr:clientData/>
  </xdr:twoCellAnchor>
  <xdr:twoCellAnchor>
    <xdr:from>
      <xdr:col>10</xdr:col>
      <xdr:colOff>459441</xdr:colOff>
      <xdr:row>255</xdr:row>
      <xdr:rowOff>33617</xdr:rowOff>
    </xdr:from>
    <xdr:to>
      <xdr:col>11</xdr:col>
      <xdr:colOff>605118</xdr:colOff>
      <xdr:row>261</xdr:row>
      <xdr:rowOff>134471</xdr:rowOff>
    </xdr:to>
    <xdr:cxnSp macro="">
      <xdr:nvCxnSpPr>
        <xdr:cNvPr id="36" name="直線矢印コネクタ 35">
          <a:extLst>
            <a:ext uri="{FF2B5EF4-FFF2-40B4-BE49-F238E27FC236}">
              <a16:creationId xmlns:a16="http://schemas.microsoft.com/office/drawing/2014/main" id="{00000000-0008-0000-1600-000024000000}"/>
            </a:ext>
          </a:extLst>
        </xdr:cNvPr>
        <xdr:cNvCxnSpPr/>
      </xdr:nvCxnSpPr>
      <xdr:spPr>
        <a:xfrm flipH="1">
          <a:off x="7317441" y="51420992"/>
          <a:ext cx="831477" cy="112955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323289</xdr:colOff>
      <xdr:row>266</xdr:row>
      <xdr:rowOff>128869</xdr:rowOff>
    </xdr:from>
    <xdr:to>
      <xdr:col>13</xdr:col>
      <xdr:colOff>156882</xdr:colOff>
      <xdr:row>268</xdr:row>
      <xdr:rowOff>56030</xdr:rowOff>
    </xdr:to>
    <xdr:sp macro="" textlink="">
      <xdr:nvSpPr>
        <xdr:cNvPr id="37" name="正方形/長方形 36">
          <a:extLst>
            <a:ext uri="{FF2B5EF4-FFF2-40B4-BE49-F238E27FC236}">
              <a16:creationId xmlns:a16="http://schemas.microsoft.com/office/drawing/2014/main" id="{00000000-0008-0000-1600-000025000000}"/>
            </a:ext>
          </a:extLst>
        </xdr:cNvPr>
        <xdr:cNvSpPr/>
      </xdr:nvSpPr>
      <xdr:spPr>
        <a:xfrm>
          <a:off x="1009089" y="53402194"/>
          <a:ext cx="8063193" cy="270061"/>
        </a:xfrm>
        <a:prstGeom prst="rect">
          <a:avLst/>
        </a:prstGeom>
        <a:noFill/>
        <a:ln w="381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0033CC"/>
            </a:solidFill>
          </a:endParaRPr>
        </a:p>
      </xdr:txBody>
    </xdr:sp>
    <xdr:clientData/>
  </xdr:twoCellAnchor>
  <xdr:twoCellAnchor>
    <xdr:from>
      <xdr:col>14</xdr:col>
      <xdr:colOff>333000</xdr:colOff>
      <xdr:row>270</xdr:row>
      <xdr:rowOff>138113</xdr:rowOff>
    </xdr:from>
    <xdr:to>
      <xdr:col>21</xdr:col>
      <xdr:colOff>291352</xdr:colOff>
      <xdr:row>276</xdr:row>
      <xdr:rowOff>145677</xdr:rowOff>
    </xdr:to>
    <xdr:sp macro="" textlink="">
      <xdr:nvSpPr>
        <xdr:cNvPr id="38" name="テキスト ボックス 37">
          <a:extLst>
            <a:ext uri="{FF2B5EF4-FFF2-40B4-BE49-F238E27FC236}">
              <a16:creationId xmlns:a16="http://schemas.microsoft.com/office/drawing/2014/main" id="{00000000-0008-0000-1600-000026000000}"/>
            </a:ext>
          </a:extLst>
        </xdr:cNvPr>
        <xdr:cNvSpPr txBox="1"/>
      </xdr:nvSpPr>
      <xdr:spPr>
        <a:xfrm>
          <a:off x="9934200" y="54097238"/>
          <a:ext cx="4758952" cy="1036264"/>
        </a:xfrm>
        <a:prstGeom prst="rect">
          <a:avLst/>
        </a:prstGeom>
        <a:solidFill>
          <a:schemeClr val="lt1"/>
        </a:solidFill>
        <a:ln w="3810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令和５年度中に「埼玉県指定　診療・検査医療機関」の指定を解除した年月日を入力してください。</a:t>
          </a:r>
          <a:endParaRPr kumimoji="1" lang="en-US" altLang="ja-JP" sz="1400" b="1"/>
        </a:p>
        <a:p>
          <a:r>
            <a:rPr kumimoji="1" lang="en-US" altLang="ja-JP" sz="1400" b="1"/>
            <a:t>※</a:t>
          </a:r>
          <a:r>
            <a:rPr kumimoji="1" lang="ja-JP" altLang="en-US" sz="1400" b="1"/>
            <a:t>指定を解除した場合のみ入力してください。</a:t>
          </a:r>
          <a:endParaRPr kumimoji="1" lang="ja-JP" altLang="en-US" sz="1100"/>
        </a:p>
      </xdr:txBody>
    </xdr:sp>
    <xdr:clientData/>
  </xdr:twoCellAnchor>
  <xdr:twoCellAnchor>
    <xdr:from>
      <xdr:col>13</xdr:col>
      <xdr:colOff>3363</xdr:colOff>
      <xdr:row>268</xdr:row>
      <xdr:rowOff>103094</xdr:rowOff>
    </xdr:from>
    <xdr:to>
      <xdr:col>14</xdr:col>
      <xdr:colOff>324970</xdr:colOff>
      <xdr:row>273</xdr:row>
      <xdr:rowOff>33618</xdr:rowOff>
    </xdr:to>
    <xdr:cxnSp macro="">
      <xdr:nvCxnSpPr>
        <xdr:cNvPr id="39" name="直線矢印コネクタ 38">
          <a:extLst>
            <a:ext uri="{FF2B5EF4-FFF2-40B4-BE49-F238E27FC236}">
              <a16:creationId xmlns:a16="http://schemas.microsoft.com/office/drawing/2014/main" id="{00000000-0008-0000-1600-000027000000}"/>
            </a:ext>
          </a:extLst>
        </xdr:cNvPr>
        <xdr:cNvCxnSpPr/>
      </xdr:nvCxnSpPr>
      <xdr:spPr>
        <a:xfrm flipH="1" flipV="1">
          <a:off x="8918763" y="53719319"/>
          <a:ext cx="1007407" cy="787774"/>
        </a:xfrm>
        <a:prstGeom prst="straightConnector1">
          <a:avLst/>
        </a:prstGeom>
        <a:ln w="57150">
          <a:solidFill>
            <a:srgbClr val="00B0F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177614</xdr:colOff>
      <xdr:row>193</xdr:row>
      <xdr:rowOff>9525</xdr:rowOff>
    </xdr:from>
    <xdr:to>
      <xdr:col>19</xdr:col>
      <xdr:colOff>22412</xdr:colOff>
      <xdr:row>197</xdr:row>
      <xdr:rowOff>56029</xdr:rowOff>
    </xdr:to>
    <xdr:sp macro="" textlink="">
      <xdr:nvSpPr>
        <xdr:cNvPr id="40" name="テキスト ボックス 39">
          <a:extLst>
            <a:ext uri="{FF2B5EF4-FFF2-40B4-BE49-F238E27FC236}">
              <a16:creationId xmlns:a16="http://schemas.microsoft.com/office/drawing/2014/main" id="{00000000-0008-0000-1600-000028000000}"/>
            </a:ext>
          </a:extLst>
        </xdr:cNvPr>
        <xdr:cNvSpPr txBox="1"/>
      </xdr:nvSpPr>
      <xdr:spPr>
        <a:xfrm>
          <a:off x="9778814" y="40547925"/>
          <a:ext cx="3273798" cy="732304"/>
        </a:xfrm>
        <a:prstGeom prst="rect">
          <a:avLst/>
        </a:prstGeom>
        <a:solidFill>
          <a:schemeClr val="lt1"/>
        </a:solidFill>
        <a:ln w="381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こちらの枠は</a:t>
          </a:r>
          <a:r>
            <a:rPr kumimoji="1" lang="ja-JP" altLang="ja-JP" sz="1400" b="1">
              <a:solidFill>
                <a:srgbClr val="FF0000"/>
              </a:solidFill>
              <a:effectLst/>
              <a:latin typeface="+mn-lt"/>
              <a:ea typeface="+mn-ea"/>
              <a:cs typeface="+mn-cs"/>
            </a:rPr>
            <a:t>対象外</a:t>
          </a:r>
          <a:r>
            <a:rPr kumimoji="1" lang="ja-JP" altLang="ja-JP" sz="1400" b="1">
              <a:solidFill>
                <a:schemeClr val="dk1"/>
              </a:solidFill>
              <a:effectLst/>
              <a:latin typeface="+mn-lt"/>
              <a:ea typeface="+mn-ea"/>
              <a:cs typeface="+mn-cs"/>
            </a:rPr>
            <a:t>となります。</a:t>
          </a:r>
          <a:endParaRPr lang="ja-JP" altLang="ja-JP" sz="1400">
            <a:effectLst/>
          </a:endParaRPr>
        </a:p>
        <a:p>
          <a:r>
            <a:rPr kumimoji="1" lang="ja-JP" altLang="ja-JP" sz="1400" b="1">
              <a:solidFill>
                <a:schemeClr val="dk1"/>
              </a:solidFill>
              <a:effectLst/>
              <a:latin typeface="+mn-lt"/>
              <a:ea typeface="+mn-ea"/>
              <a:cs typeface="+mn-cs"/>
            </a:rPr>
            <a:t>入力</a:t>
          </a:r>
          <a:r>
            <a:rPr kumimoji="1" lang="ja-JP" altLang="en-US" sz="1400" b="1">
              <a:solidFill>
                <a:schemeClr val="dk1"/>
              </a:solidFill>
              <a:effectLst/>
              <a:latin typeface="+mn-lt"/>
              <a:ea typeface="+mn-ea"/>
              <a:cs typeface="+mn-cs"/>
            </a:rPr>
            <a:t>し</a:t>
          </a:r>
          <a:r>
            <a:rPr kumimoji="1" lang="ja-JP" altLang="ja-JP" sz="1400" b="1">
              <a:solidFill>
                <a:schemeClr val="dk1"/>
              </a:solidFill>
              <a:effectLst/>
              <a:latin typeface="+mn-lt"/>
              <a:ea typeface="+mn-ea"/>
              <a:cs typeface="+mn-cs"/>
            </a:rPr>
            <a:t>ないよう、ご注意ください。</a:t>
          </a:r>
          <a:endParaRPr lang="ja-JP" altLang="ja-JP" sz="1400">
            <a:effectLst/>
          </a:endParaRPr>
        </a:p>
      </xdr:txBody>
    </xdr:sp>
    <xdr:clientData/>
  </xdr:twoCellAnchor>
  <xdr:twoCellAnchor>
    <xdr:from>
      <xdr:col>14</xdr:col>
      <xdr:colOff>129428</xdr:colOff>
      <xdr:row>243</xdr:row>
      <xdr:rowOff>133910</xdr:rowOff>
    </xdr:from>
    <xdr:to>
      <xdr:col>18</xdr:col>
      <xdr:colOff>122020</xdr:colOff>
      <xdr:row>248</xdr:row>
      <xdr:rowOff>22412</xdr:rowOff>
    </xdr:to>
    <xdr:sp macro="" textlink="">
      <xdr:nvSpPr>
        <xdr:cNvPr id="41" name="テキスト ボックス 40">
          <a:extLst>
            <a:ext uri="{FF2B5EF4-FFF2-40B4-BE49-F238E27FC236}">
              <a16:creationId xmlns:a16="http://schemas.microsoft.com/office/drawing/2014/main" id="{00000000-0008-0000-1600-000029000000}"/>
            </a:ext>
          </a:extLst>
        </xdr:cNvPr>
        <xdr:cNvSpPr txBox="1"/>
      </xdr:nvSpPr>
      <xdr:spPr>
        <a:xfrm>
          <a:off x="9730628" y="49463885"/>
          <a:ext cx="2735792" cy="74575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補助対象期間内に発注及び納品されたものが補助対象です。</a:t>
          </a:r>
          <a:endParaRPr kumimoji="1" lang="ja-JP" altLang="en-US" sz="1100"/>
        </a:p>
      </xdr:txBody>
    </xdr:sp>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25</xdr:row>
          <xdr:rowOff>152400</xdr:rowOff>
        </xdr:from>
        <xdr:to>
          <xdr:col>1</xdr:col>
          <xdr:colOff>304800</xdr:colOff>
          <xdr:row>27</xdr:row>
          <xdr:rowOff>38100</xdr:rowOff>
        </xdr:to>
        <xdr:sp macro="" textlink="">
          <xdr:nvSpPr>
            <xdr:cNvPr id="62465" name="Check Box 1" hidden="1">
              <a:extLst>
                <a:ext uri="{63B3BB69-23CF-44E3-9099-C40C66FF867C}">
                  <a14:compatExt spid="_x0000_s62465"/>
                </a:ext>
                <a:ext uri="{FF2B5EF4-FFF2-40B4-BE49-F238E27FC236}">
                  <a16:creationId xmlns:a16="http://schemas.microsoft.com/office/drawing/2014/main" id="{00000000-0008-0000-17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26</xdr:row>
          <xdr:rowOff>171450</xdr:rowOff>
        </xdr:from>
        <xdr:to>
          <xdr:col>1</xdr:col>
          <xdr:colOff>304800</xdr:colOff>
          <xdr:row>28</xdr:row>
          <xdr:rowOff>57150</xdr:rowOff>
        </xdr:to>
        <xdr:sp macro="" textlink="">
          <xdr:nvSpPr>
            <xdr:cNvPr id="62466" name="Check Box 2" hidden="1">
              <a:extLst>
                <a:ext uri="{63B3BB69-23CF-44E3-9099-C40C66FF867C}">
                  <a14:compatExt spid="_x0000_s62466"/>
                </a:ext>
                <a:ext uri="{FF2B5EF4-FFF2-40B4-BE49-F238E27FC236}">
                  <a16:creationId xmlns:a16="http://schemas.microsoft.com/office/drawing/2014/main" id="{00000000-0008-0000-1700-000002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27</xdr:row>
          <xdr:rowOff>171450</xdr:rowOff>
        </xdr:from>
        <xdr:to>
          <xdr:col>1</xdr:col>
          <xdr:colOff>304800</xdr:colOff>
          <xdr:row>29</xdr:row>
          <xdr:rowOff>57150</xdr:rowOff>
        </xdr:to>
        <xdr:sp macro="" textlink="">
          <xdr:nvSpPr>
            <xdr:cNvPr id="62467" name="Check Box 3" hidden="1">
              <a:extLst>
                <a:ext uri="{63B3BB69-23CF-44E3-9099-C40C66FF867C}">
                  <a14:compatExt spid="_x0000_s62467"/>
                </a:ext>
                <a:ext uri="{FF2B5EF4-FFF2-40B4-BE49-F238E27FC236}">
                  <a16:creationId xmlns:a16="http://schemas.microsoft.com/office/drawing/2014/main" id="{00000000-0008-0000-1700-000003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28</xdr:row>
          <xdr:rowOff>161925</xdr:rowOff>
        </xdr:from>
        <xdr:to>
          <xdr:col>1</xdr:col>
          <xdr:colOff>304800</xdr:colOff>
          <xdr:row>30</xdr:row>
          <xdr:rowOff>47625</xdr:rowOff>
        </xdr:to>
        <xdr:sp macro="" textlink="">
          <xdr:nvSpPr>
            <xdr:cNvPr id="62468" name="Check Box 4" hidden="1">
              <a:extLst>
                <a:ext uri="{63B3BB69-23CF-44E3-9099-C40C66FF867C}">
                  <a14:compatExt spid="_x0000_s62468"/>
                </a:ext>
                <a:ext uri="{FF2B5EF4-FFF2-40B4-BE49-F238E27FC236}">
                  <a16:creationId xmlns:a16="http://schemas.microsoft.com/office/drawing/2014/main" id="{00000000-0008-0000-1700-000004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29</xdr:row>
          <xdr:rowOff>161925</xdr:rowOff>
        </xdr:from>
        <xdr:to>
          <xdr:col>1</xdr:col>
          <xdr:colOff>304800</xdr:colOff>
          <xdr:row>30</xdr:row>
          <xdr:rowOff>228600</xdr:rowOff>
        </xdr:to>
        <xdr:sp macro="" textlink="">
          <xdr:nvSpPr>
            <xdr:cNvPr id="62469" name="Check Box 5" hidden="1">
              <a:extLst>
                <a:ext uri="{63B3BB69-23CF-44E3-9099-C40C66FF867C}">
                  <a14:compatExt spid="_x0000_s62469"/>
                </a:ext>
                <a:ext uri="{FF2B5EF4-FFF2-40B4-BE49-F238E27FC236}">
                  <a16:creationId xmlns:a16="http://schemas.microsoft.com/office/drawing/2014/main" id="{00000000-0008-0000-1700-000005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83344</xdr:colOff>
      <xdr:row>1</xdr:row>
      <xdr:rowOff>9525</xdr:rowOff>
    </xdr:from>
    <xdr:to>
      <xdr:col>20</xdr:col>
      <xdr:colOff>93662</xdr:colOff>
      <xdr:row>11</xdr:row>
      <xdr:rowOff>37308</xdr:rowOff>
    </xdr:to>
    <xdr:sp macro="" textlink="">
      <xdr:nvSpPr>
        <xdr:cNvPr id="7" name="テキスト ボックス 6">
          <a:extLst>
            <a:ext uri="{FF2B5EF4-FFF2-40B4-BE49-F238E27FC236}">
              <a16:creationId xmlns:a16="http://schemas.microsoft.com/office/drawing/2014/main" id="{00000000-0008-0000-1700-000007000000}"/>
            </a:ext>
          </a:extLst>
        </xdr:cNvPr>
        <xdr:cNvSpPr txBox="1"/>
      </xdr:nvSpPr>
      <xdr:spPr>
        <a:xfrm>
          <a:off x="8570119" y="190500"/>
          <a:ext cx="3439318" cy="183753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30</xdr:row>
          <xdr:rowOff>333375</xdr:rowOff>
        </xdr:from>
        <xdr:to>
          <xdr:col>1</xdr:col>
          <xdr:colOff>295275</xdr:colOff>
          <xdr:row>32</xdr:row>
          <xdr:rowOff>19050</xdr:rowOff>
        </xdr:to>
        <xdr:sp macro="" textlink="">
          <xdr:nvSpPr>
            <xdr:cNvPr id="62476" name="Check Box 12" hidden="1">
              <a:extLst>
                <a:ext uri="{63B3BB69-23CF-44E3-9099-C40C66FF867C}">
                  <a14:compatExt spid="_x0000_s62476"/>
                </a:ext>
                <a:ext uri="{FF2B5EF4-FFF2-40B4-BE49-F238E27FC236}">
                  <a16:creationId xmlns:a16="http://schemas.microsoft.com/office/drawing/2014/main" id="{00000000-0008-0000-1700-00000C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403678</xdr:colOff>
      <xdr:row>6</xdr:row>
      <xdr:rowOff>272143</xdr:rowOff>
    </xdr:from>
    <xdr:to>
      <xdr:col>15</xdr:col>
      <xdr:colOff>451302</xdr:colOff>
      <xdr:row>8</xdr:row>
      <xdr:rowOff>180863</xdr:rowOff>
    </xdr:to>
    <xdr:sp macro="" textlink="">
      <xdr:nvSpPr>
        <xdr:cNvPr id="3" name="テキスト ボックス 2">
          <a:extLst>
            <a:ext uri="{FF2B5EF4-FFF2-40B4-BE49-F238E27FC236}">
              <a16:creationId xmlns:a16="http://schemas.microsoft.com/office/drawing/2014/main" id="{00000000-0008-0000-1800-000003000000}"/>
            </a:ext>
          </a:extLst>
        </xdr:cNvPr>
        <xdr:cNvSpPr txBox="1"/>
      </xdr:nvSpPr>
      <xdr:spPr>
        <a:xfrm>
          <a:off x="14405428" y="2163536"/>
          <a:ext cx="3449410" cy="181372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419099</xdr:colOff>
      <xdr:row>0</xdr:row>
      <xdr:rowOff>133349</xdr:rowOff>
    </xdr:from>
    <xdr:to>
      <xdr:col>20</xdr:col>
      <xdr:colOff>254000</xdr:colOff>
      <xdr:row>6</xdr:row>
      <xdr:rowOff>371475</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12125324" y="133349"/>
          <a:ext cx="8064501" cy="201930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黄色セルのみ入力してください。</a:t>
          </a:r>
          <a:endParaRPr kumimoji="1" lang="en-US" altLang="ja-JP" sz="3200" b="1"/>
        </a:p>
        <a:p>
          <a:r>
            <a:rPr kumimoji="1" lang="ja-JP" altLang="en-US" sz="3200" b="1">
              <a:solidFill>
                <a:srgbClr val="FF0000"/>
              </a:solidFill>
            </a:rPr>
            <a:t>チェックを忘れないようご注意ください。</a:t>
          </a:r>
        </a:p>
      </xdr:txBody>
    </xdr:sp>
    <xdr:clientData/>
  </xdr:twoCellAnchor>
  <mc:AlternateContent xmlns:mc="http://schemas.openxmlformats.org/markup-compatibility/2006">
    <mc:Choice xmlns:a14="http://schemas.microsoft.com/office/drawing/2010/main" Requires="a14">
      <xdr:twoCellAnchor editAs="oneCell">
        <xdr:from>
          <xdr:col>1</xdr:col>
          <xdr:colOff>161925</xdr:colOff>
          <xdr:row>64</xdr:row>
          <xdr:rowOff>161925</xdr:rowOff>
        </xdr:from>
        <xdr:to>
          <xdr:col>1</xdr:col>
          <xdr:colOff>352425</xdr:colOff>
          <xdr:row>66</xdr:row>
          <xdr:rowOff>47625</xdr:rowOff>
        </xdr:to>
        <xdr:sp macro="" textlink="">
          <xdr:nvSpPr>
            <xdr:cNvPr id="258053" name="Check Box 5" hidden="1">
              <a:extLst>
                <a:ext uri="{63B3BB69-23CF-44E3-9099-C40C66FF867C}">
                  <a14:compatExt spid="_x0000_s258053"/>
                </a:ext>
                <a:ext uri="{FF2B5EF4-FFF2-40B4-BE49-F238E27FC236}">
                  <a16:creationId xmlns:a16="http://schemas.microsoft.com/office/drawing/2014/main" id="{00000000-0008-0000-1900-000005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65</xdr:row>
          <xdr:rowOff>161925</xdr:rowOff>
        </xdr:from>
        <xdr:to>
          <xdr:col>1</xdr:col>
          <xdr:colOff>352425</xdr:colOff>
          <xdr:row>67</xdr:row>
          <xdr:rowOff>47625</xdr:rowOff>
        </xdr:to>
        <xdr:sp macro="" textlink="">
          <xdr:nvSpPr>
            <xdr:cNvPr id="258054" name="Check Box 6" hidden="1">
              <a:extLst>
                <a:ext uri="{63B3BB69-23CF-44E3-9099-C40C66FF867C}">
                  <a14:compatExt spid="_x0000_s258054"/>
                </a:ext>
                <a:ext uri="{FF2B5EF4-FFF2-40B4-BE49-F238E27FC236}">
                  <a16:creationId xmlns:a16="http://schemas.microsoft.com/office/drawing/2014/main" id="{00000000-0008-0000-1900-000006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67</xdr:row>
          <xdr:rowOff>161925</xdr:rowOff>
        </xdr:from>
        <xdr:to>
          <xdr:col>1</xdr:col>
          <xdr:colOff>352425</xdr:colOff>
          <xdr:row>69</xdr:row>
          <xdr:rowOff>47625</xdr:rowOff>
        </xdr:to>
        <xdr:sp macro="" textlink="">
          <xdr:nvSpPr>
            <xdr:cNvPr id="258055" name="Check Box 7" hidden="1">
              <a:extLst>
                <a:ext uri="{63B3BB69-23CF-44E3-9099-C40C66FF867C}">
                  <a14:compatExt spid="_x0000_s258055"/>
                </a:ext>
                <a:ext uri="{FF2B5EF4-FFF2-40B4-BE49-F238E27FC236}">
                  <a16:creationId xmlns:a16="http://schemas.microsoft.com/office/drawing/2014/main" id="{00000000-0008-0000-1900-000007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68</xdr:row>
          <xdr:rowOff>161925</xdr:rowOff>
        </xdr:from>
        <xdr:to>
          <xdr:col>1</xdr:col>
          <xdr:colOff>352425</xdr:colOff>
          <xdr:row>70</xdr:row>
          <xdr:rowOff>47625</xdr:rowOff>
        </xdr:to>
        <xdr:sp macro="" textlink="">
          <xdr:nvSpPr>
            <xdr:cNvPr id="258056" name="Check Box 8" hidden="1">
              <a:extLst>
                <a:ext uri="{63B3BB69-23CF-44E3-9099-C40C66FF867C}">
                  <a14:compatExt spid="_x0000_s258056"/>
                </a:ext>
                <a:ext uri="{FF2B5EF4-FFF2-40B4-BE49-F238E27FC236}">
                  <a16:creationId xmlns:a16="http://schemas.microsoft.com/office/drawing/2014/main" id="{00000000-0008-0000-1900-000008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70</xdr:row>
          <xdr:rowOff>161925</xdr:rowOff>
        </xdr:from>
        <xdr:to>
          <xdr:col>1</xdr:col>
          <xdr:colOff>352425</xdr:colOff>
          <xdr:row>72</xdr:row>
          <xdr:rowOff>47625</xdr:rowOff>
        </xdr:to>
        <xdr:sp macro="" textlink="">
          <xdr:nvSpPr>
            <xdr:cNvPr id="258057" name="Check Box 9" hidden="1">
              <a:extLst>
                <a:ext uri="{63B3BB69-23CF-44E3-9099-C40C66FF867C}">
                  <a14:compatExt spid="_x0000_s258057"/>
                </a:ext>
                <a:ext uri="{FF2B5EF4-FFF2-40B4-BE49-F238E27FC236}">
                  <a16:creationId xmlns:a16="http://schemas.microsoft.com/office/drawing/2014/main" id="{00000000-0008-0000-1900-000009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71</xdr:row>
          <xdr:rowOff>161925</xdr:rowOff>
        </xdr:from>
        <xdr:to>
          <xdr:col>1</xdr:col>
          <xdr:colOff>352425</xdr:colOff>
          <xdr:row>73</xdr:row>
          <xdr:rowOff>47625</xdr:rowOff>
        </xdr:to>
        <xdr:sp macro="" textlink="">
          <xdr:nvSpPr>
            <xdr:cNvPr id="258058" name="Check Box 10" hidden="1">
              <a:extLst>
                <a:ext uri="{63B3BB69-23CF-44E3-9099-C40C66FF867C}">
                  <a14:compatExt spid="_x0000_s258058"/>
                </a:ext>
                <a:ext uri="{FF2B5EF4-FFF2-40B4-BE49-F238E27FC236}">
                  <a16:creationId xmlns:a16="http://schemas.microsoft.com/office/drawing/2014/main" id="{00000000-0008-0000-1900-00000A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80</xdr:row>
          <xdr:rowOff>0</xdr:rowOff>
        </xdr:from>
        <xdr:to>
          <xdr:col>1</xdr:col>
          <xdr:colOff>371475</xdr:colOff>
          <xdr:row>81</xdr:row>
          <xdr:rowOff>0</xdr:rowOff>
        </xdr:to>
        <xdr:sp macro="" textlink="">
          <xdr:nvSpPr>
            <xdr:cNvPr id="258065" name="Check Box 17" hidden="1">
              <a:extLst>
                <a:ext uri="{63B3BB69-23CF-44E3-9099-C40C66FF867C}">
                  <a14:compatExt spid="_x0000_s258065"/>
                </a:ext>
                <a:ext uri="{FF2B5EF4-FFF2-40B4-BE49-F238E27FC236}">
                  <a16:creationId xmlns:a16="http://schemas.microsoft.com/office/drawing/2014/main" id="{00000000-0008-0000-1900-000011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81</xdr:row>
          <xdr:rowOff>19050</xdr:rowOff>
        </xdr:from>
        <xdr:to>
          <xdr:col>1</xdr:col>
          <xdr:colOff>371475</xdr:colOff>
          <xdr:row>82</xdr:row>
          <xdr:rowOff>19050</xdr:rowOff>
        </xdr:to>
        <xdr:sp macro="" textlink="">
          <xdr:nvSpPr>
            <xdr:cNvPr id="258066" name="Check Box 18" hidden="1">
              <a:extLst>
                <a:ext uri="{63B3BB69-23CF-44E3-9099-C40C66FF867C}">
                  <a14:compatExt spid="_x0000_s258066"/>
                </a:ext>
                <a:ext uri="{FF2B5EF4-FFF2-40B4-BE49-F238E27FC236}">
                  <a16:creationId xmlns:a16="http://schemas.microsoft.com/office/drawing/2014/main" id="{00000000-0008-0000-1900-000012F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14</xdr:col>
      <xdr:colOff>603250</xdr:colOff>
      <xdr:row>6</xdr:row>
      <xdr:rowOff>63500</xdr:rowOff>
    </xdr:from>
    <xdr:to>
      <xdr:col>27</xdr:col>
      <xdr:colOff>301625</xdr:colOff>
      <xdr:row>10</xdr:row>
      <xdr:rowOff>539750</xdr:rowOff>
    </xdr:to>
    <xdr:sp macro="" textlink="">
      <xdr:nvSpPr>
        <xdr:cNvPr id="3" name="テキスト ボックス 2">
          <a:extLst>
            <a:ext uri="{FF2B5EF4-FFF2-40B4-BE49-F238E27FC236}">
              <a16:creationId xmlns:a16="http://schemas.microsoft.com/office/drawing/2014/main" id="{00000000-0008-0000-1A00-000003000000}"/>
            </a:ext>
          </a:extLst>
        </xdr:cNvPr>
        <xdr:cNvSpPr txBox="1"/>
      </xdr:nvSpPr>
      <xdr:spPr>
        <a:xfrm>
          <a:off x="25479375" y="2635250"/>
          <a:ext cx="8572500" cy="35242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t>このシートは別紙４－１⑴～⑸及び別紙２</a:t>
          </a:r>
        </a:p>
        <a:p>
          <a:r>
            <a:rPr kumimoji="1" lang="ja-JP" altLang="en-US" sz="3200" b="1"/>
            <a:t>所要額調書の入力内容を転記しているため入力の必要はありません。</a:t>
          </a:r>
          <a:endParaRPr kumimoji="1" lang="en-US" altLang="ja-JP" sz="3200" b="1"/>
        </a:p>
        <a:p>
          <a:r>
            <a:rPr kumimoji="1" lang="ja-JP" altLang="en-US" sz="3200" b="1"/>
            <a:t>正しく数値が転記されているかの確認のみ行ってください。</a:t>
          </a:r>
          <a:endParaRPr kumimoji="1" lang="en-US" altLang="ja-JP" sz="3200" b="1"/>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8</xdr:col>
      <xdr:colOff>248517</xdr:colOff>
      <xdr:row>2</xdr:row>
      <xdr:rowOff>155863</xdr:rowOff>
    </xdr:from>
    <xdr:to>
      <xdr:col>14</xdr:col>
      <xdr:colOff>112569</xdr:colOff>
      <xdr:row>8</xdr:row>
      <xdr:rowOff>138545</xdr:rowOff>
    </xdr:to>
    <xdr:sp macro=""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5721062" y="701386"/>
          <a:ext cx="3968462" cy="109970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このシートは別紙の入力内容を転記しているため</a:t>
          </a:r>
          <a:endParaRPr kumimoji="1" lang="en-US" altLang="ja-JP" sz="1100" b="1"/>
        </a:p>
        <a:p>
          <a:r>
            <a:rPr kumimoji="1" lang="ja-JP" altLang="en-US" sz="1100" b="1"/>
            <a:t>入力の必要はありません。</a:t>
          </a:r>
          <a:endParaRPr kumimoji="1" lang="en-US" altLang="ja-JP" sz="1100" b="1"/>
        </a:p>
        <a:p>
          <a:r>
            <a:rPr kumimoji="1" lang="ja-JP" altLang="en-US" sz="1100" b="1"/>
            <a:t>正しく数値が転記されているかの確認のみ行ってください。</a:t>
          </a:r>
          <a:endParaRPr kumimoji="1" lang="en-US" altLang="ja-JP" sz="1100" b="1"/>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8</xdr:col>
      <xdr:colOff>85725</xdr:colOff>
      <xdr:row>0</xdr:row>
      <xdr:rowOff>266700</xdr:rowOff>
    </xdr:from>
    <xdr:to>
      <xdr:col>12</xdr:col>
      <xdr:colOff>424717</xdr:colOff>
      <xdr:row>4</xdr:row>
      <xdr:rowOff>66674</xdr:rowOff>
    </xdr:to>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12049125" y="266700"/>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152400</xdr:colOff>
      <xdr:row>9</xdr:row>
      <xdr:rowOff>7145</xdr:rowOff>
    </xdr:from>
    <xdr:to>
      <xdr:col>23</xdr:col>
      <xdr:colOff>606425</xdr:colOff>
      <xdr:row>34</xdr:row>
      <xdr:rowOff>133350</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11001375" y="3093245"/>
          <a:ext cx="7312025" cy="637460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「入院医療機関設備整備事業における個人防護具の上限額」について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施設で個人防護具を着用した</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      </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医療従事者の人数を記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入院医療機関設備整備事業において使用した人数に限ります。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入院医療機関設備整備事業において個人防護具を着用した</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（参考：令和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年</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8</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9</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30</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146</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日です。）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入院受入病床の確保したのが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2</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日以降であったり、また、年度途中で</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入院受入病床を確保しなくなるなど、</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補助対象期間を通して事業を行っていな</a:t>
          </a:r>
          <a:endPar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　　　　　　　い場合には、補助対象となる医療機関としての日数を記入してください。</a:t>
          </a:r>
          <a:endPar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en-US" altLang="ja-JP" sz="1200" b="1"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日が個人防護具の上限　　　　</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補助対象期間中に使用した分が補助対象です。（</a:t>
          </a:r>
          <a:r>
            <a:rPr kumimoji="1" lang="ja-JP" altLang="en-US" sz="1200" b="1" strike="noStrike" baseline="0">
              <a:solidFill>
                <a:srgbClr val="FF0000"/>
              </a:solidFill>
              <a:latin typeface="ＭＳ ゴシック" panose="020B0609070205080204" pitchFamily="49" charset="-128"/>
              <a:ea typeface="ＭＳ ゴシック" panose="020B0609070205080204" pitchFamily="49" charset="-128"/>
            </a:rPr>
            <a:t>備蓄</a:t>
          </a:r>
          <a:r>
            <a:rPr kumimoji="1" lang="ja-JP" altLang="en-US" sz="1200" b="1">
              <a:solidFill>
                <a:srgbClr val="FF0000"/>
              </a:solidFill>
              <a:latin typeface="ＭＳ ゴシック" panose="020B0609070205080204" pitchFamily="49" charset="-128"/>
              <a:ea typeface="ＭＳ ゴシック" panose="020B0609070205080204" pitchFamily="49" charset="-128"/>
            </a:rPr>
            <a:t>目的は補助対象外</a:t>
          </a:r>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a:solidFill>
                <a:srgbClr val="FF0000"/>
              </a:solidFill>
              <a:latin typeface="ＭＳ ゴシック" panose="020B0609070205080204" pitchFamily="49" charset="-128"/>
              <a:ea typeface="ＭＳ ゴシック" panose="020B0609070205080204" pitchFamily="49" charset="-128"/>
            </a:rPr>
            <a:t>同じ銘柄でも</a:t>
          </a:r>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納品日ごと支払日ごとに入力してください。</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①「添付書類番号」欄に番号を入力いただき、照合できるように、各品目に対する見積書等</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（発注・契約書、納品書、請求書、領収書など）に番号を付記してください。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番号は納品書、請求書、領収書ごとに</a:t>
          </a:r>
          <a:r>
            <a:rPr kumimoji="1" lang="ja-JP" altLang="en-US" sz="1200" b="1">
              <a:solidFill>
                <a:srgbClr val="FF0000"/>
              </a:solidFill>
              <a:latin typeface="ＭＳ ゴシック" panose="020B0609070205080204" pitchFamily="49" charset="-128"/>
              <a:ea typeface="ＭＳ ゴシック" panose="020B0609070205080204" pitchFamily="49" charset="-128"/>
            </a:rPr>
            <a:t>同じ</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番号を付するようにしてください。</a:t>
          </a:r>
        </a:p>
        <a:p>
          <a:endParaRPr kumimoji="1" lang="ja-JP" altLang="en-US"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同じ銘柄でも単価が異なる場合には、行を分けて記入してください。</a:t>
          </a:r>
          <a:endParaRPr kumimoji="1" lang="en-US" altLang="ja-JP" sz="1200">
            <a:latin typeface="ＭＳ ゴシック" panose="020B0609070205080204" pitchFamily="49" charset="-128"/>
            <a:ea typeface="ＭＳ ゴシック" panose="020B0609070205080204" pitchFamily="49" charset="-128"/>
          </a:endParaRPr>
        </a:p>
        <a:p>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266700</xdr:colOff>
      <xdr:row>9</xdr:row>
      <xdr:rowOff>19050</xdr:rowOff>
    </xdr:from>
    <xdr:to>
      <xdr:col>1</xdr:col>
      <xdr:colOff>600075</xdr:colOff>
      <xdr:row>10</xdr:row>
      <xdr:rowOff>19050</xdr:rowOff>
    </xdr:to>
    <xdr:sp macro="" textlink="">
      <xdr:nvSpPr>
        <xdr:cNvPr id="10" name="テキスト ボックス 9">
          <a:extLst>
            <a:ext uri="{FF2B5EF4-FFF2-40B4-BE49-F238E27FC236}">
              <a16:creationId xmlns:a16="http://schemas.microsoft.com/office/drawing/2014/main" id="{00000000-0008-0000-1D00-00000A000000}"/>
            </a:ext>
          </a:extLst>
        </xdr:cNvPr>
        <xdr:cNvSpPr txBox="1"/>
      </xdr:nvSpPr>
      <xdr:spPr>
        <a:xfrm>
          <a:off x="476250" y="310515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180975</xdr:colOff>
      <xdr:row>9</xdr:row>
      <xdr:rowOff>28575</xdr:rowOff>
    </xdr:from>
    <xdr:to>
      <xdr:col>3</xdr:col>
      <xdr:colOff>514350</xdr:colOff>
      <xdr:row>10</xdr:row>
      <xdr:rowOff>28575</xdr:rowOff>
    </xdr:to>
    <xdr:sp macro="" textlink="">
      <xdr:nvSpPr>
        <xdr:cNvPr id="11" name="テキスト ボックス 10">
          <a:extLst>
            <a:ext uri="{FF2B5EF4-FFF2-40B4-BE49-F238E27FC236}">
              <a16:creationId xmlns:a16="http://schemas.microsoft.com/office/drawing/2014/main" id="{00000000-0008-0000-1D00-00000B000000}"/>
            </a:ext>
          </a:extLst>
        </xdr:cNvPr>
        <xdr:cNvSpPr txBox="1"/>
      </xdr:nvSpPr>
      <xdr:spPr>
        <a:xfrm>
          <a:off x="2095500" y="31146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333375</xdr:colOff>
      <xdr:row>9</xdr:row>
      <xdr:rowOff>28575</xdr:rowOff>
    </xdr:from>
    <xdr:to>
      <xdr:col>5</xdr:col>
      <xdr:colOff>666750</xdr:colOff>
      <xdr:row>10</xdr:row>
      <xdr:rowOff>28575</xdr:rowOff>
    </xdr:to>
    <xdr:sp macro="" textlink="">
      <xdr:nvSpPr>
        <xdr:cNvPr id="12" name="テキスト ボックス 11">
          <a:extLst>
            <a:ext uri="{FF2B5EF4-FFF2-40B4-BE49-F238E27FC236}">
              <a16:creationId xmlns:a16="http://schemas.microsoft.com/office/drawing/2014/main" id="{00000000-0008-0000-1D00-00000C000000}"/>
            </a:ext>
          </a:extLst>
        </xdr:cNvPr>
        <xdr:cNvSpPr txBox="1"/>
      </xdr:nvSpPr>
      <xdr:spPr>
        <a:xfrm>
          <a:off x="3752850" y="31146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371475</xdr:colOff>
      <xdr:row>9</xdr:row>
      <xdr:rowOff>0</xdr:rowOff>
    </xdr:from>
    <xdr:to>
      <xdr:col>7</xdr:col>
      <xdr:colOff>704850</xdr:colOff>
      <xdr:row>10</xdr:row>
      <xdr:rowOff>0</xdr:rowOff>
    </xdr:to>
    <xdr:sp macro="" textlink="">
      <xdr:nvSpPr>
        <xdr:cNvPr id="13" name="テキスト ボックス 12">
          <a:extLst>
            <a:ext uri="{FF2B5EF4-FFF2-40B4-BE49-F238E27FC236}">
              <a16:creationId xmlns:a16="http://schemas.microsoft.com/office/drawing/2014/main" id="{00000000-0008-0000-1D00-00000D000000}"/>
            </a:ext>
          </a:extLst>
        </xdr:cNvPr>
        <xdr:cNvSpPr txBox="1"/>
      </xdr:nvSpPr>
      <xdr:spPr>
        <a:xfrm>
          <a:off x="5676900" y="30861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13</xdr:col>
      <xdr:colOff>100012</xdr:colOff>
      <xdr:row>4</xdr:row>
      <xdr:rowOff>50005</xdr:rowOff>
    </xdr:from>
    <xdr:to>
      <xdr:col>23</xdr:col>
      <xdr:colOff>547687</xdr:colOff>
      <xdr:row>7</xdr:row>
      <xdr:rowOff>238125</xdr:rowOff>
    </xdr:to>
    <xdr:sp macro="" textlink="">
      <xdr:nvSpPr>
        <xdr:cNvPr id="17" name="テキスト ボックス 16">
          <a:extLst>
            <a:ext uri="{FF2B5EF4-FFF2-40B4-BE49-F238E27FC236}">
              <a16:creationId xmlns:a16="http://schemas.microsoft.com/office/drawing/2014/main" id="{00000000-0008-0000-1D00-000011000000}"/>
            </a:ext>
          </a:extLst>
        </xdr:cNvPr>
        <xdr:cNvSpPr txBox="1"/>
      </xdr:nvSpPr>
      <xdr:spPr>
        <a:xfrm>
          <a:off x="9553575" y="1204911"/>
          <a:ext cx="7353300" cy="16287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１入院医療機関設備整備事業における個人防護具の上限額」中、「②人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補助上限額は別紙４所要額実績報告書の「基準額の上限」欄に転記されます。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物品の合計額は別紙４所要額実績報告書の「対象経費支出額」欄に転記されます。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1</xdr:col>
      <xdr:colOff>847725</xdr:colOff>
      <xdr:row>4</xdr:row>
      <xdr:rowOff>504825</xdr:rowOff>
    </xdr:from>
    <xdr:to>
      <xdr:col>9</xdr:col>
      <xdr:colOff>161925</xdr:colOff>
      <xdr:row>6</xdr:row>
      <xdr:rowOff>47625</xdr:rowOff>
    </xdr:to>
    <xdr:sp macro="" textlink="">
      <xdr:nvSpPr>
        <xdr:cNvPr id="18" name="テキスト ボックス 17">
          <a:extLst>
            <a:ext uri="{FF2B5EF4-FFF2-40B4-BE49-F238E27FC236}">
              <a16:creationId xmlns:a16="http://schemas.microsoft.com/office/drawing/2014/main" id="{00000000-0008-0000-1D00-000012000000}"/>
            </a:ext>
          </a:extLst>
        </xdr:cNvPr>
        <xdr:cNvSpPr txBox="1"/>
      </xdr:nvSpPr>
      <xdr:spPr>
        <a:xfrm>
          <a:off x="1057275" y="1657350"/>
          <a:ext cx="6410325" cy="7334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en-US" sz="1100">
              <a:effectLst/>
              <a:latin typeface="MS Mincho" panose="02020609040205080304" pitchFamily="17" charset="-128"/>
              <a:ea typeface="MS Mincho" panose="02020609040205080304" pitchFamily="17" charset="-128"/>
            </a:rPr>
            <a:t>本シートを入力すると、報告書作成に必要な補助上限額と物品の合計額が自動計算されます。</a:t>
          </a: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twoCellAnchor>
    <xdr:from>
      <xdr:col>13</xdr:col>
      <xdr:colOff>47625</xdr:colOff>
      <xdr:row>0</xdr:row>
      <xdr:rowOff>123825</xdr:rowOff>
    </xdr:from>
    <xdr:to>
      <xdr:col>19</xdr:col>
      <xdr:colOff>454025</xdr:colOff>
      <xdr:row>3</xdr:row>
      <xdr:rowOff>38100</xdr:rowOff>
    </xdr:to>
    <xdr:sp macro="" textlink="">
      <xdr:nvSpPr>
        <xdr:cNvPr id="14" name="テキスト ボックス 13">
          <a:extLst>
            <a:ext uri="{FF2B5EF4-FFF2-40B4-BE49-F238E27FC236}">
              <a16:creationId xmlns:a16="http://schemas.microsoft.com/office/drawing/2014/main" id="{00000000-0008-0000-1D00-00000E000000}"/>
            </a:ext>
          </a:extLst>
        </xdr:cNvPr>
        <xdr:cNvSpPr txBox="1"/>
      </xdr:nvSpPr>
      <xdr:spPr>
        <a:xfrm>
          <a:off x="9515475" y="123825"/>
          <a:ext cx="4521200" cy="819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8</xdr:col>
      <xdr:colOff>228600</xdr:colOff>
      <xdr:row>0</xdr:row>
      <xdr:rowOff>66675</xdr:rowOff>
    </xdr:from>
    <xdr:to>
      <xdr:col>12</xdr:col>
      <xdr:colOff>567592</xdr:colOff>
      <xdr:row>3</xdr:row>
      <xdr:rowOff>247649</xdr:rowOff>
    </xdr:to>
    <xdr:sp macro="" textlink="">
      <xdr:nvSpPr>
        <xdr:cNvPr id="3" name="テキスト ボックス 2">
          <a:extLst>
            <a:ext uri="{FF2B5EF4-FFF2-40B4-BE49-F238E27FC236}">
              <a16:creationId xmlns:a16="http://schemas.microsoft.com/office/drawing/2014/main" id="{00000000-0008-0000-1E00-000003000000}"/>
            </a:ext>
          </a:extLst>
        </xdr:cNvPr>
        <xdr:cNvSpPr txBox="1"/>
      </xdr:nvSpPr>
      <xdr:spPr>
        <a:xfrm>
          <a:off x="12106275" y="66675"/>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14</xdr:col>
      <xdr:colOff>209550</xdr:colOff>
      <xdr:row>13</xdr:row>
      <xdr:rowOff>244475</xdr:rowOff>
    </xdr:from>
    <xdr:to>
      <xdr:col>25</xdr:col>
      <xdr:colOff>438150</xdr:colOff>
      <xdr:row>42</xdr:row>
      <xdr:rowOff>66675</xdr:rowOff>
    </xdr:to>
    <xdr:sp macro=""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11734800" y="3787775"/>
          <a:ext cx="7772400" cy="7004050"/>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「外来対応医療機関設備整備事業における個人防護具の上限額」について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施設で個人防護具を着用した</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日当たりの医療従事者　</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の人数を記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外来対応医療機関設備整備事業</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において使用した人数に限ります。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外来対応医療機関設備整備事業において</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個人防護具を着用した日数（医療機関の休 </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診日及び</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発熱外来を行わない日を</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除いた日数）を記入してください。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（参考：令和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年</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8</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9</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30</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146</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診療・検査医療機関の指定日や行政検査の契約日が</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月</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日以降であったり、</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年度途中で診療・検査医療機関を辞める申出をしたり、行政検査を止めるなど、</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補助対象期間をとおして事業を行っていない場合には、補助対象となる医療機　　　　　　　　　</a:t>
          </a:r>
          <a:endParaRPr kumimoji="1" lang="en-US" altLang="ja-JP"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としての日数を記入してください。</a:t>
          </a:r>
          <a:endParaRPr kumimoji="1" lang="en-US" altLang="ja-JP"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限額になります。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補助対象期間中に使用した分が補助対象です。</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（備蓄目的は補助対象外）</a:t>
          </a:r>
          <a:endParaRPr kumimoji="1" lang="en-US" altLang="ja-JP"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同じ銘柄でも</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納品日ごと支払日ごとに入力してください。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①「添付書類番号」欄に番号を入力いただき、照合できるように、</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各品目に対する見積書等</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（発注・契約書、納品書、請求書、領収書など）に番号を付記してください。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番号は納品書、請求書、領収書ごとに</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同じ</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番号を付するようにしてください。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同じ銘柄でも単価が異なる場合には、行を分けて記入してください。</a:t>
          </a:r>
          <a:endParaRPr kumimoji="1" lang="en-US" altLang="ja-JP" sz="1200">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390525</xdr:colOff>
      <xdr:row>8</xdr:row>
      <xdr:rowOff>38100</xdr:rowOff>
    </xdr:from>
    <xdr:to>
      <xdr:col>1</xdr:col>
      <xdr:colOff>723900</xdr:colOff>
      <xdr:row>9</xdr:row>
      <xdr:rowOff>38100</xdr:rowOff>
    </xdr:to>
    <xdr:sp macro="" textlink="">
      <xdr:nvSpPr>
        <xdr:cNvPr id="3" name="テキスト ボックス 2">
          <a:extLst>
            <a:ext uri="{FF2B5EF4-FFF2-40B4-BE49-F238E27FC236}">
              <a16:creationId xmlns:a16="http://schemas.microsoft.com/office/drawing/2014/main" id="{00000000-0008-0000-1F00-000003000000}"/>
            </a:ext>
          </a:extLst>
        </xdr:cNvPr>
        <xdr:cNvSpPr txBox="1"/>
      </xdr:nvSpPr>
      <xdr:spPr>
        <a:xfrm>
          <a:off x="60007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209550</xdr:colOff>
      <xdr:row>8</xdr:row>
      <xdr:rowOff>38100</xdr:rowOff>
    </xdr:from>
    <xdr:to>
      <xdr:col>3</xdr:col>
      <xdr:colOff>542925</xdr:colOff>
      <xdr:row>9</xdr:row>
      <xdr:rowOff>38100</xdr:rowOff>
    </xdr:to>
    <xdr:sp macro="" textlink="">
      <xdr:nvSpPr>
        <xdr:cNvPr id="4" name="テキスト ボックス 3">
          <a:extLst>
            <a:ext uri="{FF2B5EF4-FFF2-40B4-BE49-F238E27FC236}">
              <a16:creationId xmlns:a16="http://schemas.microsoft.com/office/drawing/2014/main" id="{00000000-0008-0000-1F00-000004000000}"/>
            </a:ext>
          </a:extLst>
        </xdr:cNvPr>
        <xdr:cNvSpPr txBox="1"/>
      </xdr:nvSpPr>
      <xdr:spPr>
        <a:xfrm>
          <a:off x="212407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361950</xdr:colOff>
      <xdr:row>8</xdr:row>
      <xdr:rowOff>38100</xdr:rowOff>
    </xdr:from>
    <xdr:to>
      <xdr:col>5</xdr:col>
      <xdr:colOff>695325</xdr:colOff>
      <xdr:row>9</xdr:row>
      <xdr:rowOff>38100</xdr:rowOff>
    </xdr:to>
    <xdr:sp macro="" textlink="">
      <xdr:nvSpPr>
        <xdr:cNvPr id="5" name="テキスト ボックス 4">
          <a:extLst>
            <a:ext uri="{FF2B5EF4-FFF2-40B4-BE49-F238E27FC236}">
              <a16:creationId xmlns:a16="http://schemas.microsoft.com/office/drawing/2014/main" id="{00000000-0008-0000-1F00-000005000000}"/>
            </a:ext>
          </a:extLst>
        </xdr:cNvPr>
        <xdr:cNvSpPr txBox="1"/>
      </xdr:nvSpPr>
      <xdr:spPr>
        <a:xfrm>
          <a:off x="3781425"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371475</xdr:colOff>
      <xdr:row>8</xdr:row>
      <xdr:rowOff>38100</xdr:rowOff>
    </xdr:from>
    <xdr:to>
      <xdr:col>7</xdr:col>
      <xdr:colOff>704850</xdr:colOff>
      <xdr:row>9</xdr:row>
      <xdr:rowOff>38100</xdr:rowOff>
    </xdr:to>
    <xdr:sp macro="" textlink="">
      <xdr:nvSpPr>
        <xdr:cNvPr id="6" name="テキスト ボックス 5">
          <a:extLst>
            <a:ext uri="{FF2B5EF4-FFF2-40B4-BE49-F238E27FC236}">
              <a16:creationId xmlns:a16="http://schemas.microsoft.com/office/drawing/2014/main" id="{00000000-0008-0000-1F00-000006000000}"/>
            </a:ext>
          </a:extLst>
        </xdr:cNvPr>
        <xdr:cNvSpPr txBox="1"/>
      </xdr:nvSpPr>
      <xdr:spPr>
        <a:xfrm>
          <a:off x="5676900" y="22860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14</xdr:col>
      <xdr:colOff>142875</xdr:colOff>
      <xdr:row>4</xdr:row>
      <xdr:rowOff>152399</xdr:rowOff>
    </xdr:from>
    <xdr:to>
      <xdr:col>25</xdr:col>
      <xdr:colOff>381000</xdr:colOff>
      <xdr:row>13</xdr:row>
      <xdr:rowOff>85725</xdr:rowOff>
    </xdr:to>
    <xdr:sp macro="" textlink="">
      <xdr:nvSpPr>
        <xdr:cNvPr id="7" name="テキスト ボックス 6">
          <a:extLst>
            <a:ext uri="{FF2B5EF4-FFF2-40B4-BE49-F238E27FC236}">
              <a16:creationId xmlns:a16="http://schemas.microsoft.com/office/drawing/2014/main" id="{00000000-0008-0000-1F00-000007000000}"/>
            </a:ext>
          </a:extLst>
        </xdr:cNvPr>
        <xdr:cNvSpPr txBox="1"/>
      </xdr:nvSpPr>
      <xdr:spPr>
        <a:xfrm>
          <a:off x="10982325" y="1409699"/>
          <a:ext cx="7781925" cy="2219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１外来対応医療機関設備整備事業における個人防護具の上限額」中、「②人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補助上限額は別紙４所要額実績報告書の「基準額の上限」欄に転記されます。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物品の合計額は別紙４所要額実績報告書の「対象経費支出額」欄に転記されます。</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〇「３発熱患者への診療対応時間」に曜日ごとに発熱患者の対応できる人数及び対応可能時間を入力してくだ</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指定診療・検査医療機関の指定を受けている場合は、埼玉県指定診療・検査医療機関検索システムに登録されてある内容を入力してください。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2</xdr:col>
      <xdr:colOff>0</xdr:colOff>
      <xdr:row>3</xdr:row>
      <xdr:rowOff>171450</xdr:rowOff>
    </xdr:from>
    <xdr:to>
      <xdr:col>9</xdr:col>
      <xdr:colOff>200025</xdr:colOff>
      <xdr:row>6</xdr:row>
      <xdr:rowOff>9525</xdr:rowOff>
    </xdr:to>
    <xdr:sp macro="" textlink="">
      <xdr:nvSpPr>
        <xdr:cNvPr id="9" name="テキスト ボックス 8">
          <a:extLst>
            <a:ext uri="{FF2B5EF4-FFF2-40B4-BE49-F238E27FC236}">
              <a16:creationId xmlns:a16="http://schemas.microsoft.com/office/drawing/2014/main" id="{00000000-0008-0000-1F00-000009000000}"/>
            </a:ext>
          </a:extLst>
        </xdr:cNvPr>
        <xdr:cNvSpPr txBox="1"/>
      </xdr:nvSpPr>
      <xdr:spPr>
        <a:xfrm>
          <a:off x="1162050" y="1038225"/>
          <a:ext cx="6343650" cy="7239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ja-JP" altLang="en-US" sz="1100">
              <a:effectLst/>
              <a:latin typeface="MS Mincho" panose="02020609040205080304" pitchFamily="17" charset="-128"/>
              <a:ea typeface="MS Mincho" panose="02020609040205080304" pitchFamily="17" charset="-128"/>
            </a:rPr>
            <a:t>本シートを入力すると、報告書作成に必要な補助上限額と物品の合計額が自動計算されます。</a:t>
          </a: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twoCellAnchor>
    <xdr:from>
      <xdr:col>14</xdr:col>
      <xdr:colOff>190500</xdr:colOff>
      <xdr:row>0</xdr:row>
      <xdr:rowOff>257175</xdr:rowOff>
    </xdr:from>
    <xdr:to>
      <xdr:col>20</xdr:col>
      <xdr:colOff>596900</xdr:colOff>
      <xdr:row>3</xdr:row>
      <xdr:rowOff>209550</xdr:rowOff>
    </xdr:to>
    <xdr:sp macro="" textlink="">
      <xdr:nvSpPr>
        <xdr:cNvPr id="10" name="テキスト ボックス 9">
          <a:extLst>
            <a:ext uri="{FF2B5EF4-FFF2-40B4-BE49-F238E27FC236}">
              <a16:creationId xmlns:a16="http://schemas.microsoft.com/office/drawing/2014/main" id="{00000000-0008-0000-1F00-00000A000000}"/>
            </a:ext>
          </a:extLst>
        </xdr:cNvPr>
        <xdr:cNvSpPr txBox="1"/>
      </xdr:nvSpPr>
      <xdr:spPr>
        <a:xfrm>
          <a:off x="11029950" y="257175"/>
          <a:ext cx="4521200" cy="819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7</xdr:col>
      <xdr:colOff>495300</xdr:colOff>
      <xdr:row>0</xdr:row>
      <xdr:rowOff>104775</xdr:rowOff>
    </xdr:from>
    <xdr:to>
      <xdr:col>12</xdr:col>
      <xdr:colOff>148492</xdr:colOff>
      <xdr:row>3</xdr:row>
      <xdr:rowOff>285749</xdr:rowOff>
    </xdr:to>
    <xdr:sp macro="" textlink="">
      <xdr:nvSpPr>
        <xdr:cNvPr id="3" name="テキスト ボックス 2">
          <a:extLst>
            <a:ext uri="{FF2B5EF4-FFF2-40B4-BE49-F238E27FC236}">
              <a16:creationId xmlns:a16="http://schemas.microsoft.com/office/drawing/2014/main" id="{00000000-0008-0000-2000-000003000000}"/>
            </a:ext>
          </a:extLst>
        </xdr:cNvPr>
        <xdr:cNvSpPr txBox="1"/>
      </xdr:nvSpPr>
      <xdr:spPr>
        <a:xfrm>
          <a:off x="10572750" y="104775"/>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9</xdr:col>
      <xdr:colOff>0</xdr:colOff>
      <xdr:row>1</xdr:row>
      <xdr:rowOff>0</xdr:rowOff>
    </xdr:from>
    <xdr:to>
      <xdr:col>13</xdr:col>
      <xdr:colOff>338992</xdr:colOff>
      <xdr:row>4</xdr:row>
      <xdr:rowOff>76199</xdr:rowOff>
    </xdr:to>
    <xdr:sp macro="" textlink="">
      <xdr:nvSpPr>
        <xdr:cNvPr id="3" name="テキスト ボックス 2">
          <a:extLst>
            <a:ext uri="{FF2B5EF4-FFF2-40B4-BE49-F238E27FC236}">
              <a16:creationId xmlns:a16="http://schemas.microsoft.com/office/drawing/2014/main" id="{00000000-0008-0000-2100-000003000000}"/>
            </a:ext>
          </a:extLst>
        </xdr:cNvPr>
        <xdr:cNvSpPr txBox="1"/>
      </xdr:nvSpPr>
      <xdr:spPr>
        <a:xfrm>
          <a:off x="12744450" y="276225"/>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7</xdr:col>
      <xdr:colOff>409575</xdr:colOff>
      <xdr:row>1</xdr:row>
      <xdr:rowOff>19050</xdr:rowOff>
    </xdr:from>
    <xdr:to>
      <xdr:col>12</xdr:col>
      <xdr:colOff>300892</xdr:colOff>
      <xdr:row>4</xdr:row>
      <xdr:rowOff>95249</xdr:rowOff>
    </xdr:to>
    <xdr:sp macro="" textlink="">
      <xdr:nvSpPr>
        <xdr:cNvPr id="3" name="テキスト ボックス 2">
          <a:extLst>
            <a:ext uri="{FF2B5EF4-FFF2-40B4-BE49-F238E27FC236}">
              <a16:creationId xmlns:a16="http://schemas.microsoft.com/office/drawing/2014/main" id="{00000000-0008-0000-2200-000003000000}"/>
            </a:ext>
          </a:extLst>
        </xdr:cNvPr>
        <xdr:cNvSpPr txBox="1"/>
      </xdr:nvSpPr>
      <xdr:spPr>
        <a:xfrm>
          <a:off x="11944350" y="295275"/>
          <a:ext cx="3082192" cy="11144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12</xdr:col>
      <xdr:colOff>128588</xdr:colOff>
      <xdr:row>9</xdr:row>
      <xdr:rowOff>230978</xdr:rowOff>
    </xdr:from>
    <xdr:to>
      <xdr:col>23</xdr:col>
      <xdr:colOff>666750</xdr:colOff>
      <xdr:row>39</xdr:row>
      <xdr:rowOff>133349</xdr:rowOff>
    </xdr:to>
    <xdr:sp macro="" textlink="">
      <xdr:nvSpPr>
        <xdr:cNvPr id="2" name="テキスト ボックス 1">
          <a:extLst>
            <a:ext uri="{FF2B5EF4-FFF2-40B4-BE49-F238E27FC236}">
              <a16:creationId xmlns:a16="http://schemas.microsoft.com/office/drawing/2014/main" id="{00000000-0008-0000-2300-000002000000}"/>
            </a:ext>
          </a:extLst>
        </xdr:cNvPr>
        <xdr:cNvSpPr txBox="1"/>
      </xdr:nvSpPr>
      <xdr:spPr>
        <a:xfrm>
          <a:off x="10682288" y="2526503"/>
          <a:ext cx="7681912" cy="7389021"/>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＜留意事項＞</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１　「疑う患者受入れのための救急・周産期・小児医療体制確保事業事業における</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　　　個人防護具の上限額」について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　</a:t>
          </a:r>
          <a:r>
            <a:rPr kumimoji="1" lang="ja-JP" altLang="en-US" sz="1200">
              <a:solidFill>
                <a:schemeClr val="tx1"/>
              </a:solidFill>
              <a:latin typeface="ＭＳ ゴシック" panose="020B0609070205080204" pitchFamily="49" charset="-128"/>
              <a:ea typeface="ＭＳ ゴシック" panose="020B0609070205080204" pitchFamily="49" charset="-128"/>
            </a:rPr>
            <a:t>円</a:t>
          </a:r>
          <a:r>
            <a:rPr kumimoji="1" lang="en-US" altLang="ja-JP" sz="1200">
              <a:solidFill>
                <a:schemeClr val="tx1"/>
              </a:solidFill>
              <a:latin typeface="ＭＳ ゴシック" panose="020B0609070205080204" pitchFamily="49" charset="-128"/>
              <a:ea typeface="ＭＳ ゴシック" panose="020B0609070205080204" pitchFamily="49" charset="-128"/>
            </a:rPr>
            <a:t>/</a:t>
          </a:r>
          <a:r>
            <a:rPr kumimoji="1" lang="ja-JP" altLang="en-US" sz="1200">
              <a:solidFill>
                <a:schemeClr val="tx1"/>
              </a:solidFill>
              <a:latin typeface="ＭＳ ゴシック" panose="020B0609070205080204" pitchFamily="49" charset="-128"/>
              <a:ea typeface="ＭＳ ゴシック" panose="020B0609070205080204" pitchFamily="49" charset="-128"/>
            </a:rPr>
            <a:t>人</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人の</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日当たりの個人防護具の額。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人当たり</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3,600</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円が上限です。</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人</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本事業を実施するために</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施設で個人防護具を着用した</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日当たりの医療従事者の</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人数を記</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baseline="0">
              <a:solidFill>
                <a:schemeClr val="tx1"/>
              </a:solidFill>
              <a:latin typeface="ＭＳ ゴシック" panose="020B0609070205080204" pitchFamily="49" charset="-128"/>
              <a:ea typeface="ＭＳ ゴシック" panose="020B0609070205080204" pitchFamily="49" charset="-128"/>
            </a:rPr>
            <a:t>※</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疑う患者受入れのための救急・周産期・医療体制確保事業</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において使用した</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1" baseline="0">
              <a:solidFill>
                <a:srgbClr val="FF0000"/>
              </a:solidFill>
              <a:latin typeface="ＭＳ ゴシック" panose="020B0609070205080204" pitchFamily="49" charset="-128"/>
              <a:ea typeface="ＭＳ ゴシック" panose="020B0609070205080204" pitchFamily="49" charset="-128"/>
            </a:rPr>
            <a:t>　　　　　　　　人数に限ります。</a:t>
          </a:r>
          <a:endParaRPr kumimoji="1" lang="en-US" altLang="ja-JP" sz="1200" b="1" baseline="0">
            <a:solidFill>
              <a:srgbClr val="FF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③　日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疑う患者受入れのための救急・周産期・医療体制確保事業において</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個人防護具を着用  </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した日数を記入してください。</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4</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日～令和</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5</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年</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9</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月</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30</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日の</a:t>
          </a:r>
          <a:r>
            <a:rPr kumimoji="1" lang="en-US" altLang="ja-JP" sz="1200" b="1" baseline="0">
              <a:solidFill>
                <a:srgbClr val="FF0000"/>
              </a:solidFill>
              <a:latin typeface="ＭＳ ゴシック" panose="020B0609070205080204" pitchFamily="49" charset="-128"/>
              <a:ea typeface="ＭＳ ゴシック" panose="020B0609070205080204" pitchFamily="49" charset="-128"/>
            </a:rPr>
            <a:t>183</a:t>
          </a:r>
          <a:r>
            <a:rPr kumimoji="1" lang="ja-JP" altLang="en-US" sz="1200" b="1" baseline="0">
              <a:solidFill>
                <a:srgbClr val="FF0000"/>
              </a:solidFill>
              <a:latin typeface="ＭＳ ゴシック" panose="020B0609070205080204" pitchFamily="49" charset="-128"/>
              <a:ea typeface="ＭＳ ゴシック" panose="020B0609070205080204" pitchFamily="49" charset="-128"/>
            </a:rPr>
            <a:t>日</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が上限です。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（参考：令和</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年</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4</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37</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5</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8</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9</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月</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30</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日は</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146</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日です。）</a:t>
          </a:r>
          <a:endPar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疑い患者を診療する医療機関としての登録が</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月</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日以降の場合は</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その日から、また、補助対象期間途中で登録がなくなった場合など、</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補助対象期間をとおして事業を行っていない場合には、補助対象となる医療機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としての日数を記入してください。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④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円</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上限額　</a:t>
          </a:r>
          <a:r>
            <a:rPr kumimoji="1" lang="en-US" altLang="ja-JP" sz="1200" baseline="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（自動計算）</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①</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3,600</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円</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人　</a:t>
          </a:r>
          <a:r>
            <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　</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　日が個人防護具の上限額</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になります。</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上限内に収まるよう購入する</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個人防護具を検討してください。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b="1">
              <a:solidFill>
                <a:sysClr val="windowText" lastClr="000000"/>
              </a:solidFill>
              <a:latin typeface="ＭＳ ゴシック" panose="020B0609070205080204" pitchFamily="49" charset="-128"/>
              <a:ea typeface="ＭＳ ゴシック" panose="020B0609070205080204" pitchFamily="49" charset="-128"/>
            </a:rPr>
            <a:t>２　「個人防護具の明細」について</a:t>
          </a:r>
          <a:endParaRPr kumimoji="1" lang="en-US" altLang="ja-JP" sz="1200" b="1">
            <a:solidFill>
              <a:sysClr val="windowText" lastClr="00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補助対象期間中に使用した分が補助対象です。</a:t>
          </a: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（備蓄目的は補助対象外）</a:t>
          </a:r>
          <a:endParaRPr kumimoji="1" lang="en-US" altLang="ja-JP"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同じ銘柄でも</a:t>
          </a:r>
          <a:r>
            <a:rPr kumimoji="1" lang="ja-JP" altLang="en-US" sz="12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納品日ごと支払日ごとに入力してください。</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①「添付書類番号」欄に番号を入力いただき、照合できるように、各品目に対する見積書等</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（発注・契約書、納品書、請求書、領収書など）に番号を付記してください。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番号は納品書、請求書、領収書ごとに</a:t>
          </a:r>
          <a:r>
            <a:rPr kumimoji="1" lang="ja-JP" altLang="en-US" sz="1200" b="1">
              <a:solidFill>
                <a:srgbClr val="FF0000"/>
              </a:solidFill>
              <a:latin typeface="ＭＳ ゴシック" panose="020B0609070205080204" pitchFamily="49" charset="-128"/>
              <a:ea typeface="ＭＳ ゴシック" panose="020B0609070205080204" pitchFamily="49" charset="-128"/>
            </a:rPr>
            <a:t>同じ</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番号を付するようにしてください。</a:t>
          </a:r>
        </a:p>
        <a:p>
          <a:endParaRPr kumimoji="1" lang="ja-JP" altLang="en-US"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②　</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「種類」欄はプルダウンリストから選択してください。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申請できる個人防護具の種類は、実施要綱（別添）にあるマスク、ゴーグル、ガウン、</a:t>
          </a:r>
          <a:endParaRPr kumimoji="1" lang="en-US" altLang="ja-JP"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グローブ、キャップ、フェイスシールドです。</a:t>
          </a: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③　「単価（税込）」欄については、</a:t>
          </a:r>
          <a:r>
            <a:rPr kumimoji="1" lang="ja-JP" altLang="en-US" sz="1200">
              <a:solidFill>
                <a:srgbClr val="FF0000"/>
              </a:solidFill>
              <a:latin typeface="ＭＳ ゴシック" panose="020B0609070205080204" pitchFamily="49" charset="-128"/>
              <a:ea typeface="ＭＳ ゴシック" panose="020B0609070205080204" pitchFamily="49" charset="-128"/>
            </a:rPr>
            <a:t>税込価格</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を入力して下さい。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最終的に、</a:t>
          </a:r>
          <a:r>
            <a:rPr kumimoji="1" lang="ja-JP" altLang="en-US" sz="1200">
              <a:solidFill>
                <a:srgbClr val="FF0000"/>
              </a:solidFill>
              <a:latin typeface="ＭＳ ゴシック" panose="020B0609070205080204" pitchFamily="49" charset="-128"/>
              <a:ea typeface="ＭＳ ゴシック" panose="020B0609070205080204" pitchFamily="49" charset="-128"/>
            </a:rPr>
            <a:t>「金額（税込）」欄が、見積書等（発注・契約書、納品書、請求書、</a:t>
          </a:r>
          <a:endParaRPr kumimoji="1" lang="en-US" altLang="ja-JP" sz="1200">
            <a:solidFill>
              <a:srgbClr val="FF0000"/>
            </a:solidFill>
            <a:latin typeface="ＭＳ ゴシック" panose="020B0609070205080204" pitchFamily="49" charset="-128"/>
            <a:ea typeface="ＭＳ ゴシック" panose="020B0609070205080204" pitchFamily="49" charset="-128"/>
          </a:endParaRPr>
        </a:p>
        <a:p>
          <a:r>
            <a:rPr kumimoji="1" lang="ja-JP" altLang="en-US" sz="1200">
              <a:solidFill>
                <a:srgbClr val="FF0000"/>
              </a:solidFill>
              <a:latin typeface="ＭＳ ゴシック" panose="020B0609070205080204" pitchFamily="49" charset="-128"/>
              <a:ea typeface="ＭＳ ゴシック" panose="020B0609070205080204" pitchFamily="49" charset="-128"/>
            </a:rPr>
            <a:t>　　　領収書など）と一致</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するようにしてください。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20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同じ銘柄でも単価が異なる場合には、行を分けて記入してください。</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200">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ja-JP" altLang="en-US" sz="12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476250</xdr:colOff>
      <xdr:row>8</xdr:row>
      <xdr:rowOff>9525</xdr:rowOff>
    </xdr:from>
    <xdr:to>
      <xdr:col>1</xdr:col>
      <xdr:colOff>809625</xdr:colOff>
      <xdr:row>9</xdr:row>
      <xdr:rowOff>9525</xdr:rowOff>
    </xdr:to>
    <xdr:sp macro="" textlink="">
      <xdr:nvSpPr>
        <xdr:cNvPr id="4" name="テキスト ボックス 3">
          <a:extLst>
            <a:ext uri="{FF2B5EF4-FFF2-40B4-BE49-F238E27FC236}">
              <a16:creationId xmlns:a16="http://schemas.microsoft.com/office/drawing/2014/main" id="{00000000-0008-0000-2300-000004000000}"/>
            </a:ext>
          </a:extLst>
        </xdr:cNvPr>
        <xdr:cNvSpPr txBox="1"/>
      </xdr:nvSpPr>
      <xdr:spPr>
        <a:xfrm>
          <a:off x="685800" y="205740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①</a:t>
          </a:r>
        </a:p>
      </xdr:txBody>
    </xdr:sp>
    <xdr:clientData/>
  </xdr:twoCellAnchor>
  <xdr:twoCellAnchor>
    <xdr:from>
      <xdr:col>3</xdr:col>
      <xdr:colOff>228600</xdr:colOff>
      <xdr:row>8</xdr:row>
      <xdr:rowOff>28575</xdr:rowOff>
    </xdr:from>
    <xdr:to>
      <xdr:col>3</xdr:col>
      <xdr:colOff>561975</xdr:colOff>
      <xdr:row>9</xdr:row>
      <xdr:rowOff>28575</xdr:rowOff>
    </xdr:to>
    <xdr:sp macro="" textlink="">
      <xdr:nvSpPr>
        <xdr:cNvPr id="5" name="テキスト ボックス 4">
          <a:extLst>
            <a:ext uri="{FF2B5EF4-FFF2-40B4-BE49-F238E27FC236}">
              <a16:creationId xmlns:a16="http://schemas.microsoft.com/office/drawing/2014/main" id="{00000000-0008-0000-2300-000005000000}"/>
            </a:ext>
          </a:extLst>
        </xdr:cNvPr>
        <xdr:cNvSpPr txBox="1"/>
      </xdr:nvSpPr>
      <xdr:spPr>
        <a:xfrm>
          <a:off x="2143125" y="2076450"/>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②</a:t>
          </a:r>
        </a:p>
      </xdr:txBody>
    </xdr:sp>
    <xdr:clientData/>
  </xdr:twoCellAnchor>
  <xdr:twoCellAnchor>
    <xdr:from>
      <xdr:col>5</xdr:col>
      <xdr:colOff>352425</xdr:colOff>
      <xdr:row>8</xdr:row>
      <xdr:rowOff>19050</xdr:rowOff>
    </xdr:from>
    <xdr:to>
      <xdr:col>5</xdr:col>
      <xdr:colOff>685800</xdr:colOff>
      <xdr:row>9</xdr:row>
      <xdr:rowOff>19050</xdr:rowOff>
    </xdr:to>
    <xdr:sp macro="" textlink="">
      <xdr:nvSpPr>
        <xdr:cNvPr id="6" name="テキスト ボックス 5">
          <a:extLst>
            <a:ext uri="{FF2B5EF4-FFF2-40B4-BE49-F238E27FC236}">
              <a16:creationId xmlns:a16="http://schemas.microsoft.com/office/drawing/2014/main" id="{00000000-0008-0000-2300-000006000000}"/>
            </a:ext>
          </a:extLst>
        </xdr:cNvPr>
        <xdr:cNvSpPr txBox="1"/>
      </xdr:nvSpPr>
      <xdr:spPr>
        <a:xfrm>
          <a:off x="3771900" y="206692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③</a:t>
          </a:r>
        </a:p>
      </xdr:txBody>
    </xdr:sp>
    <xdr:clientData/>
  </xdr:twoCellAnchor>
  <xdr:twoCellAnchor>
    <xdr:from>
      <xdr:col>7</xdr:col>
      <xdr:colOff>390525</xdr:colOff>
      <xdr:row>8</xdr:row>
      <xdr:rowOff>0</xdr:rowOff>
    </xdr:from>
    <xdr:to>
      <xdr:col>7</xdr:col>
      <xdr:colOff>723900</xdr:colOff>
      <xdr:row>9</xdr:row>
      <xdr:rowOff>0</xdr:rowOff>
    </xdr:to>
    <xdr:sp macro="" textlink="">
      <xdr:nvSpPr>
        <xdr:cNvPr id="7" name="テキスト ボックス 6">
          <a:extLst>
            <a:ext uri="{FF2B5EF4-FFF2-40B4-BE49-F238E27FC236}">
              <a16:creationId xmlns:a16="http://schemas.microsoft.com/office/drawing/2014/main" id="{00000000-0008-0000-2300-000007000000}"/>
            </a:ext>
          </a:extLst>
        </xdr:cNvPr>
        <xdr:cNvSpPr txBox="1"/>
      </xdr:nvSpPr>
      <xdr:spPr>
        <a:xfrm>
          <a:off x="5695950" y="2047875"/>
          <a:ext cx="3333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ゴシック" panose="020B0600070205080204" pitchFamily="50" charset="-128"/>
              <a:ea typeface="ＭＳ Ｐゴシック" panose="020B0600070205080204" pitchFamily="50" charset="-128"/>
            </a:rPr>
            <a:t>④</a:t>
          </a:r>
        </a:p>
      </xdr:txBody>
    </xdr:sp>
    <xdr:clientData/>
  </xdr:twoCellAnchor>
  <xdr:twoCellAnchor>
    <xdr:from>
      <xdr:col>12</xdr:col>
      <xdr:colOff>133349</xdr:colOff>
      <xdr:row>3</xdr:row>
      <xdr:rowOff>200025</xdr:rowOff>
    </xdr:from>
    <xdr:to>
      <xdr:col>24</xdr:col>
      <xdr:colOff>123825</xdr:colOff>
      <xdr:row>9</xdr:row>
      <xdr:rowOff>47625</xdr:rowOff>
    </xdr:to>
    <xdr:sp macro="" textlink="">
      <xdr:nvSpPr>
        <xdr:cNvPr id="8" name="テキスト ボックス 7">
          <a:extLst>
            <a:ext uri="{FF2B5EF4-FFF2-40B4-BE49-F238E27FC236}">
              <a16:creationId xmlns:a16="http://schemas.microsoft.com/office/drawing/2014/main" id="{00000000-0008-0000-2300-000008000000}"/>
            </a:ext>
          </a:extLst>
        </xdr:cNvPr>
        <xdr:cNvSpPr txBox="1"/>
      </xdr:nvSpPr>
      <xdr:spPr>
        <a:xfrm>
          <a:off x="8620124" y="914400"/>
          <a:ext cx="7820026" cy="1428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200" b="1">
              <a:solidFill>
                <a:schemeClr val="dk1"/>
              </a:solidFill>
              <a:effectLst/>
              <a:latin typeface="ＭＳ ゴシック" panose="020B0609070205080204" pitchFamily="49" charset="-128"/>
              <a:ea typeface="ＭＳ ゴシック" panose="020B0609070205080204" pitchFamily="49" charset="-128"/>
              <a:cs typeface="+mn-cs"/>
            </a:rPr>
            <a:t>作業手順</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800">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chemeClr val="dk1"/>
              </a:solidFill>
              <a:effectLst/>
              <a:latin typeface="ＭＳ ゴシック" panose="020B0609070205080204" pitchFamily="49" charset="-128"/>
              <a:ea typeface="ＭＳ ゴシック" panose="020B0609070205080204" pitchFamily="49" charset="-128"/>
              <a:cs typeface="+mn-cs"/>
            </a:rPr>
            <a:t>〇「</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１疑う患者受入れのための救急・周産期・小児医療体制確保事業事業における個人防護具の上限額」中、</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「②　人</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日」及び「③　日」を入力し、個人防護具の補助上限額を確認してください。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補助上限額は別紙４所要額実績報告書の「基準額の上限」欄に転記されます。</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〇「２個人防護具の明細」に補助金での購入を検討している物品を入力してください。</a:t>
          </a: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物品の合計額は別紙４所要額実績報告書の「対象経費支出額」欄に転記されます。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1</xdr:col>
      <xdr:colOff>571500</xdr:colOff>
      <xdr:row>3</xdr:row>
      <xdr:rowOff>85725</xdr:rowOff>
    </xdr:from>
    <xdr:to>
      <xdr:col>8</xdr:col>
      <xdr:colOff>828675</xdr:colOff>
      <xdr:row>5</xdr:row>
      <xdr:rowOff>209550</xdr:rowOff>
    </xdr:to>
    <xdr:sp macro="" textlink="">
      <xdr:nvSpPr>
        <xdr:cNvPr id="9" name="テキスト ボックス 8">
          <a:extLst>
            <a:ext uri="{FF2B5EF4-FFF2-40B4-BE49-F238E27FC236}">
              <a16:creationId xmlns:a16="http://schemas.microsoft.com/office/drawing/2014/main" id="{00000000-0008-0000-2300-000009000000}"/>
            </a:ext>
          </a:extLst>
        </xdr:cNvPr>
        <xdr:cNvSpPr txBox="1"/>
      </xdr:nvSpPr>
      <xdr:spPr>
        <a:xfrm>
          <a:off x="781050" y="800100"/>
          <a:ext cx="641032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en-US" sz="1100">
              <a:effectLst/>
              <a:latin typeface="MS Mincho" panose="02020609040205080304" pitchFamily="17" charset="-128"/>
              <a:ea typeface="MS Mincho" panose="02020609040205080304" pitchFamily="17" charset="-128"/>
            </a:rPr>
            <a:t>本シートを入力すると、</a:t>
          </a:r>
          <a:r>
            <a:rPr kumimoji="0" lang="ja-JP" altLang="en-US" sz="1100" b="0" i="0" u="none" strike="noStrike" kern="0" cap="none" spc="0" normalizeH="0" baseline="0" noProof="0">
              <a:ln>
                <a:noFill/>
              </a:ln>
              <a:solidFill>
                <a:prstClr val="black"/>
              </a:solidFill>
              <a:effectLst/>
              <a:uLnTx/>
              <a:uFillTx/>
              <a:latin typeface="MS Mincho" panose="02020609040205080304" pitchFamily="17" charset="-128"/>
              <a:ea typeface="MS Mincho" panose="02020609040205080304" pitchFamily="17" charset="-128"/>
              <a:cs typeface="+mn-cs"/>
            </a:rPr>
            <a:t>報告書作成に必要な補助上限額と物品の合計額が自動計算されます。</a:t>
          </a:r>
        </a:p>
        <a:p>
          <a:pPr algn="ctr"/>
          <a:r>
            <a:rPr kumimoji="1" lang="ja-JP" altLang="en-US" sz="1100">
              <a:effectLst/>
              <a:latin typeface="MS Mincho" panose="02020609040205080304" pitchFamily="17" charset="-128"/>
              <a:ea typeface="MS Mincho" panose="02020609040205080304" pitchFamily="17" charset="-128"/>
            </a:rPr>
            <a:t>右記</a:t>
          </a:r>
          <a:r>
            <a:rPr kumimoji="1" lang="ja-JP" altLang="en-US" sz="1100" b="1">
              <a:effectLst/>
              <a:latin typeface="MS Mincho" panose="02020609040205080304" pitchFamily="17" charset="-128"/>
              <a:ea typeface="MS Mincho" panose="02020609040205080304" pitchFamily="17" charset="-128"/>
            </a:rPr>
            <a:t>＜作業手順＞</a:t>
          </a:r>
          <a:r>
            <a:rPr kumimoji="1" lang="ja-JP" altLang="en-US" sz="1100">
              <a:effectLst/>
              <a:latin typeface="MS Mincho" panose="02020609040205080304" pitchFamily="17" charset="-128"/>
              <a:ea typeface="MS Mincho" panose="02020609040205080304" pitchFamily="17" charset="-128"/>
            </a:rPr>
            <a:t>及び</a:t>
          </a:r>
          <a:r>
            <a:rPr kumimoji="1" lang="ja-JP" altLang="en-US" sz="1100" b="1">
              <a:effectLst/>
              <a:latin typeface="MS Mincho" panose="02020609040205080304" pitchFamily="17" charset="-128"/>
              <a:ea typeface="MS Mincho" panose="02020609040205080304" pitchFamily="17" charset="-128"/>
            </a:rPr>
            <a:t>＜留意事項＞</a:t>
          </a:r>
          <a:r>
            <a:rPr kumimoji="1" lang="ja-JP" altLang="en-US" sz="1100">
              <a:effectLst/>
              <a:latin typeface="MS Mincho" panose="02020609040205080304" pitchFamily="17" charset="-128"/>
              <a:ea typeface="MS Mincho" panose="02020609040205080304" pitchFamily="17" charset="-128"/>
            </a:rPr>
            <a:t>参照</a:t>
          </a:r>
          <a:endParaRPr kumimoji="1" lang="ja-JP" altLang="en-US" sz="1100"/>
        </a:p>
      </xdr:txBody>
    </xdr:sp>
    <xdr:clientData/>
  </xdr:twoCellAnchor>
  <xdr:twoCellAnchor>
    <xdr:from>
      <xdr:col>12</xdr:col>
      <xdr:colOff>123825</xdr:colOff>
      <xdr:row>0</xdr:row>
      <xdr:rowOff>57150</xdr:rowOff>
    </xdr:from>
    <xdr:to>
      <xdr:col>19</xdr:col>
      <xdr:colOff>244475</xdr:colOff>
      <xdr:row>3</xdr:row>
      <xdr:rowOff>161925</xdr:rowOff>
    </xdr:to>
    <xdr:sp macro="" textlink="">
      <xdr:nvSpPr>
        <xdr:cNvPr id="10" name="テキスト ボックス 9">
          <a:extLst>
            <a:ext uri="{FF2B5EF4-FFF2-40B4-BE49-F238E27FC236}">
              <a16:creationId xmlns:a16="http://schemas.microsoft.com/office/drawing/2014/main" id="{00000000-0008-0000-2300-00000A000000}"/>
            </a:ext>
          </a:extLst>
        </xdr:cNvPr>
        <xdr:cNvSpPr txBox="1"/>
      </xdr:nvSpPr>
      <xdr:spPr>
        <a:xfrm>
          <a:off x="9305925" y="57150"/>
          <a:ext cx="4521200" cy="8191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200" b="1">
              <a:solidFill>
                <a:srgbClr val="FF0000"/>
              </a:solidFill>
            </a:rPr>
            <a:t>黄色セルのみ入力してください。</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9</xdr:col>
      <xdr:colOff>91282</xdr:colOff>
      <xdr:row>1</xdr:row>
      <xdr:rowOff>111124</xdr:rowOff>
    </xdr:from>
    <xdr:to>
      <xdr:col>15</xdr:col>
      <xdr:colOff>666750</xdr:colOff>
      <xdr:row>3</xdr:row>
      <xdr:rowOff>95249</xdr:rowOff>
    </xdr:to>
    <xdr:sp macro=""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12816682" y="387349"/>
          <a:ext cx="4690268" cy="6413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t>黄色セルのみ入力してください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2.xml"/><Relationship Id="rId11" Type="http://schemas.openxmlformats.org/officeDocument/2006/relationships/comments" Target="../comments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3" Type="http://schemas.openxmlformats.org/officeDocument/2006/relationships/drawing" Target="../drawings/drawing3.xml"/><Relationship Id="rId7" Type="http://schemas.openxmlformats.org/officeDocument/2006/relationships/ctrlProp" Target="../ctrlProps/ctrlProp9.xml"/><Relationship Id="rId12" Type="http://schemas.openxmlformats.org/officeDocument/2006/relationships/ctrlProp" Target="../ctrlProps/ctrlProp1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ctrlProp" Target="../ctrlProps/ctrlProp8.xml"/><Relationship Id="rId11" Type="http://schemas.openxmlformats.org/officeDocument/2006/relationships/ctrlProp" Target="../ctrlProps/ctrlProp13.xml"/><Relationship Id="rId5" Type="http://schemas.openxmlformats.org/officeDocument/2006/relationships/ctrlProp" Target="../ctrlProps/ctrlProp7.xml"/><Relationship Id="rId15" Type="http://schemas.openxmlformats.org/officeDocument/2006/relationships/comments" Target="../comments3.xml"/><Relationship Id="rId10" Type="http://schemas.openxmlformats.org/officeDocument/2006/relationships/ctrlProp" Target="../ctrlProps/ctrlProp12.xml"/><Relationship Id="rId4" Type="http://schemas.openxmlformats.org/officeDocument/2006/relationships/vmlDrawing" Target="../drawings/vmlDrawing3.vml"/><Relationship Id="rId9" Type="http://schemas.openxmlformats.org/officeDocument/2006/relationships/ctrlProp" Target="../ctrlProps/ctrlProp11.xml"/><Relationship Id="rId14" Type="http://schemas.openxmlformats.org/officeDocument/2006/relationships/ctrlProp" Target="../ctrlProps/ctrlProp16.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7" Type="http://schemas.openxmlformats.org/officeDocument/2006/relationships/comments" Target="../comments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drawing" Target="../drawings/drawing5.xml"/><Relationship Id="rId16" Type="http://schemas.openxmlformats.org/officeDocument/2006/relationships/ctrlProp" Target="../ctrlProps/ctrlProp31.xml"/><Relationship Id="rId1" Type="http://schemas.openxmlformats.org/officeDocument/2006/relationships/printerSettings" Target="../printerSettings/printerSettings10.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5" Type="http://schemas.openxmlformats.org/officeDocument/2006/relationships/ctrlProp" Target="../ctrlProps/ctrlProp30.xml"/><Relationship Id="rId10" Type="http://schemas.openxmlformats.org/officeDocument/2006/relationships/ctrlProp" Target="../ctrlProps/ctrlProp25.xml"/><Relationship Id="rId19" Type="http://schemas.openxmlformats.org/officeDocument/2006/relationships/comments" Target="../comments5.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drawing" Target="../drawings/drawing8.xml"/><Relationship Id="rId7" Type="http://schemas.openxmlformats.org/officeDocument/2006/relationships/ctrlProp" Target="../ctrlProps/ctrlProp36.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ctrlProp" Target="../ctrlProps/ctrlProp35.xml"/><Relationship Id="rId11" Type="http://schemas.openxmlformats.org/officeDocument/2006/relationships/comments" Target="../comments7.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vmlDrawing" Target="../drawings/vmlDrawing7.vml"/><Relationship Id="rId9" Type="http://schemas.openxmlformats.org/officeDocument/2006/relationships/ctrlProp" Target="../ctrlProps/ctrlProp38.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comments" Target="../comments13.xml"/><Relationship Id="rId4"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1.xml"/><Relationship Id="rId1" Type="http://schemas.openxmlformats.org/officeDocument/2006/relationships/printerSettings" Target="../printerSettings/printerSettings40.bin"/><Relationship Id="rId4"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1.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43.xml"/><Relationship Id="rId3" Type="http://schemas.openxmlformats.org/officeDocument/2006/relationships/drawing" Target="../drawings/drawing23.xml"/><Relationship Id="rId7" Type="http://schemas.openxmlformats.org/officeDocument/2006/relationships/ctrlProp" Target="../ctrlProps/ctrlProp42.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ctrlProp" Target="../ctrlProps/ctrlProp41.xml"/><Relationship Id="rId11" Type="http://schemas.openxmlformats.org/officeDocument/2006/relationships/comments" Target="../comments15.xml"/><Relationship Id="rId5" Type="http://schemas.openxmlformats.org/officeDocument/2006/relationships/ctrlProp" Target="../ctrlProps/ctrlProp40.xml"/><Relationship Id="rId10" Type="http://schemas.openxmlformats.org/officeDocument/2006/relationships/ctrlProp" Target="../ctrlProps/ctrlProp45.xml"/><Relationship Id="rId4" Type="http://schemas.openxmlformats.org/officeDocument/2006/relationships/vmlDrawing" Target="../drawings/vmlDrawing15.vml"/><Relationship Id="rId9" Type="http://schemas.openxmlformats.org/officeDocument/2006/relationships/ctrlProp" Target="../ctrlProps/ctrlProp44.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16.vml"/><Relationship Id="rId7" Type="http://schemas.openxmlformats.org/officeDocument/2006/relationships/ctrlProp" Target="../ctrlProps/ctrlProp49.xml"/><Relationship Id="rId12" Type="http://schemas.openxmlformats.org/officeDocument/2006/relationships/comments" Target="../comments16.xml"/><Relationship Id="rId2" Type="http://schemas.openxmlformats.org/officeDocument/2006/relationships/drawing" Target="../drawings/drawing25.xml"/><Relationship Id="rId1" Type="http://schemas.openxmlformats.org/officeDocument/2006/relationships/printerSettings" Target="../printerSettings/printerSettings46.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5" Type="http://schemas.openxmlformats.org/officeDocument/2006/relationships/comments" Target="../comments17.xml"/><Relationship Id="rId4"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comments" Target="../comments20.xml"/><Relationship Id="rId4" Type="http://schemas.openxmlformats.org/officeDocument/2006/relationships/vmlDrawing" Target="../drawings/vmlDrawing20.vml"/></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5" Type="http://schemas.openxmlformats.org/officeDocument/2006/relationships/comments" Target="../comments22.xml"/><Relationship Id="rId4" Type="http://schemas.openxmlformats.org/officeDocument/2006/relationships/vmlDrawing" Target="../drawings/vmlDrawing22.vml"/></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6.xml"/><Relationship Id="rId1" Type="http://schemas.openxmlformats.org/officeDocument/2006/relationships/printerSettings" Target="../printerSettings/printerSettings67.bin"/><Relationship Id="rId4"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C524-54F2-48C3-819B-FB93C26C791F}">
  <sheetPr>
    <tabColor theme="9" tint="0.39997558519241921"/>
    <pageSetUpPr fitToPage="1"/>
  </sheetPr>
  <dimension ref="A2:Z266"/>
  <sheetViews>
    <sheetView tabSelected="1" zoomScale="70" zoomScaleNormal="70" workbookViewId="0">
      <selection activeCell="U14" sqref="U14"/>
    </sheetView>
  </sheetViews>
  <sheetFormatPr defaultRowHeight="13.5"/>
  <sheetData>
    <row r="2" spans="1:26" s="415" customFormat="1" ht="21" customHeight="1">
      <c r="A2" s="585" t="s">
        <v>613</v>
      </c>
      <c r="B2" s="586"/>
      <c r="C2" s="586"/>
      <c r="D2" s="586"/>
      <c r="E2" s="586"/>
      <c r="F2" s="586"/>
      <c r="G2" s="586"/>
      <c r="H2" s="586"/>
      <c r="I2" s="586"/>
      <c r="J2" s="586"/>
      <c r="K2" s="586"/>
      <c r="L2" s="586"/>
      <c r="M2" s="586"/>
      <c r="N2" s="586"/>
      <c r="O2" s="586"/>
      <c r="P2" s="586"/>
      <c r="Q2" s="586"/>
      <c r="R2" s="586"/>
      <c r="S2" s="586"/>
      <c r="T2" s="586"/>
      <c r="U2" s="586"/>
      <c r="V2" s="586"/>
      <c r="W2" s="586"/>
      <c r="X2" s="586"/>
      <c r="Y2" s="586"/>
      <c r="Z2" s="586"/>
    </row>
    <row r="3" spans="1:26" s="415" customFormat="1" ht="21" customHeight="1">
      <c r="A3" s="585" t="s">
        <v>542</v>
      </c>
      <c r="B3" s="586"/>
      <c r="C3" s="586"/>
      <c r="D3" s="586"/>
      <c r="E3" s="586"/>
      <c r="F3" s="586"/>
      <c r="G3" s="586"/>
      <c r="H3" s="586"/>
      <c r="I3" s="586"/>
      <c r="J3" s="586"/>
      <c r="K3" s="586"/>
      <c r="L3" s="586"/>
      <c r="M3" s="586"/>
      <c r="N3" s="586"/>
      <c r="O3" s="586"/>
      <c r="P3" s="586"/>
      <c r="Q3" s="586"/>
      <c r="R3" s="586"/>
      <c r="S3" s="586"/>
      <c r="T3" s="586"/>
      <c r="U3" s="586"/>
      <c r="V3" s="586"/>
      <c r="W3" s="586"/>
      <c r="X3" s="586"/>
      <c r="Y3" s="586"/>
      <c r="Z3" s="586"/>
    </row>
    <row r="4" spans="1:26" s="415" customFormat="1" ht="21" customHeight="1">
      <c r="A4" s="587" t="s">
        <v>543</v>
      </c>
      <c r="B4" s="588"/>
      <c r="C4" s="588"/>
      <c r="D4" s="588"/>
      <c r="E4" s="588"/>
      <c r="F4" s="588"/>
      <c r="G4" s="588"/>
      <c r="H4" s="588"/>
      <c r="I4" s="588"/>
      <c r="J4" s="588"/>
      <c r="K4" s="588"/>
      <c r="L4" s="588"/>
      <c r="M4" s="588"/>
      <c r="N4" s="588"/>
      <c r="O4" s="588"/>
      <c r="P4" s="588"/>
      <c r="Q4" s="588"/>
      <c r="R4" s="588"/>
      <c r="S4" s="588"/>
      <c r="T4" s="588"/>
      <c r="U4" s="588"/>
      <c r="V4" s="588"/>
      <c r="W4" s="588"/>
      <c r="X4" s="588"/>
      <c r="Y4" s="588"/>
      <c r="Z4" s="588"/>
    </row>
    <row r="5" spans="1:26" ht="34.5" customHeight="1">
      <c r="A5" s="416" t="s">
        <v>603</v>
      </c>
      <c r="B5" s="311"/>
      <c r="C5" s="311"/>
      <c r="D5" s="311"/>
      <c r="E5" s="311"/>
    </row>
    <row r="6" spans="1:26" ht="15" customHeight="1">
      <c r="A6" s="310"/>
      <c r="B6" s="311"/>
      <c r="C6" s="311"/>
      <c r="D6" s="311"/>
      <c r="E6" s="311"/>
    </row>
    <row r="7" spans="1:26" ht="34.5" customHeight="1">
      <c r="A7" s="310"/>
      <c r="B7" s="311"/>
      <c r="C7" s="311"/>
      <c r="D7" s="311"/>
      <c r="E7" s="311"/>
    </row>
    <row r="8" spans="1:26" ht="34.5" customHeight="1">
      <c r="A8" s="310"/>
      <c r="B8" s="311"/>
      <c r="C8" s="311"/>
      <c r="D8" s="311"/>
      <c r="E8" s="311"/>
    </row>
    <row r="9" spans="1:26" ht="34.5" customHeight="1">
      <c r="A9" s="310"/>
      <c r="B9" s="311"/>
      <c r="C9" s="311"/>
      <c r="D9" s="311"/>
      <c r="E9" s="311"/>
    </row>
    <row r="10" spans="1:26" ht="34.5" customHeight="1">
      <c r="A10" s="310"/>
      <c r="B10" s="311"/>
      <c r="C10" s="311"/>
      <c r="D10" s="311"/>
      <c r="E10" s="311"/>
    </row>
    <row r="11" spans="1:26" ht="34.5" customHeight="1">
      <c r="A11" s="310"/>
      <c r="B11" s="311"/>
      <c r="C11" s="311"/>
      <c r="D11" s="311"/>
      <c r="E11" s="311"/>
    </row>
    <row r="12" spans="1:26" ht="34.5" customHeight="1">
      <c r="A12" s="310"/>
      <c r="B12" s="311"/>
      <c r="C12" s="311"/>
      <c r="D12" s="311"/>
      <c r="E12" s="311"/>
    </row>
    <row r="13" spans="1:26" ht="34.5" customHeight="1">
      <c r="A13" s="310"/>
      <c r="B13" s="311"/>
      <c r="C13" s="311"/>
      <c r="D13" s="311"/>
      <c r="E13" s="311"/>
    </row>
    <row r="14" spans="1:26" ht="34.5" customHeight="1">
      <c r="A14" s="310"/>
      <c r="B14" s="311"/>
      <c r="C14" s="311"/>
      <c r="D14" s="311"/>
      <c r="E14" s="311"/>
    </row>
    <row r="15" spans="1:26" ht="34.5" customHeight="1">
      <c r="A15" s="310"/>
      <c r="B15" s="311"/>
      <c r="C15" s="311"/>
      <c r="D15" s="311"/>
      <c r="E15" s="311"/>
    </row>
    <row r="16" spans="1:26" ht="34.5" customHeight="1">
      <c r="A16" s="310"/>
      <c r="B16" s="311"/>
      <c r="C16" s="311"/>
      <c r="D16" s="311"/>
      <c r="E16" s="311"/>
    </row>
    <row r="17" spans="1:26" ht="34.5" customHeight="1">
      <c r="A17" s="310"/>
      <c r="B17" s="311"/>
      <c r="C17" s="311"/>
      <c r="D17" s="311"/>
      <c r="E17" s="311"/>
    </row>
    <row r="18" spans="1:26" ht="34.5" customHeight="1">
      <c r="A18" s="310"/>
      <c r="B18" s="311"/>
      <c r="C18" s="311"/>
      <c r="D18" s="311"/>
      <c r="E18" s="311"/>
    </row>
    <row r="19" spans="1:26" s="313" customFormat="1" ht="37.5" customHeight="1">
      <c r="A19" s="319"/>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row>
    <row r="20" spans="1:26" s="313" customFormat="1" ht="13.5" customHeight="1">
      <c r="A20" s="319"/>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row>
    <row r="21" spans="1:26" s="418" customFormat="1" ht="60" customHeight="1">
      <c r="A21" s="589" t="s">
        <v>604</v>
      </c>
      <c r="B21" s="589"/>
      <c r="C21" s="589"/>
      <c r="D21" s="589"/>
      <c r="E21" s="589"/>
      <c r="F21" s="589"/>
      <c r="G21" s="589"/>
      <c r="H21" s="589"/>
      <c r="I21" s="589"/>
      <c r="J21" s="589"/>
      <c r="K21" s="589"/>
      <c r="L21" s="589"/>
      <c r="M21" s="589"/>
      <c r="N21" s="589"/>
      <c r="O21" s="589"/>
      <c r="P21" s="417"/>
      <c r="Q21" s="417"/>
      <c r="R21" s="417"/>
      <c r="S21" s="417"/>
      <c r="T21" s="417"/>
      <c r="U21" s="417"/>
      <c r="V21" s="417"/>
      <c r="W21" s="417"/>
      <c r="X21" s="417"/>
      <c r="Y21" s="417"/>
      <c r="Z21" s="417"/>
    </row>
    <row r="22" spans="1:26" s="313" customFormat="1" ht="14.25" customHeight="1">
      <c r="A22" s="319"/>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row>
    <row r="23" spans="1:26" s="313" customFormat="1" ht="37.5" customHeight="1">
      <c r="A23" s="319"/>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row>
    <row r="24" spans="1:26" s="313" customFormat="1" ht="37.5" customHeight="1">
      <c r="A24" s="319"/>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row>
    <row r="25" spans="1:26" s="313" customFormat="1" ht="37.5" customHeight="1">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6" s="313" customFormat="1" ht="37.5" customHeight="1">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6" s="313" customFormat="1" ht="37.5" customHeight="1">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6" s="313" customFormat="1" ht="37.5" customHeight="1">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6" s="313" customFormat="1" ht="37.5" customHeight="1">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6" s="313" customFormat="1" ht="37.5" customHeight="1">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6" s="313" customFormat="1" ht="37.5" customHeight="1">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6" ht="34.5" customHeight="1">
      <c r="A32" s="310"/>
      <c r="B32" s="311"/>
      <c r="C32" s="311"/>
      <c r="D32" s="311"/>
      <c r="E32" s="311"/>
    </row>
    <row r="33" spans="1:26" ht="34.5" customHeight="1">
      <c r="A33" s="310"/>
      <c r="B33" s="311"/>
      <c r="C33" s="311"/>
      <c r="D33" s="311"/>
      <c r="E33" s="311"/>
    </row>
    <row r="34" spans="1:26" s="419" customFormat="1" ht="34.5" customHeight="1">
      <c r="A34" s="590" t="s">
        <v>605</v>
      </c>
      <c r="B34" s="590"/>
      <c r="C34" s="590"/>
      <c r="D34" s="590"/>
      <c r="E34" s="590"/>
      <c r="F34" s="590"/>
      <c r="G34" s="590"/>
      <c r="H34" s="590"/>
      <c r="I34" s="590"/>
      <c r="J34" s="590"/>
      <c r="K34" s="590"/>
      <c r="L34" s="590"/>
      <c r="M34" s="590"/>
      <c r="N34" s="590"/>
      <c r="O34" s="590"/>
      <c r="P34" s="590"/>
      <c r="Q34" s="590"/>
      <c r="R34" s="590"/>
    </row>
    <row r="35" spans="1:26" s="419" customFormat="1" ht="34.5" customHeight="1">
      <c r="A35" s="590"/>
      <c r="B35" s="590"/>
      <c r="C35" s="590"/>
      <c r="D35" s="590"/>
      <c r="E35" s="590"/>
      <c r="F35" s="590"/>
      <c r="G35" s="590"/>
      <c r="H35" s="590"/>
      <c r="I35" s="590"/>
      <c r="J35" s="590"/>
      <c r="K35" s="590"/>
      <c r="L35" s="590"/>
      <c r="M35" s="590"/>
      <c r="N35" s="590"/>
      <c r="O35" s="590"/>
      <c r="P35" s="590"/>
      <c r="Q35" s="590"/>
      <c r="R35" s="590"/>
    </row>
    <row r="36" spans="1:26" s="314" customFormat="1" ht="28.5">
      <c r="A36" s="584" t="s">
        <v>544</v>
      </c>
      <c r="B36" s="584"/>
      <c r="C36" s="584"/>
      <c r="D36" s="584"/>
      <c r="E36" s="584"/>
      <c r="F36" s="584"/>
      <c r="G36" s="584"/>
      <c r="H36" s="584"/>
      <c r="I36" s="584"/>
      <c r="J36" s="584"/>
      <c r="K36" s="584"/>
      <c r="L36" s="584"/>
      <c r="M36" s="584"/>
      <c r="N36" s="584"/>
      <c r="O36" s="584"/>
      <c r="P36" s="584"/>
      <c r="Q36" s="584"/>
      <c r="R36" s="584"/>
      <c r="S36" s="584"/>
      <c r="T36" s="584"/>
      <c r="U36" s="584"/>
      <c r="V36" s="584"/>
      <c r="W36" s="584"/>
      <c r="X36" s="584"/>
      <c r="Y36" s="584"/>
      <c r="Z36" s="584"/>
    </row>
    <row r="37" spans="1:26" ht="37.5" customHeight="1"/>
    <row r="38" spans="1:26" ht="37.5" customHeight="1"/>
    <row r="39" spans="1:26" ht="37.5" customHeight="1"/>
    <row r="40" spans="1:26" ht="37.5" customHeight="1"/>
    <row r="41" spans="1:26" ht="37.5" customHeight="1"/>
    <row r="42" spans="1:26" ht="37.5" customHeight="1"/>
    <row r="43" spans="1:26" ht="37.5" customHeight="1"/>
    <row r="44" spans="1:26" ht="37.5" customHeight="1"/>
    <row r="45" spans="1:26" ht="37.5" customHeight="1"/>
    <row r="46" spans="1:26" s="312" customFormat="1" ht="28.5">
      <c r="A46" s="584" t="s">
        <v>545</v>
      </c>
      <c r="B46" s="584"/>
      <c r="C46" s="584"/>
      <c r="D46" s="584"/>
      <c r="E46" s="584"/>
      <c r="F46" s="584"/>
      <c r="G46" s="584"/>
      <c r="H46" s="584"/>
      <c r="I46" s="584"/>
      <c r="J46" s="584"/>
      <c r="K46" s="584"/>
      <c r="L46" s="584"/>
      <c r="M46" s="584"/>
      <c r="N46" s="584"/>
      <c r="O46" s="584"/>
      <c r="P46" s="584"/>
      <c r="Q46" s="584"/>
      <c r="R46" s="584"/>
      <c r="S46" s="584"/>
      <c r="T46" s="584"/>
      <c r="U46" s="584"/>
      <c r="V46" s="584"/>
      <c r="W46" s="584"/>
      <c r="X46" s="584"/>
      <c r="Y46" s="584"/>
      <c r="Z46" s="584"/>
    </row>
    <row r="82" spans="1:26" s="312" customFormat="1" ht="56.25" customHeight="1">
      <c r="A82" s="595" t="s">
        <v>546</v>
      </c>
      <c r="B82" s="596"/>
      <c r="C82" s="596"/>
      <c r="D82" s="596"/>
      <c r="E82" s="596"/>
      <c r="F82" s="596"/>
      <c r="G82" s="596"/>
      <c r="H82" s="596"/>
      <c r="I82" s="596"/>
      <c r="J82" s="596"/>
      <c r="K82" s="596"/>
      <c r="L82" s="596"/>
      <c r="M82" s="596"/>
      <c r="N82" s="596"/>
      <c r="O82" s="596"/>
      <c r="P82" s="596"/>
      <c r="Q82" s="596"/>
      <c r="R82" s="596"/>
      <c r="S82" s="596"/>
      <c r="T82" s="596"/>
      <c r="U82" s="596"/>
      <c r="V82" s="596"/>
      <c r="W82" s="596"/>
      <c r="X82" s="596"/>
      <c r="Y82" s="596"/>
      <c r="Z82" s="596"/>
    </row>
    <row r="168" spans="1:26" ht="14.25" customHeight="1"/>
    <row r="170" spans="1:26" s="312" customFormat="1" ht="63.75" customHeight="1">
      <c r="A170" s="597" t="s">
        <v>547</v>
      </c>
      <c r="B170" s="598"/>
      <c r="C170" s="598"/>
      <c r="D170" s="598"/>
      <c r="E170" s="598"/>
      <c r="F170" s="598"/>
      <c r="G170" s="598"/>
      <c r="H170" s="598"/>
      <c r="I170" s="598"/>
      <c r="J170" s="598"/>
      <c r="K170" s="598"/>
      <c r="L170" s="598"/>
      <c r="M170" s="598"/>
      <c r="N170" s="598"/>
      <c r="O170" s="598"/>
      <c r="P170" s="598"/>
      <c r="Q170" s="598"/>
      <c r="R170" s="598"/>
      <c r="S170" s="598"/>
      <c r="T170" s="598"/>
      <c r="U170" s="598"/>
      <c r="V170" s="598"/>
      <c r="W170" s="598"/>
      <c r="X170" s="598"/>
      <c r="Y170" s="598"/>
      <c r="Z170" s="598"/>
    </row>
    <row r="204" spans="1:26" s="312" customFormat="1" ht="26.25" customHeight="1">
      <c r="A204" s="598" t="s">
        <v>606</v>
      </c>
      <c r="B204" s="598"/>
      <c r="C204" s="598"/>
      <c r="D204" s="598"/>
      <c r="E204" s="598"/>
      <c r="F204" s="598"/>
      <c r="G204" s="598"/>
      <c r="H204" s="598"/>
      <c r="I204" s="598"/>
      <c r="J204" s="598"/>
      <c r="K204" s="598"/>
      <c r="L204" s="598"/>
      <c r="M204" s="598"/>
      <c r="N204" s="598"/>
      <c r="O204" s="598"/>
      <c r="P204" s="598"/>
      <c r="Q204" s="598"/>
      <c r="R204" s="598"/>
      <c r="S204" s="598"/>
      <c r="T204" s="598"/>
      <c r="U204" s="598"/>
      <c r="V204" s="598"/>
      <c r="W204" s="598"/>
      <c r="X204" s="598"/>
      <c r="Y204" s="598"/>
      <c r="Z204" s="598"/>
    </row>
    <row r="205" spans="1:26" s="312" customFormat="1" ht="21" customHeight="1">
      <c r="A205" s="599" t="s">
        <v>548</v>
      </c>
      <c r="B205" s="599"/>
      <c r="C205" s="599"/>
      <c r="D205" s="599"/>
      <c r="E205" s="599"/>
      <c r="F205" s="599"/>
      <c r="G205" s="599"/>
      <c r="H205" s="599"/>
      <c r="I205" s="599"/>
      <c r="J205" s="599"/>
      <c r="K205" s="599"/>
      <c r="L205" s="599"/>
      <c r="M205" s="599"/>
      <c r="N205" s="599"/>
      <c r="O205" s="599"/>
      <c r="P205" s="599"/>
      <c r="Q205" s="599"/>
      <c r="R205" s="599"/>
      <c r="S205" s="599"/>
      <c r="T205" s="599"/>
      <c r="U205" s="599"/>
      <c r="V205" s="599"/>
      <c r="W205" s="599"/>
      <c r="X205" s="599"/>
      <c r="Y205" s="576"/>
      <c r="Z205" s="576"/>
    </row>
    <row r="218" spans="11:11">
      <c r="K218" s="420"/>
    </row>
    <row r="232" spans="1:26" s="312" customFormat="1" ht="21" customHeight="1">
      <c r="A232" s="600" t="s">
        <v>607</v>
      </c>
      <c r="B232" s="600"/>
      <c r="C232" s="600"/>
      <c r="D232" s="600"/>
      <c r="E232" s="600"/>
      <c r="F232" s="600"/>
      <c r="G232" s="600"/>
      <c r="H232" s="600"/>
      <c r="I232" s="600"/>
      <c r="J232" s="600"/>
      <c r="K232" s="600"/>
      <c r="L232" s="600"/>
      <c r="M232" s="600"/>
      <c r="N232" s="600"/>
      <c r="O232" s="600"/>
      <c r="P232" s="600"/>
      <c r="Q232" s="600"/>
      <c r="R232" s="600"/>
      <c r="S232" s="600"/>
      <c r="T232" s="600"/>
      <c r="U232" s="600"/>
      <c r="V232" s="600"/>
      <c r="W232" s="600"/>
      <c r="X232" s="600"/>
      <c r="Y232" s="600"/>
      <c r="Z232" s="600"/>
    </row>
    <row r="233" spans="1:26" s="312" customFormat="1" ht="30.75" customHeight="1">
      <c r="A233" s="576" t="s">
        <v>549</v>
      </c>
      <c r="B233" s="421"/>
      <c r="C233" s="421"/>
      <c r="D233" s="421"/>
      <c r="E233" s="421"/>
      <c r="F233" s="421"/>
      <c r="G233" s="421"/>
      <c r="H233" s="421"/>
      <c r="I233" s="421"/>
      <c r="J233" s="421"/>
      <c r="K233" s="421"/>
      <c r="L233" s="421"/>
      <c r="M233" s="421"/>
      <c r="N233" s="421"/>
      <c r="O233" s="421"/>
      <c r="P233" s="421"/>
      <c r="Q233" s="421"/>
      <c r="R233" s="421"/>
      <c r="S233" s="421"/>
      <c r="T233" s="421"/>
      <c r="U233" s="421"/>
      <c r="V233" s="421"/>
      <c r="W233" s="421"/>
      <c r="X233" s="421"/>
      <c r="Y233" s="421"/>
      <c r="Z233" s="421"/>
    </row>
    <row r="234" spans="1:26" s="591" customFormat="1" ht="28.5">
      <c r="A234" s="591" t="s">
        <v>550</v>
      </c>
    </row>
    <row r="235" spans="1:26" s="313" customFormat="1" ht="21" customHeight="1">
      <c r="A235" s="407"/>
      <c r="B235" s="577"/>
      <c r="C235" s="577"/>
      <c r="D235" s="577"/>
      <c r="E235" s="577"/>
      <c r="F235" s="577"/>
      <c r="G235" s="577"/>
      <c r="H235" s="577"/>
      <c r="I235" s="577"/>
      <c r="J235" s="577"/>
      <c r="K235" s="577"/>
      <c r="L235" s="577"/>
      <c r="M235" s="577"/>
      <c r="N235" s="577"/>
      <c r="O235" s="577"/>
      <c r="P235" s="577"/>
      <c r="Q235" s="577"/>
      <c r="R235" s="577"/>
      <c r="S235" s="407"/>
      <c r="T235" s="407"/>
      <c r="U235" s="407"/>
      <c r="V235" s="407"/>
      <c r="W235" s="407"/>
      <c r="X235" s="407"/>
      <c r="Y235" s="407"/>
      <c r="Z235" s="407"/>
    </row>
    <row r="236" spans="1:26" s="313" customFormat="1" ht="21" customHeight="1">
      <c r="A236" s="407"/>
      <c r="B236" s="577"/>
      <c r="C236" s="577"/>
      <c r="D236" s="577"/>
      <c r="E236" s="577"/>
      <c r="F236" s="577"/>
      <c r="G236" s="577"/>
      <c r="H236" s="577"/>
      <c r="I236" s="577"/>
      <c r="J236" s="577"/>
      <c r="K236" s="577"/>
      <c r="L236" s="577"/>
      <c r="M236" s="577"/>
      <c r="N236" s="577"/>
      <c r="O236" s="577"/>
      <c r="P236" s="577"/>
      <c r="Q236" s="577"/>
      <c r="R236" s="577"/>
      <c r="S236" s="407"/>
      <c r="T236" s="407"/>
      <c r="U236" s="407"/>
      <c r="V236" s="407"/>
      <c r="W236" s="407"/>
      <c r="X236" s="407"/>
      <c r="Y236" s="407"/>
      <c r="Z236" s="407"/>
    </row>
    <row r="237" spans="1:26" s="313" customFormat="1" ht="21" customHeight="1">
      <c r="A237" s="407"/>
      <c r="B237" s="577"/>
      <c r="C237" s="577"/>
      <c r="D237" s="577"/>
      <c r="E237" s="577"/>
      <c r="F237" s="577"/>
      <c r="G237" s="577"/>
      <c r="H237" s="577"/>
      <c r="I237" s="577"/>
      <c r="J237" s="577"/>
      <c r="K237" s="577"/>
      <c r="L237" s="577"/>
      <c r="M237" s="577"/>
      <c r="N237" s="577"/>
      <c r="O237" s="577"/>
      <c r="P237" s="577"/>
      <c r="Q237" s="577"/>
      <c r="R237" s="577"/>
      <c r="S237" s="407"/>
      <c r="T237" s="407"/>
      <c r="U237" s="407"/>
      <c r="V237" s="407"/>
      <c r="W237" s="407"/>
      <c r="X237" s="407"/>
      <c r="Y237" s="407"/>
      <c r="Z237" s="407"/>
    </row>
    <row r="238" spans="1:26" s="313" customFormat="1" ht="21" customHeight="1">
      <c r="A238" s="407"/>
      <c r="B238" s="577"/>
      <c r="C238" s="577"/>
      <c r="D238" s="577"/>
      <c r="E238" s="577"/>
      <c r="F238" s="577"/>
      <c r="G238" s="577"/>
      <c r="H238" s="577"/>
      <c r="I238" s="577"/>
      <c r="J238" s="577"/>
      <c r="K238" s="577"/>
      <c r="L238" s="577"/>
      <c r="M238" s="577"/>
      <c r="N238" s="577"/>
      <c r="O238" s="577"/>
      <c r="P238" s="577"/>
      <c r="Q238" s="577"/>
      <c r="R238" s="577"/>
      <c r="S238" s="407"/>
      <c r="T238" s="407"/>
      <c r="U238" s="407"/>
      <c r="V238" s="407"/>
      <c r="W238" s="407"/>
      <c r="X238" s="407"/>
      <c r="Y238" s="407"/>
      <c r="Z238" s="407"/>
    </row>
    <row r="239" spans="1:26" s="313" customFormat="1" ht="21" customHeight="1">
      <c r="A239" s="407"/>
      <c r="B239" s="577"/>
      <c r="C239" s="577"/>
      <c r="D239" s="577"/>
      <c r="E239" s="577"/>
      <c r="F239" s="577"/>
      <c r="G239" s="577"/>
      <c r="H239" s="577"/>
      <c r="I239" s="577"/>
      <c r="J239" s="577"/>
      <c r="K239" s="577"/>
      <c r="L239" s="577"/>
      <c r="M239" s="577"/>
      <c r="N239" s="577"/>
      <c r="O239" s="577"/>
      <c r="P239" s="577"/>
      <c r="Q239" s="577"/>
      <c r="R239" s="577"/>
      <c r="S239" s="407"/>
      <c r="T239" s="407"/>
      <c r="U239" s="407"/>
      <c r="V239" s="407"/>
      <c r="W239" s="407"/>
      <c r="X239" s="407"/>
      <c r="Y239" s="407"/>
      <c r="Z239" s="407"/>
    </row>
    <row r="240" spans="1:26" s="313" customFormat="1" ht="21" customHeight="1">
      <c r="A240" s="407"/>
      <c r="B240" s="577"/>
      <c r="C240" s="577"/>
      <c r="D240" s="577"/>
      <c r="E240" s="577"/>
      <c r="F240" s="577"/>
      <c r="G240" s="577"/>
      <c r="H240" s="577"/>
      <c r="I240" s="577"/>
      <c r="J240" s="577"/>
      <c r="K240" s="577"/>
      <c r="L240" s="577"/>
      <c r="M240" s="577"/>
      <c r="N240" s="577"/>
      <c r="O240" s="577"/>
      <c r="P240" s="577"/>
      <c r="Q240" s="577"/>
      <c r="R240" s="577"/>
      <c r="S240" s="407"/>
      <c r="T240" s="407"/>
      <c r="U240" s="407"/>
      <c r="V240" s="407"/>
      <c r="W240" s="407"/>
      <c r="X240" s="407"/>
      <c r="Y240" s="407"/>
      <c r="Z240" s="407"/>
    </row>
    <row r="241" spans="1:26" s="313" customFormat="1" ht="21" customHeight="1">
      <c r="A241" s="407"/>
      <c r="B241" s="577"/>
      <c r="C241" s="577"/>
      <c r="D241" s="577"/>
      <c r="E241" s="577"/>
      <c r="F241" s="577"/>
      <c r="G241" s="577"/>
      <c r="H241" s="577"/>
      <c r="I241" s="577"/>
      <c r="J241" s="577"/>
      <c r="K241" s="577"/>
      <c r="L241" s="577"/>
      <c r="M241" s="577"/>
      <c r="N241" s="577"/>
      <c r="O241" s="577"/>
      <c r="P241" s="577"/>
      <c r="Q241" s="577"/>
      <c r="R241" s="577"/>
      <c r="S241" s="407"/>
      <c r="T241" s="407"/>
      <c r="U241" s="407"/>
      <c r="V241" s="407"/>
      <c r="W241" s="407"/>
      <c r="X241" s="407"/>
      <c r="Y241" s="407"/>
      <c r="Z241" s="407"/>
    </row>
    <row r="242" spans="1:26" s="313" customFormat="1" ht="21" customHeight="1">
      <c r="A242" s="407"/>
      <c r="B242" s="577"/>
      <c r="C242" s="577"/>
      <c r="D242" s="577"/>
      <c r="E242" s="577"/>
      <c r="F242" s="577"/>
      <c r="G242" s="577"/>
      <c r="H242" s="577"/>
      <c r="I242" s="577"/>
      <c r="J242" s="577"/>
      <c r="K242" s="577"/>
      <c r="L242" s="577"/>
      <c r="M242" s="577"/>
      <c r="N242" s="577"/>
      <c r="O242" s="577"/>
      <c r="P242" s="577"/>
      <c r="Q242" s="577"/>
      <c r="R242" s="577"/>
      <c r="S242" s="407"/>
      <c r="T242" s="407"/>
      <c r="U242" s="407"/>
      <c r="V242" s="407"/>
      <c r="W242" s="407"/>
      <c r="X242" s="407"/>
      <c r="Y242" s="407"/>
      <c r="Z242" s="407"/>
    </row>
    <row r="243" spans="1:26" s="313" customFormat="1" ht="21" customHeight="1">
      <c r="A243" s="407"/>
      <c r="B243" s="577"/>
      <c r="C243" s="577"/>
      <c r="D243" s="577"/>
      <c r="E243" s="577"/>
      <c r="F243" s="577"/>
      <c r="G243" s="577"/>
      <c r="H243" s="577"/>
      <c r="I243" s="577"/>
      <c r="J243" s="577"/>
      <c r="K243" s="577"/>
      <c r="L243" s="577"/>
      <c r="M243" s="577"/>
      <c r="N243" s="577"/>
      <c r="O243" s="577"/>
      <c r="P243" s="577"/>
      <c r="Q243" s="577"/>
      <c r="R243" s="577"/>
      <c r="S243" s="407"/>
      <c r="T243" s="407"/>
      <c r="U243" s="407"/>
      <c r="V243" s="407"/>
      <c r="W243" s="407"/>
      <c r="X243" s="407"/>
      <c r="Y243" s="407"/>
      <c r="Z243" s="407"/>
    </row>
    <row r="244" spans="1:26" s="313" customFormat="1" ht="21" customHeight="1">
      <c r="A244" s="407"/>
      <c r="B244" s="577"/>
      <c r="C244" s="577"/>
      <c r="D244" s="577"/>
      <c r="E244" s="577"/>
      <c r="F244" s="577"/>
      <c r="G244" s="577"/>
      <c r="H244" s="577"/>
      <c r="I244" s="577"/>
      <c r="J244" s="577"/>
      <c r="K244" s="577"/>
      <c r="L244" s="577"/>
      <c r="M244" s="577"/>
      <c r="N244" s="577"/>
      <c r="O244" s="577"/>
      <c r="P244" s="577"/>
      <c r="Q244" s="577"/>
      <c r="R244" s="577"/>
      <c r="S244" s="407"/>
      <c r="T244" s="407"/>
      <c r="U244" s="407"/>
      <c r="V244" s="407"/>
      <c r="W244" s="407"/>
      <c r="X244" s="407"/>
      <c r="Y244" s="407"/>
      <c r="Z244" s="407"/>
    </row>
    <row r="245" spans="1:26" s="313" customFormat="1" ht="21" customHeight="1">
      <c r="A245" s="407"/>
      <c r="B245" s="577"/>
      <c r="C245" s="577"/>
      <c r="D245" s="577"/>
      <c r="E245" s="577"/>
      <c r="F245" s="577"/>
      <c r="G245" s="577"/>
      <c r="H245" s="577"/>
      <c r="I245" s="577"/>
      <c r="J245" s="577"/>
      <c r="K245" s="577"/>
      <c r="L245" s="577"/>
      <c r="M245" s="577"/>
      <c r="N245" s="577"/>
      <c r="O245" s="577"/>
      <c r="P245" s="577"/>
      <c r="Q245" s="577"/>
      <c r="R245" s="577"/>
      <c r="S245" s="407"/>
      <c r="T245" s="407"/>
      <c r="U245" s="407"/>
      <c r="V245" s="407"/>
      <c r="W245" s="407"/>
      <c r="X245" s="407"/>
      <c r="Y245" s="407"/>
      <c r="Z245" s="407"/>
    </row>
    <row r="246" spans="1:26" s="313" customFormat="1" ht="21" customHeight="1">
      <c r="A246" s="407"/>
      <c r="B246" s="577"/>
      <c r="C246" s="577"/>
      <c r="D246" s="577"/>
      <c r="E246" s="577"/>
      <c r="F246" s="577"/>
      <c r="G246" s="577"/>
      <c r="H246" s="577"/>
      <c r="I246" s="577"/>
      <c r="J246" s="577"/>
      <c r="K246" s="577"/>
      <c r="L246" s="577"/>
      <c r="M246" s="577"/>
      <c r="N246" s="577"/>
      <c r="O246" s="577"/>
      <c r="P246" s="577"/>
      <c r="Q246" s="577"/>
      <c r="R246" s="577"/>
      <c r="S246" s="407"/>
      <c r="T246" s="407"/>
      <c r="U246" s="407"/>
      <c r="V246" s="407"/>
      <c r="W246" s="407"/>
      <c r="X246" s="407"/>
      <c r="Y246" s="407"/>
      <c r="Z246" s="407"/>
    </row>
    <row r="247" spans="1:26" s="313" customFormat="1" ht="21" customHeight="1">
      <c r="A247" s="407"/>
      <c r="B247" s="577"/>
      <c r="C247" s="577"/>
      <c r="D247" s="577"/>
      <c r="E247" s="577"/>
      <c r="F247" s="577"/>
      <c r="G247" s="577"/>
      <c r="H247" s="577"/>
      <c r="I247" s="577"/>
      <c r="J247" s="577"/>
      <c r="K247" s="577"/>
      <c r="L247" s="577"/>
      <c r="M247" s="577"/>
      <c r="N247" s="577"/>
      <c r="O247" s="577"/>
      <c r="P247" s="577"/>
      <c r="Q247" s="577"/>
      <c r="R247" s="577"/>
      <c r="S247" s="407"/>
      <c r="T247" s="407"/>
      <c r="U247" s="407"/>
      <c r="V247" s="407"/>
      <c r="W247" s="407"/>
      <c r="X247" s="407"/>
      <c r="Y247" s="407"/>
      <c r="Z247" s="407"/>
    </row>
    <row r="249" spans="1:26" s="577" customFormat="1" ht="28.5"/>
    <row r="250" spans="1:26" s="577" customFormat="1" ht="28.5"/>
    <row r="251" spans="1:26" s="577" customFormat="1" ht="28.5"/>
    <row r="252" spans="1:26" s="577" customFormat="1" ht="28.5">
      <c r="A252" s="592" t="s">
        <v>608</v>
      </c>
      <c r="B252" s="593"/>
      <c r="C252" s="593"/>
      <c r="D252" s="593"/>
      <c r="E252" s="593"/>
      <c r="F252" s="593"/>
      <c r="G252" s="593"/>
      <c r="H252" s="593"/>
      <c r="I252" s="593"/>
      <c r="J252" s="593"/>
      <c r="K252" s="593"/>
      <c r="L252" s="593"/>
      <c r="M252" s="593"/>
      <c r="N252" s="593"/>
      <c r="O252" s="593"/>
      <c r="P252" s="593"/>
      <c r="Q252" s="593"/>
      <c r="R252" s="593"/>
      <c r="S252" s="593"/>
      <c r="T252" s="593"/>
      <c r="U252" s="593"/>
      <c r="V252" s="593"/>
      <c r="W252" s="593"/>
      <c r="X252" s="593"/>
      <c r="Y252" s="593"/>
      <c r="Z252" s="593"/>
    </row>
    <row r="253" spans="1:26" s="577" customFormat="1" ht="28.5">
      <c r="A253" s="424" t="s">
        <v>551</v>
      </c>
      <c r="B253" s="425"/>
      <c r="C253" s="425"/>
      <c r="D253" s="425"/>
      <c r="E253" s="425"/>
      <c r="F253" s="425"/>
      <c r="G253" s="425"/>
      <c r="H253" s="425"/>
      <c r="I253" s="425"/>
      <c r="J253" s="425"/>
      <c r="K253" s="425"/>
      <c r="L253" s="425"/>
      <c r="M253" s="425"/>
      <c r="N253" s="425"/>
      <c r="O253" s="425"/>
      <c r="P253" s="425"/>
      <c r="Q253" s="425"/>
      <c r="R253" s="425"/>
      <c r="S253" s="425"/>
      <c r="T253" s="425"/>
      <c r="U253" s="425"/>
      <c r="V253" s="425"/>
      <c r="W253" s="425"/>
      <c r="X253" s="425"/>
      <c r="Y253" s="425"/>
      <c r="Z253" s="425"/>
    </row>
    <row r="254" spans="1:26" s="577" customFormat="1" ht="28.5">
      <c r="A254" s="578"/>
      <c r="B254" s="578"/>
      <c r="C254" s="578"/>
      <c r="D254" s="578"/>
      <c r="E254" s="578"/>
      <c r="F254" s="578"/>
      <c r="G254" s="578"/>
      <c r="H254" s="578"/>
      <c r="I254" s="578"/>
      <c r="J254" s="578"/>
      <c r="K254" s="578"/>
      <c r="L254" s="578"/>
      <c r="M254" s="578"/>
      <c r="N254" s="578"/>
      <c r="O254" s="578"/>
      <c r="P254" s="578"/>
      <c r="Q254" s="578"/>
      <c r="R254" s="578"/>
      <c r="S254" s="578"/>
      <c r="T254" s="578"/>
      <c r="U254" s="578"/>
      <c r="V254" s="578"/>
      <c r="W254" s="578"/>
      <c r="X254" s="578"/>
      <c r="Y254" s="578"/>
      <c r="Z254" s="578"/>
    </row>
    <row r="255" spans="1:26" s="577" customFormat="1" ht="28.5">
      <c r="A255" s="427" t="s">
        <v>609</v>
      </c>
      <c r="B255" s="427"/>
      <c r="C255" s="427"/>
      <c r="D255" s="427"/>
      <c r="E255" s="427"/>
      <c r="F255" s="427"/>
      <c r="G255" s="427"/>
      <c r="H255" s="427"/>
      <c r="I255" s="427"/>
      <c r="J255" s="427"/>
      <c r="K255" s="427"/>
      <c r="L255" s="427"/>
      <c r="M255" s="427"/>
      <c r="N255" s="427"/>
      <c r="O255" s="427"/>
      <c r="P255" s="427"/>
      <c r="Q255" s="427"/>
      <c r="R255" s="427"/>
      <c r="S255" s="427"/>
      <c r="T255" s="427"/>
      <c r="U255" s="427"/>
      <c r="V255" s="427"/>
      <c r="W255" s="427"/>
      <c r="X255" s="427"/>
      <c r="Y255" s="427"/>
      <c r="Z255" s="427"/>
    </row>
    <row r="256" spans="1:26" s="577" customFormat="1" ht="28.5">
      <c r="A256" s="427" t="s">
        <v>552</v>
      </c>
      <c r="B256" s="427"/>
      <c r="C256" s="427"/>
      <c r="D256" s="427"/>
      <c r="E256" s="427"/>
      <c r="F256" s="427"/>
      <c r="G256" s="427"/>
      <c r="H256" s="427"/>
      <c r="I256" s="427"/>
      <c r="J256" s="427"/>
      <c r="K256" s="427"/>
      <c r="L256" s="427"/>
      <c r="M256" s="427"/>
      <c r="N256" s="427"/>
      <c r="O256" s="427"/>
      <c r="P256" s="427"/>
      <c r="Q256" s="427"/>
      <c r="R256" s="427"/>
      <c r="S256" s="427"/>
      <c r="T256" s="427"/>
      <c r="U256" s="427"/>
      <c r="V256" s="427"/>
      <c r="W256" s="427"/>
      <c r="X256" s="427"/>
      <c r="Y256" s="427"/>
      <c r="Z256" s="427"/>
    </row>
    <row r="257" spans="1:26" s="577" customFormat="1" ht="28.5">
      <c r="A257" s="429"/>
      <c r="B257" s="594" t="s">
        <v>349</v>
      </c>
      <c r="C257" s="594"/>
      <c r="D257" s="594"/>
      <c r="E257" s="594"/>
      <c r="F257" s="429"/>
      <c r="G257" s="429"/>
      <c r="H257" s="429"/>
      <c r="I257" s="429"/>
      <c r="J257" s="429"/>
      <c r="K257" s="429"/>
      <c r="L257" s="429"/>
      <c r="M257" s="429"/>
      <c r="N257" s="429"/>
      <c r="O257" s="429" t="s">
        <v>553</v>
      </c>
      <c r="P257" s="429"/>
      <c r="Q257" s="429"/>
      <c r="R257" s="429"/>
      <c r="S257" s="429"/>
      <c r="T257" s="429"/>
      <c r="U257" s="429"/>
      <c r="V257" s="429"/>
      <c r="W257" s="429"/>
      <c r="X257" s="429"/>
      <c r="Y257" s="429"/>
      <c r="Z257" s="429"/>
    </row>
    <row r="258" spans="1:26" s="577" customFormat="1" ht="28.5">
      <c r="A258" s="36"/>
      <c r="B258" s="430" t="s">
        <v>554</v>
      </c>
      <c r="C258" s="431"/>
      <c r="D258" s="431"/>
      <c r="E258" s="36"/>
      <c r="F258" s="36"/>
      <c r="G258" s="36"/>
      <c r="H258" s="36"/>
      <c r="I258" s="36"/>
      <c r="J258" s="36"/>
      <c r="K258" s="36"/>
      <c r="L258" s="36"/>
      <c r="M258" s="36"/>
      <c r="N258" s="36"/>
      <c r="O258" s="36"/>
      <c r="P258" s="36"/>
      <c r="Q258" s="36"/>
      <c r="R258" s="36"/>
      <c r="S258" s="36"/>
      <c r="T258" s="36"/>
      <c r="U258" s="36"/>
      <c r="V258" s="36"/>
      <c r="W258" s="36"/>
      <c r="X258" s="36"/>
      <c r="Y258" s="36"/>
      <c r="Z258" s="36"/>
    </row>
    <row r="259" spans="1:26" s="577" customFormat="1" ht="28.5">
      <c r="A259" s="429"/>
      <c r="B259" s="594" t="s">
        <v>338</v>
      </c>
      <c r="C259" s="594"/>
      <c r="D259" s="594"/>
      <c r="E259" s="429"/>
      <c r="F259" s="429"/>
      <c r="G259" s="429"/>
      <c r="H259" s="429"/>
      <c r="I259" s="429"/>
      <c r="J259" s="429"/>
      <c r="K259" s="429"/>
      <c r="L259" s="429"/>
      <c r="M259" s="429"/>
      <c r="N259" s="429"/>
      <c r="O259" s="429"/>
      <c r="P259" s="429"/>
      <c r="Q259" s="429"/>
      <c r="R259" s="429"/>
      <c r="S259" s="429"/>
      <c r="T259" s="429"/>
      <c r="U259" s="429"/>
      <c r="V259" s="429"/>
      <c r="W259" s="429"/>
      <c r="X259" s="429"/>
      <c r="Y259" s="429"/>
      <c r="Z259" s="429"/>
    </row>
    <row r="260" spans="1:26" s="578" customFormat="1" ht="28.5">
      <c r="A260" s="36"/>
      <c r="B260" s="432" t="s">
        <v>555</v>
      </c>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spans="1:26" ht="21" customHeight="1">
      <c r="B261" s="432"/>
    </row>
    <row r="262" spans="1:26" s="578" customFormat="1" ht="28.5"/>
    <row r="263" spans="1:26" s="429" customFormat="1" ht="24" customHeight="1"/>
    <row r="264" spans="1:26" s="36" customFormat="1" ht="21" customHeight="1"/>
    <row r="265" spans="1:26" s="429" customFormat="1" ht="24" customHeight="1"/>
    <row r="266" spans="1:26" s="36" customFormat="1" ht="21" customHeight="1"/>
  </sheetData>
  <mergeCells count="16">
    <mergeCell ref="A234:XFD234"/>
    <mergeCell ref="A252:Z252"/>
    <mergeCell ref="B257:E257"/>
    <mergeCell ref="B259:D259"/>
    <mergeCell ref="A46:Z46"/>
    <mergeCell ref="A82:Z82"/>
    <mergeCell ref="A170:Z170"/>
    <mergeCell ref="A204:Z204"/>
    <mergeCell ref="A205:X205"/>
    <mergeCell ref="A232:Z232"/>
    <mergeCell ref="A36:Z36"/>
    <mergeCell ref="A2:Z2"/>
    <mergeCell ref="A3:Z3"/>
    <mergeCell ref="A4:Z4"/>
    <mergeCell ref="A21:O21"/>
    <mergeCell ref="A34:R35"/>
  </mergeCells>
  <phoneticPr fontId="2"/>
  <hyperlinks>
    <hyperlink ref="A170:Z170" location="'別紙１－１必要理由明細書'!Print_Area" display="　④「別紙１－１必要理由明細書」の黄色のセルに入力してください" xr:uid="{CF891E92-F417-4669-92E6-C118351D0DE5}"/>
    <hyperlink ref="A204:Z204" location="'別紙１－2誓約書'!Print_Area" display="　⑤「別紙1-2誓約書」の内容を必ずご確認のうえ、" xr:uid="{ECB1E30D-2833-4BF6-BDB5-346D30C138C2}"/>
    <hyperlink ref="A234" location="'別紙２－１(6)外来対応確保'!Print_Area" display="「別紙2-1（6）外来対応確保" xr:uid="{2FE7DD23-3CF3-4F22-82B7-BEB721FA3A30}"/>
    <hyperlink ref="A82:Z82" location="別紙１計画書!Print_Area" display="　③「別紙１計画書」の黄色のセルに入力してください" xr:uid="{AC6BC5D5-534F-440F-971E-21580C3CA782}"/>
    <hyperlink ref="A46:Z46" location="様式第１号交付申請書!Print_Area" display=" ②「様式第１号交付申請書」の黄色のセルに入力してください" xr:uid="{0C7A0671-9516-4C75-ACF5-C0DDD6DBD019}"/>
    <hyperlink ref="A36:Z36" location="申請者・担当者名簿!Print_Area" display="　①「申請者・担当者名簿」に入力してください" xr:uid="{5121AFC5-8406-4CBF-887C-E74450E24AC5}"/>
    <hyperlink ref="B257" location="'別紙２－1（明細書）'!Print_Area" display="「別紙２－1（明細書）」" xr:uid="{F97AC22A-D3B9-4F0D-B8A4-162C29C81E8B}"/>
    <hyperlink ref="B259" location="予算書抄本!Print_Area" display="　「予算書抄本」" xr:uid="{B1F26C40-E24C-46C1-8776-332445949C4D}"/>
    <hyperlink ref="A252:Z252" location="'別紙２（所要額調書）'!A1" display="　⑤「別紙３（精算書）」の黄色いセルに入力してください" xr:uid="{56E870E9-081B-43BC-AA74-E47DC03C9F60}"/>
  </hyperlinks>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1C8CE-FE47-4366-9BED-7B3B820D15DD}">
  <sheetPr>
    <tabColor rgb="FFFFFF00"/>
    <pageSetUpPr fitToPage="1"/>
  </sheetPr>
  <dimension ref="A1:G11"/>
  <sheetViews>
    <sheetView workbookViewId="0"/>
  </sheetViews>
  <sheetFormatPr defaultRowHeight="18.75"/>
  <cols>
    <col min="1" max="1" width="5.875" style="159" customWidth="1"/>
    <col min="2" max="2" width="29.5" style="159" customWidth="1"/>
    <col min="3" max="3" width="69.625" style="159" customWidth="1"/>
    <col min="4" max="16384" width="9" style="159"/>
  </cols>
  <sheetData>
    <row r="1" spans="1:7" ht="19.5">
      <c r="A1" s="158"/>
      <c r="B1" s="158"/>
      <c r="C1" s="158"/>
    </row>
    <row r="2" spans="1:7" ht="19.5">
      <c r="A2" s="158"/>
      <c r="B2" s="158"/>
      <c r="C2" s="158"/>
    </row>
    <row r="3" spans="1:7" ht="32.1" customHeight="1">
      <c r="A3" s="158"/>
      <c r="B3" s="160" t="s">
        <v>333</v>
      </c>
      <c r="C3" s="315"/>
      <c r="D3" s="301"/>
      <c r="E3" s="301"/>
      <c r="F3" s="301"/>
      <c r="G3" s="301"/>
    </row>
    <row r="4" spans="1:7" ht="32.1" customHeight="1">
      <c r="A4" s="158"/>
      <c r="B4" s="160" t="s">
        <v>332</v>
      </c>
      <c r="C4" s="304"/>
      <c r="D4" s="302"/>
      <c r="E4" s="302"/>
      <c r="F4" s="302"/>
      <c r="G4" s="302"/>
    </row>
    <row r="5" spans="1:7" ht="32.1" customHeight="1">
      <c r="A5" s="158"/>
      <c r="B5" s="160" t="s">
        <v>331</v>
      </c>
      <c r="C5" s="305"/>
      <c r="D5" s="302"/>
      <c r="E5" s="302"/>
      <c r="F5" s="302"/>
      <c r="G5" s="302"/>
    </row>
    <row r="6" spans="1:7" ht="32.1" customHeight="1">
      <c r="A6" s="158"/>
      <c r="B6" s="160" t="s">
        <v>330</v>
      </c>
      <c r="C6" s="305"/>
      <c r="D6" s="302"/>
      <c r="E6" s="302"/>
      <c r="F6" s="302"/>
      <c r="G6" s="302"/>
    </row>
    <row r="7" spans="1:7" ht="32.1" customHeight="1">
      <c r="A7" s="158"/>
      <c r="B7" s="160" t="s">
        <v>328</v>
      </c>
      <c r="C7" s="306"/>
    </row>
    <row r="8" spans="1:7" ht="32.1" customHeight="1">
      <c r="A8" s="158"/>
      <c r="B8" s="303" t="s">
        <v>334</v>
      </c>
      <c r="C8" s="308"/>
      <c r="D8" s="307"/>
      <c r="E8" s="307"/>
    </row>
    <row r="9" spans="1:7" ht="32.1" customHeight="1">
      <c r="A9" s="158"/>
      <c r="B9" s="160" t="s">
        <v>329</v>
      </c>
      <c r="C9" s="317"/>
    </row>
    <row r="10" spans="1:7" ht="32.1" customHeight="1">
      <c r="A10" s="158"/>
      <c r="B10" s="160" t="s">
        <v>231</v>
      </c>
      <c r="C10" s="316"/>
    </row>
    <row r="11" spans="1:7" ht="32.1" customHeight="1">
      <c r="A11" s="158"/>
      <c r="B11" s="160" t="s">
        <v>232</v>
      </c>
      <c r="C11" s="161"/>
    </row>
  </sheetData>
  <customSheetViews>
    <customSheetView guid="{9C794F8B-61A0-437A-BDE0-C61D914A8E6F}" fitToPage="1">
      <selection activeCell="C8" sqref="C8"/>
      <pageMargins left="0.70866141732283472" right="0.70866141732283472" top="0.74803149606299213" bottom="0.74803149606299213" header="0.31496062992125984" footer="0.31496062992125984"/>
      <pageSetup paperSize="9" orientation="portrait" cellComments="asDisplayed" r:id="rId1"/>
    </customSheetView>
  </customSheetViews>
  <phoneticPr fontId="2"/>
  <dataValidations count="1">
    <dataValidation type="textLength" imeMode="disabled" allowBlank="1" showInputMessage="1" showErrorMessage="1" error="111 から始まる 10 桁の医療機関_x000a_コードを入力してください。" sqref="C8:E8" xr:uid="{5D7A80CC-E270-4653-B820-EECAB70F6B96}">
      <formula1>10</formula1>
      <formula2>10</formula2>
    </dataValidation>
  </dataValidations>
  <pageMargins left="0.70866141732283472" right="0.70866141732283472" top="0.74803149606299213" bottom="0.74803149606299213" header="0.31496062992125984" footer="0.31496062992125984"/>
  <pageSetup paperSize="9" scale="78"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3F9C2-2459-47C6-B6AB-7A49B828CDF4}">
  <sheetPr>
    <tabColor rgb="FFFFFF00"/>
    <pageSetUpPr fitToPage="1"/>
  </sheetPr>
  <dimension ref="A1:M40"/>
  <sheetViews>
    <sheetView workbookViewId="0">
      <selection sqref="A1:M40"/>
    </sheetView>
  </sheetViews>
  <sheetFormatPr defaultRowHeight="13.5"/>
  <cols>
    <col min="1" max="8" width="9" style="163"/>
    <col min="9" max="9" width="6.5" style="163" customWidth="1"/>
    <col min="10" max="13" width="5.625" style="163" customWidth="1"/>
    <col min="14" max="14" width="1.375" style="163" customWidth="1"/>
    <col min="15" max="16384" width="9" style="163"/>
  </cols>
  <sheetData>
    <row r="1" spans="1:13" ht="14.25" customHeight="1">
      <c r="A1" s="604" t="s">
        <v>205</v>
      </c>
      <c r="B1" s="605"/>
      <c r="C1" s="605"/>
      <c r="D1" s="605"/>
      <c r="E1" s="605"/>
      <c r="F1" s="605"/>
      <c r="G1" s="605"/>
      <c r="H1" s="605"/>
      <c r="I1" s="605"/>
      <c r="J1" s="605"/>
      <c r="K1" s="605"/>
      <c r="L1" s="605"/>
      <c r="M1" s="605"/>
    </row>
    <row r="2" spans="1:13" ht="14.25">
      <c r="A2" s="164"/>
    </row>
    <row r="3" spans="1:13" ht="14.25" customHeight="1">
      <c r="A3" s="602" t="s">
        <v>374</v>
      </c>
      <c r="B3" s="602"/>
      <c r="C3" s="602"/>
      <c r="D3" s="602"/>
      <c r="E3" s="602"/>
      <c r="F3" s="602"/>
      <c r="G3" s="602"/>
      <c r="H3" s="602"/>
      <c r="I3" s="602"/>
      <c r="J3" s="602"/>
      <c r="K3" s="602"/>
      <c r="L3" s="165"/>
      <c r="M3" s="165"/>
    </row>
    <row r="4" spans="1:13" ht="14.25" customHeight="1">
      <c r="A4" s="602" t="s">
        <v>206</v>
      </c>
      <c r="B4" s="602"/>
      <c r="C4" s="602"/>
      <c r="D4" s="602"/>
      <c r="E4" s="602"/>
      <c r="F4" s="602"/>
      <c r="G4" s="602"/>
      <c r="H4" s="602"/>
      <c r="I4" s="602"/>
      <c r="J4" s="602"/>
      <c r="K4" s="602"/>
      <c r="L4" s="165"/>
      <c r="M4" s="165"/>
    </row>
    <row r="5" spans="1:13" ht="14.25">
      <c r="A5" s="164"/>
    </row>
    <row r="6" spans="1:13" ht="14.25" customHeight="1">
      <c r="A6" s="166"/>
      <c r="B6" s="166"/>
      <c r="C6" s="166"/>
      <c r="D6" s="166"/>
      <c r="E6" s="166"/>
      <c r="F6" s="166"/>
      <c r="G6" s="166"/>
      <c r="H6" s="614" t="s">
        <v>215</v>
      </c>
      <c r="I6" s="614"/>
      <c r="J6" s="614"/>
      <c r="K6" s="614"/>
      <c r="L6" s="165"/>
      <c r="M6" s="165"/>
    </row>
    <row r="7" spans="1:13" ht="14.25" customHeight="1">
      <c r="A7" s="166"/>
      <c r="B7" s="166"/>
      <c r="C7" s="166"/>
      <c r="D7" s="166"/>
      <c r="E7" s="166"/>
      <c r="F7" s="166"/>
      <c r="G7" s="166"/>
      <c r="H7" s="615" t="s">
        <v>342</v>
      </c>
      <c r="I7" s="615"/>
      <c r="J7" s="615"/>
      <c r="K7" s="615"/>
      <c r="L7" s="165"/>
      <c r="M7" s="165"/>
    </row>
    <row r="8" spans="1:13" ht="14.25">
      <c r="A8" s="164"/>
    </row>
    <row r="9" spans="1:13" ht="14.25">
      <c r="A9" s="164"/>
    </row>
    <row r="10" spans="1:13" ht="14.25" customHeight="1">
      <c r="A10" s="604" t="s">
        <v>207</v>
      </c>
      <c r="B10" s="605"/>
      <c r="C10" s="605"/>
      <c r="D10" s="605"/>
      <c r="E10" s="605"/>
      <c r="F10" s="605"/>
      <c r="G10" s="605"/>
      <c r="H10" s="605"/>
      <c r="I10" s="605"/>
      <c r="J10" s="605"/>
      <c r="K10" s="605"/>
      <c r="L10" s="605"/>
      <c r="M10" s="605"/>
    </row>
    <row r="11" spans="1:13" ht="14.25" customHeight="1">
      <c r="A11" s="604" t="s">
        <v>208</v>
      </c>
      <c r="B11" s="605"/>
      <c r="C11" s="605"/>
      <c r="D11" s="605"/>
      <c r="E11" s="605"/>
      <c r="F11" s="605"/>
      <c r="G11" s="605"/>
      <c r="H11" s="605"/>
      <c r="I11" s="605"/>
      <c r="J11" s="605"/>
      <c r="K11" s="605"/>
      <c r="L11" s="605"/>
      <c r="M11" s="605"/>
    </row>
    <row r="12" spans="1:13" ht="14.25">
      <c r="A12" s="164"/>
    </row>
    <row r="13" spans="1:13" ht="27.75" customHeight="1">
      <c r="A13" s="164"/>
      <c r="E13" s="611" t="s">
        <v>225</v>
      </c>
      <c r="F13" s="611"/>
      <c r="G13" s="612" t="str">
        <f>IF(申請者・担当者名簿!C3=0,"（自動転記）",申請者・担当者名簿!C3)</f>
        <v>（自動転記）</v>
      </c>
      <c r="H13" s="612"/>
      <c r="I13" s="612"/>
      <c r="J13" s="612"/>
      <c r="K13" s="612"/>
    </row>
    <row r="14" spans="1:13" ht="27" customHeight="1">
      <c r="A14" s="166"/>
      <c r="B14" s="165"/>
      <c r="C14" s="611" t="s">
        <v>224</v>
      </c>
      <c r="D14" s="611"/>
      <c r="E14" s="611" t="s">
        <v>223</v>
      </c>
      <c r="F14" s="611"/>
      <c r="G14" s="609" t="str">
        <f>IF(申請者・担当者名簿!C4=0,"（自動転記）",申請者・担当者名簿!C4)</f>
        <v>（自動転記）</v>
      </c>
      <c r="H14" s="610"/>
      <c r="I14" s="610"/>
      <c r="J14" s="610"/>
      <c r="K14" s="610"/>
      <c r="L14" s="165"/>
      <c r="M14" s="165"/>
    </row>
    <row r="15" spans="1:13" ht="27" customHeight="1">
      <c r="A15" s="166"/>
      <c r="B15" s="165"/>
      <c r="C15" s="165"/>
      <c r="D15" s="165"/>
      <c r="E15" s="611" t="s">
        <v>218</v>
      </c>
      <c r="F15" s="611"/>
      <c r="G15" s="609" t="str">
        <f>IF(申請者・担当者名簿!C5=0,"（自動転記）",申請者・担当者名簿!C5)</f>
        <v>（自動転記）</v>
      </c>
      <c r="H15" s="610"/>
      <c r="I15" s="610"/>
      <c r="J15" s="610"/>
      <c r="K15" s="610"/>
      <c r="L15" s="165"/>
      <c r="M15" s="165"/>
    </row>
    <row r="16" spans="1:13" ht="27.75" customHeight="1">
      <c r="A16" s="167"/>
      <c r="B16" s="165"/>
      <c r="C16" s="165"/>
      <c r="D16" s="165"/>
      <c r="E16" s="611" t="s">
        <v>217</v>
      </c>
      <c r="F16" s="611"/>
      <c r="G16" s="609" t="str">
        <f>IF(申請者・担当者名簿!C6=0,"（自動転記）",申請者・担当者名簿!C6)</f>
        <v>（自動転記）</v>
      </c>
      <c r="H16" s="610"/>
      <c r="I16" s="610"/>
      <c r="J16" s="610"/>
      <c r="K16" s="610"/>
      <c r="L16" s="165"/>
      <c r="M16" s="165"/>
    </row>
    <row r="17" spans="1:13" ht="27.75" customHeight="1">
      <c r="A17" s="167"/>
      <c r="B17" s="165"/>
      <c r="C17" s="165"/>
      <c r="D17" s="165"/>
      <c r="E17" s="611" t="s">
        <v>216</v>
      </c>
      <c r="F17" s="611"/>
      <c r="G17" s="609" t="str">
        <f>IF(申請者・担当者名簿!C7=0,"（自動転記）",申請者・担当者名簿!C7)</f>
        <v>（自動転記）</v>
      </c>
      <c r="H17" s="610"/>
      <c r="I17" s="610"/>
      <c r="J17" s="610"/>
      <c r="K17" s="610"/>
      <c r="L17" s="165"/>
      <c r="M17" s="165"/>
    </row>
    <row r="18" spans="1:13" ht="14.25">
      <c r="A18" s="164"/>
    </row>
    <row r="19" spans="1:13" ht="14.25">
      <c r="A19" s="164"/>
    </row>
    <row r="20" spans="1:13" ht="60" customHeight="1">
      <c r="A20" s="613" t="s">
        <v>209</v>
      </c>
      <c r="B20" s="613"/>
      <c r="C20" s="613"/>
      <c r="D20" s="613"/>
      <c r="E20" s="613"/>
      <c r="F20" s="613"/>
      <c r="G20" s="613"/>
      <c r="H20" s="613"/>
      <c r="I20" s="613"/>
      <c r="J20" s="613"/>
      <c r="K20" s="613"/>
      <c r="L20" s="165"/>
      <c r="M20" s="165"/>
    </row>
    <row r="21" spans="1:13" ht="14.25">
      <c r="A21" s="164"/>
    </row>
    <row r="22" spans="1:13" ht="14.25" customHeight="1">
      <c r="A22" s="602" t="s">
        <v>219</v>
      </c>
      <c r="B22" s="603"/>
      <c r="C22" s="603"/>
      <c r="D22" s="603"/>
      <c r="E22" s="603"/>
      <c r="F22" s="603"/>
      <c r="G22" s="603"/>
      <c r="H22" s="603"/>
      <c r="I22" s="603"/>
      <c r="J22" s="603"/>
      <c r="K22" s="603"/>
      <c r="L22" s="603"/>
      <c r="M22" s="603"/>
    </row>
    <row r="23" spans="1:13" ht="14.25">
      <c r="A23" s="164"/>
    </row>
    <row r="24" spans="1:13" ht="14.25" customHeight="1">
      <c r="A24" s="604" t="s">
        <v>492</v>
      </c>
      <c r="B24" s="605"/>
      <c r="C24" s="605"/>
      <c r="D24" s="605"/>
      <c r="E24" s="605"/>
      <c r="F24" s="605"/>
      <c r="G24" s="605"/>
      <c r="H24" s="605"/>
      <c r="I24" s="605"/>
      <c r="J24" s="605"/>
      <c r="K24" s="605"/>
      <c r="L24" s="605"/>
      <c r="M24" s="605"/>
    </row>
    <row r="25" spans="1:13" ht="14.25" customHeight="1">
      <c r="A25" s="604" t="s">
        <v>220</v>
      </c>
      <c r="B25" s="605"/>
      <c r="C25" s="605"/>
      <c r="D25" s="605"/>
      <c r="E25" s="605"/>
      <c r="F25" s="605"/>
      <c r="G25" s="605"/>
      <c r="H25" s="605"/>
      <c r="I25" s="605"/>
      <c r="J25" s="605"/>
      <c r="K25" s="605"/>
      <c r="L25" s="605"/>
      <c r="M25" s="605"/>
    </row>
    <row r="26" spans="1:13" ht="14.25" customHeight="1">
      <c r="A26" s="604" t="s">
        <v>379</v>
      </c>
      <c r="B26" s="605"/>
      <c r="C26" s="605"/>
      <c r="D26" s="605"/>
      <c r="E26" s="605"/>
      <c r="F26" s="605"/>
      <c r="G26" s="605"/>
      <c r="H26" s="605"/>
      <c r="I26" s="605"/>
      <c r="J26" s="605"/>
      <c r="K26" s="605"/>
      <c r="L26" s="605"/>
      <c r="M26" s="605"/>
    </row>
    <row r="27" spans="1:13" ht="14.25" customHeight="1">
      <c r="A27" s="604" t="s">
        <v>221</v>
      </c>
      <c r="B27" s="605"/>
      <c r="C27" s="605"/>
      <c r="D27" s="605"/>
      <c r="E27" s="605"/>
      <c r="F27" s="605"/>
      <c r="G27" s="605"/>
      <c r="H27" s="605"/>
      <c r="I27" s="605"/>
      <c r="J27" s="605"/>
      <c r="K27" s="605"/>
      <c r="L27" s="605"/>
      <c r="M27" s="605"/>
    </row>
    <row r="28" spans="1:13" ht="14.25" customHeight="1">
      <c r="A28" s="606" t="s">
        <v>222</v>
      </c>
      <c r="B28" s="607"/>
      <c r="C28" s="607"/>
      <c r="D28" s="607"/>
      <c r="E28" s="607"/>
      <c r="F28" s="607"/>
      <c r="G28" s="607"/>
      <c r="H28" s="607"/>
      <c r="I28" s="607"/>
      <c r="J28" s="607"/>
      <c r="K28" s="607"/>
      <c r="L28" s="607"/>
      <c r="M28" s="607"/>
    </row>
    <row r="29" spans="1:13" ht="30" customHeight="1">
      <c r="A29" s="604" t="s">
        <v>380</v>
      </c>
      <c r="B29" s="605"/>
      <c r="C29" s="605"/>
      <c r="D29" s="605"/>
      <c r="E29" s="605"/>
      <c r="F29" s="605"/>
      <c r="G29" s="605"/>
      <c r="H29" s="605"/>
      <c r="I29" s="605"/>
      <c r="J29" s="605"/>
      <c r="K29" s="605"/>
      <c r="L29" s="605"/>
      <c r="M29" s="605"/>
    </row>
    <row r="30" spans="1:13" s="342" customFormat="1" ht="14.25" customHeight="1">
      <c r="A30" s="606" t="s">
        <v>375</v>
      </c>
      <c r="B30" s="607"/>
      <c r="C30" s="607"/>
      <c r="D30" s="607"/>
      <c r="E30" s="607"/>
      <c r="F30" s="607"/>
      <c r="G30" s="607"/>
      <c r="H30" s="607"/>
      <c r="I30" s="607"/>
      <c r="J30" s="607"/>
      <c r="K30" s="607"/>
      <c r="L30" s="607"/>
      <c r="M30" s="607"/>
    </row>
    <row r="31" spans="1:13" ht="14.25">
      <c r="A31" s="164"/>
    </row>
    <row r="32" spans="1:13" ht="14.25" customHeight="1">
      <c r="A32" s="601" t="s">
        <v>227</v>
      </c>
      <c r="B32" s="601"/>
      <c r="C32" s="608" t="str">
        <f>IF('別紙２（所要額調書）'!H13=0,"（自動転記）",'別紙２（所要額調書）'!H13)</f>
        <v>（自動転記）</v>
      </c>
      <c r="D32" s="608"/>
      <c r="E32" s="608"/>
      <c r="F32" s="168" t="s">
        <v>226</v>
      </c>
      <c r="G32" s="165"/>
      <c r="H32" s="165"/>
      <c r="I32" s="165"/>
      <c r="J32" s="165"/>
      <c r="K32" s="165"/>
      <c r="L32" s="165"/>
      <c r="M32" s="165"/>
    </row>
    <row r="33" spans="1:13" ht="14.25">
      <c r="A33" s="164"/>
    </row>
    <row r="34" spans="1:13" ht="14.25" customHeight="1">
      <c r="A34" s="613" t="s">
        <v>210</v>
      </c>
      <c r="B34" s="613"/>
      <c r="C34" s="613"/>
      <c r="D34" s="613"/>
      <c r="E34" s="613"/>
      <c r="F34" s="613"/>
      <c r="G34" s="613"/>
      <c r="H34" s="613"/>
      <c r="I34" s="613"/>
      <c r="J34" s="613"/>
      <c r="K34" s="613"/>
      <c r="L34" s="165"/>
      <c r="M34" s="165"/>
    </row>
    <row r="35" spans="1:13" ht="14.25">
      <c r="A35" s="164"/>
    </row>
    <row r="36" spans="1:13" ht="14.25" customHeight="1">
      <c r="A36" s="613" t="s">
        <v>211</v>
      </c>
      <c r="B36" s="613"/>
      <c r="C36" s="613"/>
      <c r="D36" s="613"/>
      <c r="E36" s="613"/>
      <c r="F36" s="613"/>
      <c r="G36" s="613"/>
      <c r="H36" s="613"/>
      <c r="I36" s="613"/>
      <c r="J36" s="613"/>
      <c r="K36" s="613"/>
      <c r="L36" s="165"/>
      <c r="M36" s="165"/>
    </row>
    <row r="37" spans="1:13" ht="14.25">
      <c r="A37" s="164"/>
    </row>
    <row r="38" spans="1:13" ht="14.25" customHeight="1">
      <c r="A38" s="613" t="s">
        <v>212</v>
      </c>
      <c r="B38" s="613"/>
      <c r="C38" s="613"/>
      <c r="D38" s="613"/>
      <c r="E38" s="613"/>
      <c r="F38" s="613"/>
      <c r="G38" s="613"/>
      <c r="H38" s="613"/>
      <c r="I38" s="613"/>
      <c r="J38" s="613"/>
      <c r="K38" s="613"/>
      <c r="L38" s="165"/>
      <c r="M38" s="165"/>
    </row>
    <row r="39" spans="1:13" ht="31.5" customHeight="1">
      <c r="A39" s="613" t="s">
        <v>213</v>
      </c>
      <c r="B39" s="613"/>
      <c r="C39" s="613"/>
      <c r="D39" s="613"/>
      <c r="E39" s="613"/>
      <c r="F39" s="613"/>
      <c r="G39" s="613"/>
      <c r="H39" s="613"/>
      <c r="I39" s="613"/>
      <c r="J39" s="613"/>
      <c r="K39" s="613"/>
      <c r="L39" s="165"/>
      <c r="M39" s="165"/>
    </row>
    <row r="40" spans="1:13" ht="20.25" customHeight="1">
      <c r="A40" s="613" t="s">
        <v>214</v>
      </c>
      <c r="B40" s="613"/>
      <c r="C40" s="613"/>
      <c r="D40" s="613"/>
      <c r="E40" s="613"/>
      <c r="F40" s="613"/>
      <c r="G40" s="613"/>
      <c r="H40" s="613"/>
      <c r="I40" s="613"/>
      <c r="J40" s="613"/>
      <c r="K40" s="613"/>
      <c r="L40" s="165"/>
      <c r="M40" s="165"/>
    </row>
  </sheetData>
  <sheetProtection sheet="1" objects="1" scenarios="1"/>
  <customSheetViews>
    <customSheetView guid="{9C794F8B-61A0-437A-BDE0-C61D914A8E6F}" fitToPage="1">
      <selection sqref="A1:M1"/>
      <pageMargins left="0.75" right="0.75" top="1" bottom="1" header="0.5" footer="0.5"/>
      <pageSetup paperSize="9" scale="98" orientation="portrait" r:id="rId1"/>
    </customSheetView>
  </customSheetViews>
  <mergeCells count="34">
    <mergeCell ref="A40:K40"/>
    <mergeCell ref="A39:K39"/>
    <mergeCell ref="A38:K38"/>
    <mergeCell ref="A36:K36"/>
    <mergeCell ref="A34:K34"/>
    <mergeCell ref="A1:M1"/>
    <mergeCell ref="A10:M10"/>
    <mergeCell ref="A3:K3"/>
    <mergeCell ref="A4:K4"/>
    <mergeCell ref="A11:M11"/>
    <mergeCell ref="H6:K6"/>
    <mergeCell ref="H7:K7"/>
    <mergeCell ref="G14:K14"/>
    <mergeCell ref="C14:D14"/>
    <mergeCell ref="E13:F13"/>
    <mergeCell ref="G13:K13"/>
    <mergeCell ref="A20:K20"/>
    <mergeCell ref="E15:F15"/>
    <mergeCell ref="G15:K15"/>
    <mergeCell ref="E16:F16"/>
    <mergeCell ref="G16:K16"/>
    <mergeCell ref="E17:F17"/>
    <mergeCell ref="G17:K17"/>
    <mergeCell ref="E14:F14"/>
    <mergeCell ref="A32:B32"/>
    <mergeCell ref="A22:M22"/>
    <mergeCell ref="A24:M24"/>
    <mergeCell ref="A25:M25"/>
    <mergeCell ref="A26:M26"/>
    <mergeCell ref="A27:M27"/>
    <mergeCell ref="A28:M28"/>
    <mergeCell ref="A29:M29"/>
    <mergeCell ref="C32:E32"/>
    <mergeCell ref="A30:M30"/>
  </mergeCells>
  <phoneticPr fontId="2"/>
  <pageMargins left="0.75" right="0.75" top="1" bottom="1" header="0.5" footer="0.5"/>
  <pageSetup paperSize="9" scale="9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721" r:id="rId5" name="Check Box 1">
              <controlPr defaultSize="0" autoFill="0" autoLine="0" autoPict="0">
                <anchor moveWithCells="1">
                  <from>
                    <xdr:col>0</xdr:col>
                    <xdr:colOff>342900</xdr:colOff>
                    <xdr:row>23</xdr:row>
                    <xdr:rowOff>152400</xdr:rowOff>
                  </from>
                  <to>
                    <xdr:col>1</xdr:col>
                    <xdr:colOff>304800</xdr:colOff>
                    <xdr:row>25</xdr:row>
                    <xdr:rowOff>38100</xdr:rowOff>
                  </to>
                </anchor>
              </controlPr>
            </control>
          </mc:Choice>
        </mc:AlternateContent>
        <mc:AlternateContent xmlns:mc="http://schemas.openxmlformats.org/markup-compatibility/2006">
          <mc:Choice Requires="x14">
            <control shapeId="30722" r:id="rId6" name="Check Box 2">
              <controlPr defaultSize="0" autoFill="0" autoLine="0" autoPict="0">
                <anchor moveWithCells="1">
                  <from>
                    <xdr:col>0</xdr:col>
                    <xdr:colOff>342900</xdr:colOff>
                    <xdr:row>24</xdr:row>
                    <xdr:rowOff>171450</xdr:rowOff>
                  </from>
                  <to>
                    <xdr:col>1</xdr:col>
                    <xdr:colOff>304800</xdr:colOff>
                    <xdr:row>26</xdr:row>
                    <xdr:rowOff>57150</xdr:rowOff>
                  </to>
                </anchor>
              </controlPr>
            </control>
          </mc:Choice>
        </mc:AlternateContent>
        <mc:AlternateContent xmlns:mc="http://schemas.openxmlformats.org/markup-compatibility/2006">
          <mc:Choice Requires="x14">
            <control shapeId="30723" r:id="rId7" name="Check Box 3">
              <controlPr defaultSize="0" autoFill="0" autoLine="0" autoPict="0">
                <anchor moveWithCells="1">
                  <from>
                    <xdr:col>0</xdr:col>
                    <xdr:colOff>342900</xdr:colOff>
                    <xdr:row>25</xdr:row>
                    <xdr:rowOff>171450</xdr:rowOff>
                  </from>
                  <to>
                    <xdr:col>1</xdr:col>
                    <xdr:colOff>304800</xdr:colOff>
                    <xdr:row>27</xdr:row>
                    <xdr:rowOff>57150</xdr:rowOff>
                  </to>
                </anchor>
              </controlPr>
            </control>
          </mc:Choice>
        </mc:AlternateContent>
        <mc:AlternateContent xmlns:mc="http://schemas.openxmlformats.org/markup-compatibility/2006">
          <mc:Choice Requires="x14">
            <control shapeId="30724" r:id="rId8" name="Check Box 4">
              <controlPr defaultSize="0" autoFill="0" autoLine="0" autoPict="0">
                <anchor moveWithCells="1">
                  <from>
                    <xdr:col>0</xdr:col>
                    <xdr:colOff>342900</xdr:colOff>
                    <xdr:row>26</xdr:row>
                    <xdr:rowOff>161925</xdr:rowOff>
                  </from>
                  <to>
                    <xdr:col>1</xdr:col>
                    <xdr:colOff>304800</xdr:colOff>
                    <xdr:row>28</xdr:row>
                    <xdr:rowOff>47625</xdr:rowOff>
                  </to>
                </anchor>
              </controlPr>
            </control>
          </mc:Choice>
        </mc:AlternateContent>
        <mc:AlternateContent xmlns:mc="http://schemas.openxmlformats.org/markup-compatibility/2006">
          <mc:Choice Requires="x14">
            <control shapeId="30725" r:id="rId9" name="Check Box 5">
              <controlPr defaultSize="0" autoFill="0" autoLine="0" autoPict="0">
                <anchor moveWithCells="1">
                  <from>
                    <xdr:col>0</xdr:col>
                    <xdr:colOff>342900</xdr:colOff>
                    <xdr:row>27</xdr:row>
                    <xdr:rowOff>161925</xdr:rowOff>
                  </from>
                  <to>
                    <xdr:col>1</xdr:col>
                    <xdr:colOff>304800</xdr:colOff>
                    <xdr:row>28</xdr:row>
                    <xdr:rowOff>228600</xdr:rowOff>
                  </to>
                </anchor>
              </controlPr>
            </control>
          </mc:Choice>
        </mc:AlternateContent>
        <mc:AlternateContent xmlns:mc="http://schemas.openxmlformats.org/markup-compatibility/2006">
          <mc:Choice Requires="x14">
            <control shapeId="30732" r:id="rId10" name="Check Box 12">
              <controlPr defaultSize="0" autoFill="0" autoLine="0" autoPict="0">
                <anchor moveWithCells="1">
                  <from>
                    <xdr:col>0</xdr:col>
                    <xdr:colOff>333375</xdr:colOff>
                    <xdr:row>28</xdr:row>
                    <xdr:rowOff>333375</xdr:rowOff>
                  </from>
                  <to>
                    <xdr:col>1</xdr:col>
                    <xdr:colOff>295275</xdr:colOff>
                    <xdr:row>30</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8CA18-F0FE-46A8-BA6E-69A067A8C3A0}">
  <sheetPr codeName="Sheet1">
    <tabColor rgb="FFFFFF00"/>
  </sheetPr>
  <dimension ref="A1:H101"/>
  <sheetViews>
    <sheetView topLeftCell="A57" zoomScale="70" zoomScaleNormal="70" zoomScalePageLayoutView="90" workbookViewId="0">
      <selection activeCell="F57" sqref="F57"/>
    </sheetView>
  </sheetViews>
  <sheetFormatPr defaultColWidth="9" defaultRowHeight="14.25"/>
  <cols>
    <col min="1" max="1" width="6.5" style="179" customWidth="1"/>
    <col min="2" max="2" width="40.625" style="179" customWidth="1"/>
    <col min="3" max="3" width="3" style="179" customWidth="1"/>
    <col min="4" max="4" width="24" style="179" customWidth="1"/>
    <col min="5" max="5" width="31.125" style="179" customWidth="1"/>
    <col min="6" max="6" width="32.5" style="179" customWidth="1"/>
    <col min="7" max="7" width="6.375" style="179" customWidth="1"/>
    <col min="8" max="8" width="9.5" style="179" customWidth="1"/>
    <col min="9" max="16384" width="9" style="179"/>
  </cols>
  <sheetData>
    <row r="1" spans="1:8" ht="25.5" customHeight="1">
      <c r="A1" s="637" t="s">
        <v>3</v>
      </c>
      <c r="B1" s="637"/>
      <c r="C1" s="208"/>
    </row>
    <row r="2" spans="1:8" ht="25.5" customHeight="1">
      <c r="A2" s="208"/>
      <c r="B2" s="208"/>
      <c r="C2" s="208"/>
    </row>
    <row r="3" spans="1:8" ht="21">
      <c r="A3" s="209"/>
      <c r="B3" s="646" t="s">
        <v>376</v>
      </c>
      <c r="C3" s="646"/>
      <c r="D3" s="646"/>
      <c r="E3" s="646"/>
      <c r="F3" s="646"/>
      <c r="G3" s="178"/>
      <c r="H3" s="209"/>
    </row>
    <row r="4" spans="1:8" ht="18.75">
      <c r="A4" s="210"/>
      <c r="B4" s="210"/>
      <c r="C4" s="210"/>
      <c r="D4" s="210"/>
      <c r="E4" s="210"/>
      <c r="F4" s="210"/>
      <c r="G4" s="210"/>
      <c r="H4" s="211"/>
    </row>
    <row r="5" spans="1:8" ht="19.5" thickBot="1">
      <c r="G5" s="212"/>
      <c r="H5" s="213"/>
    </row>
    <row r="6" spans="1:8" ht="30" customHeight="1">
      <c r="B6" s="638" t="s">
        <v>31</v>
      </c>
      <c r="C6" s="639"/>
      <c r="D6" s="618" t="str">
        <f>IF(申請者・担当者名簿!C5=0,"（自動転記）",申請者・担当者名簿!C5)</f>
        <v>（自動転記）</v>
      </c>
      <c r="E6" s="619"/>
      <c r="F6" s="620"/>
      <c r="G6" s="214"/>
      <c r="H6" s="215"/>
    </row>
    <row r="7" spans="1:8" ht="30" customHeight="1">
      <c r="B7" s="640" t="s">
        <v>32</v>
      </c>
      <c r="C7" s="641"/>
      <c r="D7" s="621" t="str">
        <f>IF(申請者・担当者名簿!C6=0,"（自動転記）",申請者・担当者名簿!C6)</f>
        <v>（自動転記）</v>
      </c>
      <c r="E7" s="622"/>
      <c r="F7" s="623"/>
      <c r="G7" s="216"/>
      <c r="H7" s="215"/>
    </row>
    <row r="8" spans="1:8" ht="30" customHeight="1">
      <c r="B8" s="644" t="s">
        <v>34</v>
      </c>
      <c r="C8" s="645"/>
      <c r="D8" s="621" t="str">
        <f>IF(申請者・担当者名簿!C7=0,"（自動転記）",申請者・担当者名簿!C7)</f>
        <v>（自動転記）</v>
      </c>
      <c r="E8" s="622"/>
      <c r="F8" s="623"/>
      <c r="G8" s="214"/>
      <c r="H8" s="215"/>
    </row>
    <row r="9" spans="1:8" ht="30" customHeight="1" thickBot="1">
      <c r="B9" s="642" t="s">
        <v>33</v>
      </c>
      <c r="C9" s="643"/>
      <c r="D9" s="624" t="str">
        <f>IF(申請者・担当者名簿!C8=0,"（自動転記）",申請者・担当者名簿!C8)</f>
        <v>（自動転記）</v>
      </c>
      <c r="E9" s="625"/>
      <c r="F9" s="626"/>
      <c r="G9" s="216"/>
      <c r="H9" s="215"/>
    </row>
    <row r="10" spans="1:8" ht="18.75">
      <c r="G10" s="212"/>
      <c r="H10" s="213"/>
    </row>
    <row r="11" spans="1:8" ht="19.5" customHeight="1">
      <c r="H11" s="213"/>
    </row>
    <row r="12" spans="1:8" s="175" customFormat="1" ht="18.75" customHeight="1">
      <c r="A12" s="217" t="s">
        <v>4</v>
      </c>
      <c r="B12" s="218" t="s">
        <v>5</v>
      </c>
      <c r="C12" s="218"/>
      <c r="D12" s="218"/>
      <c r="E12" s="218"/>
      <c r="F12" s="218"/>
      <c r="G12" s="218"/>
    </row>
    <row r="13" spans="1:8" s="175" customFormat="1" ht="18.75" customHeight="1">
      <c r="A13" s="219" t="s">
        <v>6</v>
      </c>
      <c r="B13" s="220" t="s">
        <v>7</v>
      </c>
      <c r="C13" s="220"/>
      <c r="D13" s="221"/>
      <c r="E13" s="221"/>
      <c r="F13" s="221"/>
      <c r="G13" s="221"/>
    </row>
    <row r="14" spans="1:8" s="175" customFormat="1" ht="18" customHeight="1" thickBot="1">
      <c r="A14" s="179"/>
      <c r="B14" s="220"/>
      <c r="C14" s="220"/>
      <c r="D14" s="220"/>
      <c r="E14" s="220"/>
      <c r="F14" s="220"/>
      <c r="G14" s="220"/>
    </row>
    <row r="15" spans="1:8" s="175" customFormat="1" ht="30" customHeight="1" thickBot="1">
      <c r="A15" s="179"/>
      <c r="B15" s="627" t="s">
        <v>9</v>
      </c>
      <c r="C15" s="628"/>
      <c r="D15" s="222" t="s">
        <v>10</v>
      </c>
      <c r="E15" s="222" t="s">
        <v>228</v>
      </c>
      <c r="F15" s="223" t="s">
        <v>11</v>
      </c>
    </row>
    <row r="16" spans="1:8" s="175" customFormat="1" ht="30" customHeight="1">
      <c r="A16" s="179"/>
      <c r="B16" s="653" t="s">
        <v>35</v>
      </c>
      <c r="C16" s="654"/>
      <c r="D16" s="654"/>
      <c r="E16" s="654"/>
      <c r="F16" s="655"/>
    </row>
    <row r="17" spans="1:6" s="175" customFormat="1" ht="30" customHeight="1">
      <c r="A17" s="179"/>
      <c r="B17" s="629" t="s">
        <v>36</v>
      </c>
      <c r="C17" s="630"/>
      <c r="D17" s="239"/>
      <c r="E17" s="240">
        <f>'別紙２－1（明細書）'!J7</f>
        <v>0</v>
      </c>
      <c r="F17" s="468"/>
    </row>
    <row r="18" spans="1:6" s="175" customFormat="1" ht="30" customHeight="1">
      <c r="A18" s="179"/>
      <c r="B18" s="631" t="s">
        <v>230</v>
      </c>
      <c r="C18" s="632"/>
      <c r="D18" s="241">
        <f>'別紙２－1（明細書）'!D8</f>
        <v>0</v>
      </c>
      <c r="E18" s="241">
        <f>'別紙２－1（明細書）'!J8</f>
        <v>0</v>
      </c>
      <c r="F18" s="468"/>
    </row>
    <row r="19" spans="1:6" s="175" customFormat="1" ht="30" customHeight="1">
      <c r="A19" s="179"/>
      <c r="B19" s="633" t="s">
        <v>229</v>
      </c>
      <c r="C19" s="634"/>
      <c r="D19" s="242"/>
      <c r="E19" s="243">
        <f>'別紙２－1（明細書）'!J9</f>
        <v>0</v>
      </c>
      <c r="F19" s="468"/>
    </row>
    <row r="20" spans="1:6" s="175" customFormat="1" ht="30" customHeight="1">
      <c r="A20" s="179"/>
      <c r="B20" s="633" t="s">
        <v>39</v>
      </c>
      <c r="C20" s="634"/>
      <c r="D20" s="244">
        <f>'別紙２－1（明細書）'!D10</f>
        <v>0</v>
      </c>
      <c r="E20" s="244">
        <f>'別紙２－1（明細書）'!J10</f>
        <v>0</v>
      </c>
      <c r="F20" s="468"/>
    </row>
    <row r="21" spans="1:6" s="175" customFormat="1" ht="30" customHeight="1">
      <c r="A21" s="179"/>
      <c r="B21" s="633" t="s">
        <v>41</v>
      </c>
      <c r="C21" s="634"/>
      <c r="D21" s="244">
        <f>'別紙２－1（明細書）'!D11</f>
        <v>0</v>
      </c>
      <c r="E21" s="245">
        <f>'別紙２－1（明細書）'!J11</f>
        <v>0</v>
      </c>
      <c r="F21" s="468"/>
    </row>
    <row r="22" spans="1:6" s="175" customFormat="1" ht="30" customHeight="1">
      <c r="A22" s="179"/>
      <c r="B22" s="633" t="s">
        <v>42</v>
      </c>
      <c r="C22" s="634"/>
      <c r="D22" s="244">
        <f>'別紙２－1（明細書）'!D12</f>
        <v>0</v>
      </c>
      <c r="E22" s="244">
        <f>'別紙２－1（明細書）'!J12</f>
        <v>0</v>
      </c>
      <c r="F22" s="468"/>
    </row>
    <row r="23" spans="1:6" s="175" customFormat="1" ht="47.25" customHeight="1">
      <c r="A23" s="179"/>
      <c r="B23" s="651" t="s">
        <v>382</v>
      </c>
      <c r="C23" s="652"/>
      <c r="D23" s="242"/>
      <c r="E23" s="245">
        <f>'別紙２－1（明細書）'!J13</f>
        <v>0</v>
      </c>
      <c r="F23" s="468"/>
    </row>
    <row r="24" spans="1:6" s="175" customFormat="1" ht="30" customHeight="1">
      <c r="A24" s="179"/>
      <c r="B24" s="633" t="s">
        <v>43</v>
      </c>
      <c r="C24" s="634"/>
      <c r="D24" s="352"/>
      <c r="E24" s="244">
        <f>'別紙２－1（明細書）'!J14</f>
        <v>0</v>
      </c>
      <c r="F24" s="468"/>
    </row>
    <row r="25" spans="1:6" s="175" customFormat="1" ht="30" customHeight="1">
      <c r="A25" s="179"/>
      <c r="B25" s="647" t="s">
        <v>377</v>
      </c>
      <c r="C25" s="648"/>
      <c r="D25" s="244">
        <f>'別紙２－1（明細書）'!G15</f>
        <v>0</v>
      </c>
      <c r="E25" s="245">
        <f>'別紙２－1（明細書）'!J15</f>
        <v>0</v>
      </c>
      <c r="F25" s="469"/>
    </row>
    <row r="26" spans="1:6" s="175" customFormat="1" ht="30" customHeight="1" thickBot="1">
      <c r="A26" s="179"/>
      <c r="B26" s="649" t="s">
        <v>378</v>
      </c>
      <c r="C26" s="650"/>
      <c r="D26" s="244">
        <f>'別紙２－1（明細書）'!D16</f>
        <v>0</v>
      </c>
      <c r="E26" s="244">
        <f>'別紙２－1（明細書）'!J16</f>
        <v>0</v>
      </c>
      <c r="F26" s="469"/>
    </row>
    <row r="27" spans="1:6" s="175" customFormat="1" ht="30" customHeight="1">
      <c r="A27" s="179"/>
      <c r="B27" s="658" t="s">
        <v>381</v>
      </c>
      <c r="C27" s="659"/>
      <c r="D27" s="659"/>
      <c r="E27" s="659"/>
      <c r="F27" s="660"/>
    </row>
    <row r="28" spans="1:6" s="175" customFormat="1" ht="30" customHeight="1">
      <c r="A28" s="224"/>
      <c r="B28" s="656" t="s">
        <v>45</v>
      </c>
      <c r="C28" s="657"/>
      <c r="D28" s="247">
        <f>'別紙２－1（明細書）'!G19</f>
        <v>0</v>
      </c>
      <c r="E28" s="248">
        <f>'別紙２－1（明細書）'!J19</f>
        <v>0</v>
      </c>
      <c r="F28" s="470"/>
    </row>
    <row r="29" spans="1:6" s="175" customFormat="1" ht="30" customHeight="1">
      <c r="A29" s="179"/>
      <c r="B29" s="635" t="s">
        <v>46</v>
      </c>
      <c r="C29" s="636"/>
      <c r="D29" s="247">
        <f>'別紙２－1（明細書）'!G20</f>
        <v>0</v>
      </c>
      <c r="E29" s="248">
        <f>'別紙２－1（明細書）'!J20</f>
        <v>0</v>
      </c>
      <c r="F29" s="471"/>
    </row>
    <row r="30" spans="1:6" s="175" customFormat="1" ht="30" customHeight="1">
      <c r="A30" s="179"/>
      <c r="B30" s="633" t="s">
        <v>38</v>
      </c>
      <c r="C30" s="634"/>
      <c r="D30" s="249"/>
      <c r="E30" s="248">
        <f>'別紙２－1（明細書）'!J21</f>
        <v>0</v>
      </c>
      <c r="F30" s="472"/>
    </row>
    <row r="31" spans="1:6" s="175" customFormat="1" ht="30" customHeight="1">
      <c r="A31" s="179"/>
      <c r="B31" s="633" t="s">
        <v>40</v>
      </c>
      <c r="C31" s="634"/>
      <c r="D31" s="244">
        <f>'別紙２－1（明細書）'!G22</f>
        <v>0</v>
      </c>
      <c r="E31" s="248">
        <f>'別紙２－1（明細書）'!J22</f>
        <v>0</v>
      </c>
      <c r="F31" s="469"/>
    </row>
    <row r="32" spans="1:6" s="175" customFormat="1" ht="47.25" customHeight="1">
      <c r="A32" s="179"/>
      <c r="B32" s="651" t="s">
        <v>382</v>
      </c>
      <c r="C32" s="652"/>
      <c r="D32" s="239"/>
      <c r="E32" s="248">
        <f>'別紙２－1（明細書）'!J23</f>
        <v>0</v>
      </c>
      <c r="F32" s="469"/>
    </row>
    <row r="33" spans="1:6" s="175" customFormat="1" ht="30" customHeight="1" thickBot="1">
      <c r="A33" s="179"/>
      <c r="B33" s="633" t="s">
        <v>47</v>
      </c>
      <c r="C33" s="634"/>
      <c r="D33" s="250"/>
      <c r="E33" s="248">
        <f>'別紙２－1（明細書）'!J24</f>
        <v>0</v>
      </c>
      <c r="F33" s="469"/>
    </row>
    <row r="34" spans="1:6" s="175" customFormat="1" ht="30" customHeight="1">
      <c r="A34" s="179"/>
      <c r="B34" s="664" t="s">
        <v>383</v>
      </c>
      <c r="C34" s="665"/>
      <c r="D34" s="665"/>
      <c r="E34" s="665"/>
      <c r="F34" s="666"/>
    </row>
    <row r="35" spans="1:6" s="175" customFormat="1" ht="30" customHeight="1">
      <c r="A35" s="179"/>
      <c r="B35" s="667" t="s">
        <v>48</v>
      </c>
      <c r="C35" s="668"/>
      <c r="D35" s="240">
        <f>'別紙２－1（明細書）'!G27</f>
        <v>0</v>
      </c>
      <c r="E35" s="251">
        <f>'別紙２－1（明細書）'!J27</f>
        <v>0</v>
      </c>
      <c r="F35" s="468"/>
    </row>
    <row r="36" spans="1:6" s="175" customFormat="1" ht="30" customHeight="1">
      <c r="A36" s="179"/>
      <c r="B36" s="635" t="s">
        <v>96</v>
      </c>
      <c r="C36" s="636"/>
      <c r="D36" s="240">
        <f>'別紙２－1（明細書）'!G28</f>
        <v>0</v>
      </c>
      <c r="E36" s="251">
        <f>'別紙２－1（明細書）'!J28</f>
        <v>0</v>
      </c>
      <c r="F36" s="471"/>
    </row>
    <row r="37" spans="1:6" s="175" customFormat="1" ht="30" customHeight="1">
      <c r="A37" s="179"/>
      <c r="B37" s="633" t="s">
        <v>49</v>
      </c>
      <c r="C37" s="634"/>
      <c r="D37" s="240">
        <f>'別紙２－1（明細書）'!G29</f>
        <v>0</v>
      </c>
      <c r="E37" s="251">
        <f>'別紙２－1（明細書）'!J29</f>
        <v>0</v>
      </c>
      <c r="F37" s="469"/>
    </row>
    <row r="38" spans="1:6" s="175" customFormat="1" ht="30" customHeight="1">
      <c r="A38" s="179"/>
      <c r="B38" s="631" t="s">
        <v>50</v>
      </c>
      <c r="C38" s="632"/>
      <c r="D38" s="240">
        <f>'別紙２－1（明細書）'!G30</f>
        <v>0</v>
      </c>
      <c r="E38" s="251">
        <f>'別紙２－1（明細書）'!J30</f>
        <v>0</v>
      </c>
      <c r="F38" s="469"/>
    </row>
    <row r="39" spans="1:6" s="175" customFormat="1" ht="43.5" customHeight="1" thickBot="1">
      <c r="A39" s="179"/>
      <c r="B39" s="631" t="s">
        <v>63</v>
      </c>
      <c r="C39" s="632"/>
      <c r="D39" s="246"/>
      <c r="E39" s="251">
        <f>'別紙２－1（明細書）'!J31</f>
        <v>0</v>
      </c>
      <c r="F39" s="469"/>
    </row>
    <row r="40" spans="1:6" s="175" customFormat="1" ht="30" customHeight="1">
      <c r="A40" s="179"/>
      <c r="B40" s="661" t="s">
        <v>384</v>
      </c>
      <c r="C40" s="662"/>
      <c r="D40" s="662"/>
      <c r="E40" s="662"/>
      <c r="F40" s="663"/>
    </row>
    <row r="41" spans="1:6" s="175" customFormat="1" ht="30" customHeight="1">
      <c r="A41" s="179"/>
      <c r="B41" s="635" t="s">
        <v>51</v>
      </c>
      <c r="C41" s="636"/>
      <c r="D41" s="243">
        <f>'別紙２－1（明細書）'!D34</f>
        <v>0</v>
      </c>
      <c r="E41" s="243">
        <f>'別紙２－1（明細書）'!J34</f>
        <v>0</v>
      </c>
      <c r="F41" s="471"/>
    </row>
    <row r="42" spans="1:6" s="175" customFormat="1" ht="30" customHeight="1">
      <c r="A42" s="179"/>
      <c r="B42" s="633" t="s">
        <v>52</v>
      </c>
      <c r="C42" s="634"/>
      <c r="D42" s="244">
        <f>'別紙２－1（明細書）'!D35</f>
        <v>0</v>
      </c>
      <c r="E42" s="244">
        <f>'別紙２－1（明細書）'!J35</f>
        <v>0</v>
      </c>
      <c r="F42" s="469"/>
    </row>
    <row r="43" spans="1:6" s="175" customFormat="1" ht="30" customHeight="1">
      <c r="A43" s="179"/>
      <c r="B43" s="633" t="s">
        <v>53</v>
      </c>
      <c r="C43" s="634"/>
      <c r="D43" s="244">
        <f>'別紙２－1（明細書）'!D36</f>
        <v>0</v>
      </c>
      <c r="E43" s="244">
        <f>'別紙２－1（明細書）'!J36</f>
        <v>0</v>
      </c>
      <c r="F43" s="469"/>
    </row>
    <row r="44" spans="1:6" s="175" customFormat="1" ht="30" customHeight="1">
      <c r="A44" s="179"/>
      <c r="B44" s="633" t="s">
        <v>54</v>
      </c>
      <c r="C44" s="634"/>
      <c r="D44" s="244">
        <f>'別紙２－1（明細書）'!D37</f>
        <v>0</v>
      </c>
      <c r="E44" s="244">
        <f>'別紙２－1（明細書）'!J37</f>
        <v>0</v>
      </c>
      <c r="F44" s="469"/>
    </row>
    <row r="45" spans="1:6" s="175" customFormat="1" ht="30" customHeight="1">
      <c r="A45" s="179"/>
      <c r="B45" s="633" t="s">
        <v>55</v>
      </c>
      <c r="C45" s="634"/>
      <c r="D45" s="244">
        <f>'別紙２－1（明細書）'!D38</f>
        <v>0</v>
      </c>
      <c r="E45" s="244">
        <f>'別紙２－1（明細書）'!J38</f>
        <v>0</v>
      </c>
      <c r="F45" s="469"/>
    </row>
    <row r="46" spans="1:6" s="175" customFormat="1" ht="30" customHeight="1">
      <c r="A46" s="179"/>
      <c r="B46" s="633" t="s">
        <v>56</v>
      </c>
      <c r="C46" s="634"/>
      <c r="D46" s="252">
        <f>'別紙２－1（明細書）'!D39</f>
        <v>0</v>
      </c>
      <c r="E46" s="244">
        <f>'別紙２－1（明細書）'!J39</f>
        <v>0</v>
      </c>
      <c r="F46" s="473"/>
    </row>
    <row r="47" spans="1:6" s="175" customFormat="1" ht="30" customHeight="1" thickBot="1">
      <c r="A47" s="179"/>
      <c r="B47" s="633" t="s">
        <v>57</v>
      </c>
      <c r="C47" s="634"/>
      <c r="D47" s="243">
        <f>'別紙２－1（明細書）'!D40</f>
        <v>0</v>
      </c>
      <c r="E47" s="253">
        <f>'別紙２－1（明細書）'!J40</f>
        <v>0</v>
      </c>
      <c r="F47" s="471"/>
    </row>
    <row r="48" spans="1:6" s="175" customFormat="1" ht="30" customHeight="1">
      <c r="A48" s="179"/>
      <c r="B48" s="661" t="s">
        <v>385</v>
      </c>
      <c r="C48" s="662"/>
      <c r="D48" s="662"/>
      <c r="E48" s="662"/>
      <c r="F48" s="663"/>
    </row>
    <row r="49" spans="1:7" s="175" customFormat="1" ht="30" customHeight="1">
      <c r="A49" s="179"/>
      <c r="B49" s="629" t="s">
        <v>36</v>
      </c>
      <c r="C49" s="630"/>
      <c r="D49" s="239"/>
      <c r="E49" s="240">
        <f>'別紙２－1（明細書）'!J43</f>
        <v>0</v>
      </c>
      <c r="F49" s="468"/>
    </row>
    <row r="50" spans="1:7" s="175" customFormat="1" ht="30" customHeight="1">
      <c r="A50" s="179"/>
      <c r="B50" s="633" t="s">
        <v>38</v>
      </c>
      <c r="C50" s="634"/>
      <c r="D50" s="242"/>
      <c r="E50" s="240">
        <f>'別紙２－1（明細書）'!J44</f>
        <v>0</v>
      </c>
      <c r="F50" s="468"/>
    </row>
    <row r="51" spans="1:7" s="175" customFormat="1" ht="30" customHeight="1">
      <c r="A51" s="179"/>
      <c r="B51" s="633" t="s">
        <v>39</v>
      </c>
      <c r="C51" s="634"/>
      <c r="D51" s="241">
        <f>'別紙２－1（明細書）'!D45</f>
        <v>0</v>
      </c>
      <c r="E51" s="240">
        <f>'別紙２－1（明細書）'!J45</f>
        <v>0</v>
      </c>
      <c r="F51" s="468"/>
    </row>
    <row r="52" spans="1:7" ht="30" customHeight="1">
      <c r="B52" s="631" t="s">
        <v>58</v>
      </c>
      <c r="C52" s="632"/>
      <c r="D52" s="241">
        <f>'別紙２－1（明細書）'!D46</f>
        <v>0</v>
      </c>
      <c r="E52" s="240">
        <f>'別紙２－1（明細書）'!J46</f>
        <v>0</v>
      </c>
      <c r="F52" s="474"/>
      <c r="G52" s="213"/>
    </row>
    <row r="53" spans="1:7" ht="30" customHeight="1">
      <c r="B53" s="633" t="s">
        <v>47</v>
      </c>
      <c r="C53" s="634"/>
      <c r="D53" s="242"/>
      <c r="E53" s="240">
        <f>'別紙２－1（明細書）'!J47</f>
        <v>0</v>
      </c>
      <c r="F53" s="469"/>
      <c r="G53" s="213"/>
    </row>
    <row r="54" spans="1:7" ht="30" customHeight="1">
      <c r="B54" s="633" t="s">
        <v>44</v>
      </c>
      <c r="C54" s="634"/>
      <c r="D54" s="244">
        <f>'別紙２－1（明細書）'!G48</f>
        <v>0</v>
      </c>
      <c r="E54" s="240">
        <f>'別紙２－1（明細書）'!J48</f>
        <v>0</v>
      </c>
      <c r="F54" s="469"/>
      <c r="G54" s="213"/>
    </row>
    <row r="55" spans="1:7" ht="30" customHeight="1">
      <c r="B55" s="633" t="s">
        <v>59</v>
      </c>
      <c r="C55" s="634"/>
      <c r="D55" s="244">
        <f>'別紙２－1（明細書）'!D49</f>
        <v>0</v>
      </c>
      <c r="E55" s="240">
        <f>'別紙２－1（明細書）'!J49</f>
        <v>0</v>
      </c>
      <c r="F55" s="469"/>
      <c r="G55" s="213"/>
    </row>
    <row r="56" spans="1:7" ht="30" customHeight="1">
      <c r="B56" s="633" t="s">
        <v>60</v>
      </c>
      <c r="C56" s="634"/>
      <c r="D56" s="242"/>
      <c r="E56" s="240">
        <f>'別紙２－1（明細書）'!J50</f>
        <v>0</v>
      </c>
      <c r="F56" s="469"/>
      <c r="G56" s="213"/>
    </row>
    <row r="57" spans="1:7" ht="30" customHeight="1">
      <c r="B57" s="669" t="s">
        <v>497</v>
      </c>
      <c r="C57" s="670"/>
      <c r="D57" s="242"/>
      <c r="E57" s="240">
        <f>'別紙２－1（明細書）'!J51</f>
        <v>0</v>
      </c>
      <c r="F57" s="473"/>
      <c r="G57" s="213"/>
    </row>
    <row r="58" spans="1:7" s="225" customFormat="1" ht="30" customHeight="1" thickBot="1">
      <c r="B58" s="684" t="s">
        <v>62</v>
      </c>
      <c r="C58" s="685"/>
      <c r="D58" s="242"/>
      <c r="E58" s="240">
        <f>'別紙２－1（明細書）'!J52</f>
        <v>0</v>
      </c>
      <c r="F58" s="471"/>
      <c r="G58" s="226"/>
    </row>
    <row r="59" spans="1:7" s="348" customFormat="1" ht="30" customHeight="1">
      <c r="B59" s="672" t="s">
        <v>386</v>
      </c>
      <c r="C59" s="673"/>
      <c r="D59" s="673"/>
      <c r="E59" s="673"/>
      <c r="F59" s="674"/>
      <c r="G59" s="349"/>
    </row>
    <row r="60" spans="1:7" s="348" customFormat="1" ht="30" customHeight="1" thickBot="1">
      <c r="B60" s="675" t="s">
        <v>387</v>
      </c>
      <c r="C60" s="676"/>
      <c r="D60" s="242"/>
      <c r="E60" s="350">
        <f>'別紙２－1（明細書）'!J55</f>
        <v>0</v>
      </c>
      <c r="F60" s="255"/>
      <c r="G60" s="349"/>
    </row>
    <row r="61" spans="1:7" s="175" customFormat="1" ht="30" customHeight="1" thickBot="1">
      <c r="A61" s="179"/>
      <c r="B61" s="638" t="s">
        <v>12</v>
      </c>
      <c r="C61" s="639"/>
      <c r="D61" s="242"/>
      <c r="E61" s="254">
        <f>SUM(E17:E26,E28:E33,E35:E39,E41:E47,E49:E58,E60)</f>
        <v>0</v>
      </c>
      <c r="F61" s="227"/>
      <c r="G61" s="228"/>
    </row>
    <row r="62" spans="1:7" s="175" customFormat="1" ht="34.5" customHeight="1">
      <c r="A62" s="229"/>
      <c r="B62" s="686"/>
      <c r="C62" s="686"/>
      <c r="D62" s="686"/>
      <c r="E62" s="686"/>
      <c r="F62" s="686"/>
      <c r="G62" s="687"/>
    </row>
    <row r="63" spans="1:7" s="175" customFormat="1" ht="24" customHeight="1">
      <c r="A63" s="219" t="s">
        <v>14</v>
      </c>
      <c r="B63" s="220" t="s">
        <v>287</v>
      </c>
      <c r="C63" s="220"/>
      <c r="D63" s="220"/>
      <c r="E63" s="220"/>
      <c r="F63" s="220"/>
      <c r="G63" s="179"/>
    </row>
    <row r="64" spans="1:7" s="175" customFormat="1" ht="57" customHeight="1" thickBot="1">
      <c r="A64" s="219"/>
      <c r="B64" s="617" t="s">
        <v>353</v>
      </c>
      <c r="C64" s="617"/>
      <c r="D64" s="617"/>
      <c r="E64" s="617"/>
      <c r="F64" s="617"/>
      <c r="G64" s="179"/>
    </row>
    <row r="65" spans="1:8" s="175" customFormat="1" ht="225" customHeight="1" thickBot="1">
      <c r="A65" s="179"/>
      <c r="B65" s="682"/>
      <c r="C65" s="683"/>
      <c r="D65" s="683"/>
      <c r="E65" s="683"/>
      <c r="F65" s="683"/>
      <c r="G65" s="230"/>
      <c r="H65" s="231"/>
    </row>
    <row r="66" spans="1:8" s="175" customFormat="1" ht="24" customHeight="1">
      <c r="A66" s="179"/>
      <c r="B66" s="179"/>
      <c r="C66" s="179"/>
      <c r="D66" s="179"/>
      <c r="E66" s="179"/>
      <c r="F66" s="179"/>
      <c r="G66" s="212"/>
    </row>
    <row r="67" spans="1:8" s="175" customFormat="1" ht="20.25" customHeight="1">
      <c r="A67" s="217" t="s">
        <v>15</v>
      </c>
      <c r="B67" s="232" t="s">
        <v>16</v>
      </c>
      <c r="C67" s="232"/>
      <c r="D67" s="232"/>
      <c r="E67" s="232"/>
      <c r="F67" s="232"/>
      <c r="G67" s="179"/>
    </row>
    <row r="68" spans="1:8" s="175" customFormat="1" ht="12" customHeight="1">
      <c r="A68" s="179"/>
      <c r="B68" s="232"/>
      <c r="C68" s="232"/>
      <c r="D68" s="232"/>
      <c r="E68" s="232"/>
      <c r="F68" s="232"/>
      <c r="G68" s="179"/>
    </row>
    <row r="69" spans="1:8" s="175" customFormat="1" ht="18" customHeight="1">
      <c r="A69" s="179"/>
      <c r="B69" s="233" t="s">
        <v>133</v>
      </c>
      <c r="C69" s="234"/>
      <c r="D69" s="234"/>
      <c r="E69" s="234"/>
      <c r="F69" s="234"/>
      <c r="G69" s="234"/>
    </row>
    <row r="70" spans="1:8" s="175" customFormat="1" ht="18" customHeight="1">
      <c r="A70" s="179"/>
      <c r="B70" s="234" t="s">
        <v>17</v>
      </c>
      <c r="C70" s="234"/>
      <c r="D70" s="234"/>
      <c r="E70" s="234"/>
      <c r="F70" s="234"/>
      <c r="G70" s="234"/>
    </row>
    <row r="71" spans="1:8" s="175" customFormat="1">
      <c r="A71" s="179"/>
      <c r="B71" s="179"/>
      <c r="C71" s="179"/>
      <c r="D71" s="179"/>
      <c r="E71" s="179"/>
      <c r="F71" s="179"/>
      <c r="G71" s="179"/>
    </row>
    <row r="72" spans="1:8" s="175" customFormat="1">
      <c r="A72" s="179"/>
      <c r="B72" s="235"/>
      <c r="C72" s="179"/>
      <c r="D72" s="179"/>
      <c r="E72" s="179"/>
      <c r="F72" s="179"/>
      <c r="G72" s="179"/>
    </row>
    <row r="73" spans="1:8" s="175" customFormat="1">
      <c r="A73" s="217" t="s">
        <v>18</v>
      </c>
      <c r="B73" s="616" t="s">
        <v>19</v>
      </c>
      <c r="C73" s="616"/>
      <c r="D73" s="616"/>
      <c r="E73" s="616"/>
      <c r="F73" s="616"/>
      <c r="G73" s="218"/>
    </row>
    <row r="74" spans="1:8" s="175" customFormat="1" ht="12" customHeight="1">
      <c r="A74" s="179"/>
      <c r="B74" s="220"/>
      <c r="C74" s="220"/>
      <c r="D74" s="220"/>
      <c r="E74" s="220"/>
      <c r="F74" s="220"/>
      <c r="G74" s="220"/>
    </row>
    <row r="75" spans="1:8" s="175" customFormat="1" ht="19.5" customHeight="1">
      <c r="A75" s="179"/>
      <c r="B75" s="234" t="s">
        <v>20</v>
      </c>
      <c r="C75" s="234"/>
      <c r="D75" s="234"/>
      <c r="E75" s="234"/>
      <c r="F75" s="234"/>
      <c r="G75" s="234"/>
    </row>
    <row r="76" spans="1:8" s="175" customFormat="1" ht="19.5" customHeight="1">
      <c r="A76" s="179"/>
      <c r="B76" s="236" t="s">
        <v>21</v>
      </c>
      <c r="C76" s="236"/>
      <c r="D76" s="236"/>
      <c r="E76" s="236"/>
      <c r="F76" s="236"/>
      <c r="G76" s="236"/>
    </row>
    <row r="77" spans="1:8" s="175" customFormat="1" ht="12.75" customHeight="1">
      <c r="A77" s="179"/>
      <c r="B77" s="236"/>
      <c r="C77" s="236"/>
      <c r="D77" s="236"/>
      <c r="E77" s="236"/>
      <c r="F77" s="236"/>
      <c r="G77" s="236"/>
    </row>
    <row r="78" spans="1:8" s="175" customFormat="1" ht="33" customHeight="1" thickBot="1">
      <c r="A78" s="229" t="s">
        <v>13</v>
      </c>
      <c r="B78" s="678" t="s">
        <v>529</v>
      </c>
      <c r="C78" s="678"/>
      <c r="D78" s="678"/>
      <c r="E78" s="678"/>
      <c r="F78" s="678"/>
      <c r="G78" s="237"/>
    </row>
    <row r="79" spans="1:8" s="175" customFormat="1" ht="225" customHeight="1" thickBot="1">
      <c r="A79" s="179"/>
      <c r="B79" s="679"/>
      <c r="C79" s="680"/>
      <c r="D79" s="680"/>
      <c r="E79" s="680"/>
      <c r="F79" s="681"/>
      <c r="G79" s="238"/>
    </row>
    <row r="80" spans="1:8" s="175" customFormat="1">
      <c r="A80" s="179"/>
      <c r="B80" s="179"/>
      <c r="C80" s="179"/>
      <c r="D80" s="179"/>
      <c r="E80" s="179"/>
      <c r="F80" s="179"/>
      <c r="G80" s="179"/>
    </row>
    <row r="81" spans="1:7" s="175" customFormat="1">
      <c r="A81" s="179"/>
      <c r="B81" s="179"/>
      <c r="C81" s="179"/>
      <c r="D81" s="179"/>
      <c r="E81" s="179"/>
      <c r="F81" s="179"/>
      <c r="G81" s="179"/>
    </row>
    <row r="82" spans="1:7" s="175" customFormat="1">
      <c r="A82" s="217" t="s">
        <v>22</v>
      </c>
      <c r="B82" s="677" t="s">
        <v>23</v>
      </c>
      <c r="C82" s="677"/>
      <c r="D82" s="677"/>
      <c r="E82" s="677"/>
      <c r="F82" s="677"/>
      <c r="G82" s="218"/>
    </row>
    <row r="83" spans="1:7" s="175" customFormat="1">
      <c r="A83" s="179"/>
      <c r="B83" s="220"/>
      <c r="C83" s="220"/>
      <c r="D83" s="220"/>
      <c r="E83" s="220"/>
      <c r="F83" s="220"/>
      <c r="G83" s="220"/>
    </row>
    <row r="84" spans="1:7" s="175" customFormat="1" ht="19.5" customHeight="1">
      <c r="A84" s="179"/>
      <c r="B84" s="220" t="s">
        <v>24</v>
      </c>
      <c r="C84" s="220"/>
      <c r="D84" s="220"/>
      <c r="E84" s="220"/>
      <c r="F84" s="220"/>
      <c r="G84" s="220"/>
    </row>
    <row r="85" spans="1:7" s="175" customFormat="1" ht="19.5" customHeight="1">
      <c r="A85" s="179"/>
      <c r="B85" s="220" t="s">
        <v>25</v>
      </c>
      <c r="C85" s="220"/>
      <c r="D85" s="220"/>
      <c r="E85" s="220"/>
      <c r="F85" s="220"/>
      <c r="G85" s="220"/>
    </row>
    <row r="86" spans="1:7" s="175" customFormat="1">
      <c r="A86" s="179"/>
      <c r="B86" s="179"/>
      <c r="C86" s="179"/>
      <c r="D86" s="179"/>
      <c r="E86" s="179"/>
      <c r="F86" s="179"/>
      <c r="G86" s="179"/>
    </row>
    <row r="88" spans="1:7" s="2" customFormat="1">
      <c r="A88" s="2" t="s">
        <v>388</v>
      </c>
      <c r="B88" s="671" t="s">
        <v>389</v>
      </c>
      <c r="C88" s="671"/>
      <c r="D88" s="671"/>
      <c r="E88" s="671"/>
      <c r="F88" s="671"/>
      <c r="G88" s="395"/>
    </row>
    <row r="89" spans="1:7" s="2" customFormat="1">
      <c r="B89" s="2" t="s">
        <v>442</v>
      </c>
    </row>
    <row r="90" spans="1:7" s="2" customFormat="1">
      <c r="B90" s="351" t="s">
        <v>35</v>
      </c>
    </row>
    <row r="91" spans="1:7" s="2" customFormat="1">
      <c r="B91" s="2" t="s">
        <v>494</v>
      </c>
    </row>
    <row r="92" spans="1:7" s="2" customFormat="1">
      <c r="B92" s="2" t="s">
        <v>391</v>
      </c>
    </row>
    <row r="93" spans="1:7" s="2" customFormat="1">
      <c r="B93" s="351" t="s">
        <v>392</v>
      </c>
    </row>
    <row r="94" spans="1:7" s="2" customFormat="1">
      <c r="B94" s="2" t="s">
        <v>495</v>
      </c>
    </row>
    <row r="95" spans="1:7" s="2" customFormat="1">
      <c r="B95" s="2" t="s">
        <v>394</v>
      </c>
    </row>
    <row r="96" spans="1:7" s="2" customFormat="1">
      <c r="B96" s="351" t="s">
        <v>395</v>
      </c>
    </row>
    <row r="97" spans="2:2" s="2" customFormat="1">
      <c r="B97" s="2" t="s">
        <v>496</v>
      </c>
    </row>
    <row r="98" spans="2:2" s="2" customFormat="1">
      <c r="B98" s="2" t="s">
        <v>397</v>
      </c>
    </row>
    <row r="99" spans="2:2" s="2" customFormat="1"/>
    <row r="100" spans="2:2" s="2" customFormat="1">
      <c r="B100" s="2" t="s">
        <v>398</v>
      </c>
    </row>
    <row r="101" spans="2:2" s="2" customFormat="1">
      <c r="B101" s="2" t="s">
        <v>399</v>
      </c>
    </row>
  </sheetData>
  <sheetProtection sheet="1" objects="1" scenarios="1"/>
  <customSheetViews>
    <customSheetView guid="{9C794F8B-61A0-437A-BDE0-C61D914A8E6F}">
      <selection activeCell="J18" sqref="J18"/>
      <rowBreaks count="1" manualBreakCount="1">
        <brk id="43" max="6" man="1"/>
      </rowBreaks>
      <pageMargins left="0.70866141732283472" right="0.70866141732283472" top="0.74803149606299213" bottom="0.74803149606299213" header="0.31496062992125984" footer="0.31496062992125984"/>
      <pageSetup paperSize="9" scale="54" fitToHeight="2" orientation="portrait" r:id="rId1"/>
    </customSheetView>
  </customSheetViews>
  <mergeCells count="65">
    <mergeCell ref="B88:F88"/>
    <mergeCell ref="B32:C32"/>
    <mergeCell ref="B59:F59"/>
    <mergeCell ref="B60:C60"/>
    <mergeCell ref="B82:F82"/>
    <mergeCell ref="B78:F78"/>
    <mergeCell ref="B79:F79"/>
    <mergeCell ref="B65:F65"/>
    <mergeCell ref="B58:C58"/>
    <mergeCell ref="B61:C61"/>
    <mergeCell ref="B62:G62"/>
    <mergeCell ref="B48:F48"/>
    <mergeCell ref="B39:C39"/>
    <mergeCell ref="B42:C42"/>
    <mergeCell ref="B43:C43"/>
    <mergeCell ref="B44:C44"/>
    <mergeCell ref="B45:C45"/>
    <mergeCell ref="B46:C46"/>
    <mergeCell ref="B47:C47"/>
    <mergeCell ref="B50:C50"/>
    <mergeCell ref="B51:C51"/>
    <mergeCell ref="B49:C49"/>
    <mergeCell ref="B57:C57"/>
    <mergeCell ref="B52:C52"/>
    <mergeCell ref="B53:C53"/>
    <mergeCell ref="B54:C54"/>
    <mergeCell ref="B55:C55"/>
    <mergeCell ref="B56:C56"/>
    <mergeCell ref="B41:C41"/>
    <mergeCell ref="B40:F40"/>
    <mergeCell ref="B33:C33"/>
    <mergeCell ref="B36:C36"/>
    <mergeCell ref="B37:C37"/>
    <mergeCell ref="B34:F34"/>
    <mergeCell ref="B38:C38"/>
    <mergeCell ref="B35:C35"/>
    <mergeCell ref="B31:C31"/>
    <mergeCell ref="A1:B1"/>
    <mergeCell ref="B6:C6"/>
    <mergeCell ref="B7:C7"/>
    <mergeCell ref="B9:C9"/>
    <mergeCell ref="B8:C8"/>
    <mergeCell ref="B3:F3"/>
    <mergeCell ref="B25:C25"/>
    <mergeCell ref="B26:C26"/>
    <mergeCell ref="B23:C23"/>
    <mergeCell ref="B16:F16"/>
    <mergeCell ref="B28:C28"/>
    <mergeCell ref="B27:F27"/>
    <mergeCell ref="B73:F73"/>
    <mergeCell ref="B64:F64"/>
    <mergeCell ref="D6:F6"/>
    <mergeCell ref="D7:F7"/>
    <mergeCell ref="D8:F8"/>
    <mergeCell ref="D9:F9"/>
    <mergeCell ref="B15:C15"/>
    <mergeCell ref="B17:C17"/>
    <mergeCell ref="B18:C18"/>
    <mergeCell ref="B19:C19"/>
    <mergeCell ref="B20:C20"/>
    <mergeCell ref="B21:C21"/>
    <mergeCell ref="B22:C22"/>
    <mergeCell ref="B24:C24"/>
    <mergeCell ref="B29:C29"/>
    <mergeCell ref="B30:C30"/>
  </mergeCells>
  <phoneticPr fontId="2"/>
  <pageMargins left="0.70866141732283472" right="0.70866141732283472" top="0.74803149606299213" bottom="0.74803149606299213" header="0.31496062992125984" footer="0.31496062992125984"/>
  <pageSetup paperSize="9" scale="51" fitToHeight="2" orientation="portrait" r:id="rId2"/>
  <rowBreaks count="1" manualBreakCount="1">
    <brk id="47" max="6" man="1"/>
  </rowBreaks>
  <drawing r:id="rId3"/>
  <legacyDrawing r:id="rId4"/>
  <mc:AlternateContent xmlns:mc="http://schemas.openxmlformats.org/markup-compatibility/2006">
    <mc:Choice Requires="x14">
      <controls>
        <mc:AlternateContent xmlns:mc="http://schemas.openxmlformats.org/markup-compatibility/2006">
          <mc:Choice Requires="x14">
            <control shapeId="6153" r:id="rId5" name="Check Box 9">
              <controlPr defaultSize="0" autoFill="0" autoLine="0" autoPict="0">
                <anchor moveWithCells="1">
                  <from>
                    <xdr:col>1</xdr:col>
                    <xdr:colOff>9525</xdr:colOff>
                    <xdr:row>74</xdr:row>
                    <xdr:rowOff>9525</xdr:rowOff>
                  </from>
                  <to>
                    <xdr:col>1</xdr:col>
                    <xdr:colOff>200025</xdr:colOff>
                    <xdr:row>74</xdr:row>
                    <xdr:rowOff>238125</xdr:rowOff>
                  </to>
                </anchor>
              </controlPr>
            </control>
          </mc:Choice>
        </mc:AlternateContent>
        <mc:AlternateContent xmlns:mc="http://schemas.openxmlformats.org/markup-compatibility/2006">
          <mc:Choice Requires="x14">
            <control shapeId="6154" r:id="rId6" name="Check Box 10">
              <controlPr defaultSize="0" autoFill="0" autoLine="0" autoPict="0">
                <anchor moveWithCells="1">
                  <from>
                    <xdr:col>1</xdr:col>
                    <xdr:colOff>9525</xdr:colOff>
                    <xdr:row>75</xdr:row>
                    <xdr:rowOff>9525</xdr:rowOff>
                  </from>
                  <to>
                    <xdr:col>1</xdr:col>
                    <xdr:colOff>200025</xdr:colOff>
                    <xdr:row>75</xdr:row>
                    <xdr:rowOff>238125</xdr:rowOff>
                  </to>
                </anchor>
              </controlPr>
            </control>
          </mc:Choice>
        </mc:AlternateContent>
        <mc:AlternateContent xmlns:mc="http://schemas.openxmlformats.org/markup-compatibility/2006">
          <mc:Choice Requires="x14">
            <control shapeId="6155" r:id="rId7" name="Check Box 11">
              <controlPr defaultSize="0" autoFill="0" autoLine="0" autoPict="0">
                <anchor moveWithCells="1">
                  <from>
                    <xdr:col>1</xdr:col>
                    <xdr:colOff>9525</xdr:colOff>
                    <xdr:row>83</xdr:row>
                    <xdr:rowOff>9525</xdr:rowOff>
                  </from>
                  <to>
                    <xdr:col>1</xdr:col>
                    <xdr:colOff>200025</xdr:colOff>
                    <xdr:row>83</xdr:row>
                    <xdr:rowOff>238125</xdr:rowOff>
                  </to>
                </anchor>
              </controlPr>
            </control>
          </mc:Choice>
        </mc:AlternateContent>
        <mc:AlternateContent xmlns:mc="http://schemas.openxmlformats.org/markup-compatibility/2006">
          <mc:Choice Requires="x14">
            <control shapeId="6156" r:id="rId8" name="Check Box 12">
              <controlPr defaultSize="0" autoFill="0" autoLine="0" autoPict="0">
                <anchor moveWithCells="1">
                  <from>
                    <xdr:col>1</xdr:col>
                    <xdr:colOff>9525</xdr:colOff>
                    <xdr:row>84</xdr:row>
                    <xdr:rowOff>9525</xdr:rowOff>
                  </from>
                  <to>
                    <xdr:col>1</xdr:col>
                    <xdr:colOff>200025</xdr:colOff>
                    <xdr:row>84</xdr:row>
                    <xdr:rowOff>238125</xdr:rowOff>
                  </to>
                </anchor>
              </controlPr>
            </control>
          </mc:Choice>
        </mc:AlternateContent>
        <mc:AlternateContent xmlns:mc="http://schemas.openxmlformats.org/markup-compatibility/2006">
          <mc:Choice Requires="x14">
            <control shapeId="6164" r:id="rId9" name="Check Box 20">
              <controlPr defaultSize="0" autoFill="0" autoLine="0" autoPict="0">
                <anchor moveWithCells="1">
                  <from>
                    <xdr:col>1</xdr:col>
                    <xdr:colOff>161925</xdr:colOff>
                    <xdr:row>89</xdr:row>
                    <xdr:rowOff>161925</xdr:rowOff>
                  </from>
                  <to>
                    <xdr:col>1</xdr:col>
                    <xdr:colOff>352425</xdr:colOff>
                    <xdr:row>91</xdr:row>
                    <xdr:rowOff>47625</xdr:rowOff>
                  </to>
                </anchor>
              </controlPr>
            </control>
          </mc:Choice>
        </mc:AlternateContent>
        <mc:AlternateContent xmlns:mc="http://schemas.openxmlformats.org/markup-compatibility/2006">
          <mc:Choice Requires="x14">
            <control shapeId="6165" r:id="rId10" name="Check Box 21">
              <controlPr defaultSize="0" autoFill="0" autoLine="0" autoPict="0">
                <anchor moveWithCells="1">
                  <from>
                    <xdr:col>1</xdr:col>
                    <xdr:colOff>161925</xdr:colOff>
                    <xdr:row>90</xdr:row>
                    <xdr:rowOff>161925</xdr:rowOff>
                  </from>
                  <to>
                    <xdr:col>1</xdr:col>
                    <xdr:colOff>352425</xdr:colOff>
                    <xdr:row>92</xdr:row>
                    <xdr:rowOff>47625</xdr:rowOff>
                  </to>
                </anchor>
              </controlPr>
            </control>
          </mc:Choice>
        </mc:AlternateContent>
        <mc:AlternateContent xmlns:mc="http://schemas.openxmlformats.org/markup-compatibility/2006">
          <mc:Choice Requires="x14">
            <control shapeId="6166" r:id="rId11" name="Check Box 22">
              <controlPr defaultSize="0" autoFill="0" autoLine="0" autoPict="0">
                <anchor moveWithCells="1">
                  <from>
                    <xdr:col>1</xdr:col>
                    <xdr:colOff>161925</xdr:colOff>
                    <xdr:row>92</xdr:row>
                    <xdr:rowOff>161925</xdr:rowOff>
                  </from>
                  <to>
                    <xdr:col>1</xdr:col>
                    <xdr:colOff>352425</xdr:colOff>
                    <xdr:row>94</xdr:row>
                    <xdr:rowOff>47625</xdr:rowOff>
                  </to>
                </anchor>
              </controlPr>
            </control>
          </mc:Choice>
        </mc:AlternateContent>
        <mc:AlternateContent xmlns:mc="http://schemas.openxmlformats.org/markup-compatibility/2006">
          <mc:Choice Requires="x14">
            <control shapeId="6167" r:id="rId12" name="Check Box 23">
              <controlPr defaultSize="0" autoFill="0" autoLine="0" autoPict="0">
                <anchor moveWithCells="1">
                  <from>
                    <xdr:col>1</xdr:col>
                    <xdr:colOff>161925</xdr:colOff>
                    <xdr:row>93</xdr:row>
                    <xdr:rowOff>161925</xdr:rowOff>
                  </from>
                  <to>
                    <xdr:col>1</xdr:col>
                    <xdr:colOff>352425</xdr:colOff>
                    <xdr:row>95</xdr:row>
                    <xdr:rowOff>47625</xdr:rowOff>
                  </to>
                </anchor>
              </controlPr>
            </control>
          </mc:Choice>
        </mc:AlternateContent>
        <mc:AlternateContent xmlns:mc="http://schemas.openxmlformats.org/markup-compatibility/2006">
          <mc:Choice Requires="x14">
            <control shapeId="6168" r:id="rId13" name="Check Box 24">
              <controlPr defaultSize="0" autoFill="0" autoLine="0" autoPict="0">
                <anchor moveWithCells="1">
                  <from>
                    <xdr:col>1</xdr:col>
                    <xdr:colOff>161925</xdr:colOff>
                    <xdr:row>95</xdr:row>
                    <xdr:rowOff>161925</xdr:rowOff>
                  </from>
                  <to>
                    <xdr:col>1</xdr:col>
                    <xdr:colOff>352425</xdr:colOff>
                    <xdr:row>97</xdr:row>
                    <xdr:rowOff>47625</xdr:rowOff>
                  </to>
                </anchor>
              </controlPr>
            </control>
          </mc:Choice>
        </mc:AlternateContent>
        <mc:AlternateContent xmlns:mc="http://schemas.openxmlformats.org/markup-compatibility/2006">
          <mc:Choice Requires="x14">
            <control shapeId="6169" r:id="rId14" name="Check Box 25">
              <controlPr defaultSize="0" autoFill="0" autoLine="0" autoPict="0">
                <anchor moveWithCells="1">
                  <from>
                    <xdr:col>1</xdr:col>
                    <xdr:colOff>161925</xdr:colOff>
                    <xdr:row>96</xdr:row>
                    <xdr:rowOff>161925</xdr:rowOff>
                  </from>
                  <to>
                    <xdr:col>1</xdr:col>
                    <xdr:colOff>352425</xdr:colOff>
                    <xdr:row>98</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80C45-D69A-499A-8C34-FC32E8BF26A9}">
  <sheetPr>
    <tabColor rgb="FFFFFF00"/>
    <pageSetUpPr fitToPage="1"/>
  </sheetPr>
  <dimension ref="A1:S113"/>
  <sheetViews>
    <sheetView view="pageBreakPreview" zoomScaleNormal="100" zoomScaleSheetLayoutView="100" workbookViewId="0">
      <selection activeCell="B96" sqref="B96:E96"/>
    </sheetView>
  </sheetViews>
  <sheetFormatPr defaultColWidth="9" defaultRowHeight="14.25"/>
  <cols>
    <col min="1" max="1" width="6.25" style="260" customWidth="1"/>
    <col min="2" max="2" width="29.875" style="260" customWidth="1"/>
    <col min="3" max="3" width="22.25" style="260" customWidth="1"/>
    <col min="4" max="4" width="19.75" style="260" customWidth="1"/>
    <col min="5" max="7" width="6.25" style="260" customWidth="1"/>
    <col min="8" max="8" width="9.5" style="260" customWidth="1"/>
    <col min="9" max="13" width="17.875" style="260" customWidth="1"/>
    <col min="14" max="14" width="9" style="260"/>
    <col min="15" max="19" width="17.875" style="260" customWidth="1"/>
    <col min="20" max="16384" width="9" style="260"/>
  </cols>
  <sheetData>
    <row r="1" spans="1:8" ht="25.5" customHeight="1">
      <c r="A1" s="694" t="s">
        <v>288</v>
      </c>
      <c r="B1" s="694"/>
      <c r="C1" s="259"/>
    </row>
    <row r="2" spans="1:8" ht="25.5" customHeight="1">
      <c r="A2" s="259"/>
      <c r="B2" s="259"/>
      <c r="C2" s="259"/>
    </row>
    <row r="3" spans="1:8" ht="21">
      <c r="A3" s="261"/>
      <c r="B3" s="695" t="s">
        <v>289</v>
      </c>
      <c r="C3" s="695"/>
      <c r="D3" s="695"/>
      <c r="E3" s="695"/>
      <c r="F3" s="695"/>
      <c r="G3" s="262"/>
      <c r="H3" s="261"/>
    </row>
    <row r="4" spans="1:8" ht="18.75">
      <c r="A4" s="263"/>
      <c r="B4" s="263"/>
      <c r="C4" s="263"/>
      <c r="D4" s="263"/>
      <c r="E4" s="263"/>
      <c r="F4" s="263"/>
      <c r="G4" s="263"/>
      <c r="H4" s="264"/>
    </row>
    <row r="5" spans="1:8" s="266" customFormat="1" ht="34.5" hidden="1" customHeight="1">
      <c r="A5" s="688" t="s">
        <v>507</v>
      </c>
      <c r="B5" s="688"/>
      <c r="C5" s="688"/>
      <c r="D5" s="688"/>
      <c r="E5" s="688"/>
      <c r="F5" s="267"/>
      <c r="G5" s="267"/>
    </row>
    <row r="6" spans="1:8" s="266" customFormat="1" ht="34.5" hidden="1" customHeight="1">
      <c r="A6" s="268"/>
      <c r="B6" s="268" t="s">
        <v>295</v>
      </c>
      <c r="C6" s="268"/>
      <c r="D6" s="268"/>
      <c r="E6" s="268"/>
      <c r="F6" s="267"/>
      <c r="G6" s="267"/>
    </row>
    <row r="7" spans="1:8" s="266" customFormat="1" ht="34.5" hidden="1" customHeight="1">
      <c r="A7" s="268"/>
      <c r="B7" s="269"/>
      <c r="C7" s="270" t="s">
        <v>292</v>
      </c>
      <c r="D7" s="270" t="s">
        <v>429</v>
      </c>
      <c r="E7" s="268"/>
      <c r="F7" s="267"/>
      <c r="G7" s="267"/>
    </row>
    <row r="8" spans="1:8" s="266" customFormat="1" ht="34.5" hidden="1" customHeight="1">
      <c r="A8" s="268"/>
      <c r="B8" s="269" t="s">
        <v>293</v>
      </c>
      <c r="C8" s="257"/>
      <c r="D8" s="270">
        <f>'別紙２－1（明細書）'!D7</f>
        <v>0</v>
      </c>
      <c r="E8" s="268"/>
      <c r="F8" s="267"/>
      <c r="G8" s="267"/>
    </row>
    <row r="9" spans="1:8" s="266" customFormat="1" ht="34.5" hidden="1" customHeight="1">
      <c r="A9" s="268"/>
      <c r="B9" s="269"/>
      <c r="C9" s="270" t="s">
        <v>426</v>
      </c>
      <c r="D9" s="270" t="s">
        <v>291</v>
      </c>
      <c r="E9" s="268"/>
      <c r="F9" s="267"/>
      <c r="G9" s="267"/>
    </row>
    <row r="10" spans="1:8" s="266" customFormat="1" ht="27.75" hidden="1" customHeight="1">
      <c r="A10" s="268"/>
      <c r="B10" s="269" t="s">
        <v>272</v>
      </c>
      <c r="C10" s="257"/>
      <c r="D10" s="270">
        <f>'別紙２－1（明細書）'!G8</f>
        <v>0</v>
      </c>
      <c r="E10" s="268"/>
      <c r="F10" s="267"/>
      <c r="G10" s="267"/>
    </row>
    <row r="11" spans="1:8" s="266" customFormat="1" ht="27.75" hidden="1" customHeight="1">
      <c r="A11" s="268"/>
      <c r="B11" s="269" t="s">
        <v>39</v>
      </c>
      <c r="C11" s="257"/>
      <c r="D11" s="270">
        <f>'別紙２－1（明細書）'!G10</f>
        <v>0</v>
      </c>
      <c r="E11" s="268"/>
      <c r="F11" s="267"/>
      <c r="G11" s="267"/>
    </row>
    <row r="12" spans="1:8" s="266" customFormat="1" ht="27.75" hidden="1" customHeight="1">
      <c r="A12" s="268"/>
      <c r="B12" s="269" t="s">
        <v>41</v>
      </c>
      <c r="C12" s="257"/>
      <c r="D12" s="270">
        <f>'別紙２－1（明細書）'!G11</f>
        <v>0</v>
      </c>
      <c r="E12" s="268"/>
      <c r="F12" s="267"/>
      <c r="G12" s="267"/>
    </row>
    <row r="13" spans="1:8" s="266" customFormat="1" ht="34.5" hidden="1" customHeight="1">
      <c r="A13" s="343"/>
      <c r="B13" s="269" t="s">
        <v>42</v>
      </c>
      <c r="C13" s="257"/>
      <c r="D13" s="270">
        <f>'別紙２－1（明細書）'!G12</f>
        <v>0</v>
      </c>
      <c r="E13" s="343"/>
      <c r="F13" s="344"/>
      <c r="G13" s="344"/>
    </row>
    <row r="14" spans="1:8" s="266" customFormat="1" ht="27.75" hidden="1" customHeight="1">
      <c r="A14" s="343"/>
      <c r="B14" s="269" t="s">
        <v>433</v>
      </c>
      <c r="C14" s="362"/>
      <c r="D14" s="270">
        <f>'別紙２－1（明細書）'!G15</f>
        <v>0</v>
      </c>
      <c r="E14" s="343"/>
      <c r="F14" s="344"/>
      <c r="G14" s="344"/>
    </row>
    <row r="15" spans="1:8" s="266" customFormat="1" ht="34.5" hidden="1" customHeight="1">
      <c r="A15" s="268"/>
      <c r="B15" s="269" t="s">
        <v>273</v>
      </c>
      <c r="C15" s="362"/>
      <c r="D15" s="270">
        <f>'別紙２－1（明細書）'!G16</f>
        <v>0</v>
      </c>
      <c r="E15" s="268"/>
      <c r="F15" s="267"/>
      <c r="G15" s="267"/>
    </row>
    <row r="16" spans="1:8" s="266" customFormat="1" ht="19.5" hidden="1" customHeight="1">
      <c r="A16" s="268"/>
      <c r="B16" s="268"/>
      <c r="C16" s="268"/>
      <c r="D16" s="268"/>
      <c r="E16" s="268"/>
      <c r="F16" s="267"/>
      <c r="G16" s="267"/>
    </row>
    <row r="17" spans="1:13" s="266" customFormat="1" ht="24" hidden="1" customHeight="1">
      <c r="A17" s="271"/>
      <c r="B17" s="272" t="s">
        <v>296</v>
      </c>
      <c r="C17" s="272"/>
      <c r="D17" s="272"/>
      <c r="E17" s="272"/>
      <c r="F17" s="272"/>
      <c r="G17" s="260"/>
    </row>
    <row r="18" spans="1:13" s="266" customFormat="1" ht="24" hidden="1" customHeight="1">
      <c r="A18" s="271"/>
      <c r="B18" s="272" t="s">
        <v>294</v>
      </c>
      <c r="C18" s="272"/>
      <c r="D18" s="272"/>
      <c r="E18" s="272"/>
      <c r="F18" s="272"/>
      <c r="G18" s="260"/>
    </row>
    <row r="19" spans="1:13" s="266" customFormat="1" ht="31.5" hidden="1" customHeight="1">
      <c r="A19" s="271"/>
      <c r="B19" s="689" t="s">
        <v>430</v>
      </c>
      <c r="C19" s="689"/>
      <c r="D19" s="689"/>
      <c r="E19" s="689"/>
      <c r="F19" s="689"/>
      <c r="G19" s="260"/>
    </row>
    <row r="20" spans="1:13" s="266" customFormat="1" ht="38.25" hidden="1" customHeight="1" thickBot="1">
      <c r="A20" s="271"/>
      <c r="B20" s="690" t="s">
        <v>305</v>
      </c>
      <c r="C20" s="690"/>
      <c r="D20" s="690"/>
      <c r="E20" s="690"/>
      <c r="F20" s="690"/>
      <c r="G20" s="260"/>
      <c r="I20" s="273" t="s">
        <v>297</v>
      </c>
    </row>
    <row r="21" spans="1:13" s="266" customFormat="1" ht="263.25" hidden="1" customHeight="1" thickBot="1">
      <c r="A21" s="260"/>
      <c r="B21" s="682"/>
      <c r="C21" s="683"/>
      <c r="D21" s="683"/>
      <c r="E21" s="683"/>
      <c r="F21" s="683"/>
      <c r="G21" s="274"/>
      <c r="H21" s="275"/>
      <c r="I21" s="691" t="s">
        <v>339</v>
      </c>
      <c r="J21" s="692"/>
      <c r="K21" s="692"/>
      <c r="L21" s="692"/>
      <c r="M21" s="693"/>
    </row>
    <row r="22" spans="1:13" s="266" customFormat="1" ht="24" hidden="1" customHeight="1">
      <c r="A22" s="260"/>
      <c r="B22" s="260"/>
      <c r="C22" s="260"/>
      <c r="D22" s="260"/>
      <c r="E22" s="260"/>
      <c r="F22" s="260"/>
      <c r="G22" s="265"/>
    </row>
    <row r="23" spans="1:13" s="266" customFormat="1" ht="34.5" hidden="1" customHeight="1">
      <c r="A23" s="688" t="s">
        <v>431</v>
      </c>
      <c r="B23" s="688"/>
      <c r="C23" s="688"/>
      <c r="D23" s="688"/>
      <c r="E23" s="688"/>
      <c r="F23" s="267"/>
      <c r="G23" s="267"/>
    </row>
    <row r="24" spans="1:13" s="266" customFormat="1" ht="34.5" hidden="1" customHeight="1">
      <c r="A24" s="268"/>
      <c r="B24" s="268" t="s">
        <v>295</v>
      </c>
      <c r="C24" s="268"/>
      <c r="D24" s="268"/>
      <c r="E24" s="268"/>
      <c r="F24" s="267"/>
      <c r="G24" s="267"/>
    </row>
    <row r="25" spans="1:13" s="266" customFormat="1" ht="34.5" hidden="1" customHeight="1">
      <c r="A25" s="268"/>
      <c r="B25" s="269"/>
      <c r="C25" s="270" t="s">
        <v>427</v>
      </c>
      <c r="D25" s="270" t="s">
        <v>291</v>
      </c>
      <c r="E25" s="268"/>
      <c r="F25" s="267"/>
      <c r="G25" s="267"/>
    </row>
    <row r="26" spans="1:13" s="266" customFormat="1" ht="27.75" hidden="1" customHeight="1">
      <c r="A26" s="268"/>
      <c r="B26" s="269" t="s">
        <v>299</v>
      </c>
      <c r="C26" s="257"/>
      <c r="D26" s="270">
        <f>'別紙２－1（明細書）'!G19</f>
        <v>0</v>
      </c>
      <c r="E26" s="268"/>
      <c r="F26" s="267"/>
      <c r="G26" s="267"/>
    </row>
    <row r="27" spans="1:13" s="266" customFormat="1" ht="27.75" hidden="1" customHeight="1">
      <c r="A27" s="268"/>
      <c r="B27" s="269" t="s">
        <v>316</v>
      </c>
      <c r="C27" s="257"/>
      <c r="D27" s="270">
        <f>'別紙２－1（明細書）'!G20</f>
        <v>0</v>
      </c>
      <c r="E27" s="268"/>
      <c r="F27" s="267"/>
      <c r="G27" s="267"/>
    </row>
    <row r="28" spans="1:13" s="266" customFormat="1" ht="27.75" hidden="1" customHeight="1">
      <c r="A28" s="268"/>
      <c r="B28" s="269" t="s">
        <v>40</v>
      </c>
      <c r="C28" s="257"/>
      <c r="D28" s="270">
        <f>'別紙２－1（明細書）'!G22</f>
        <v>0</v>
      </c>
      <c r="E28" s="268"/>
      <c r="F28" s="267"/>
      <c r="G28" s="267"/>
    </row>
    <row r="29" spans="1:13" ht="20.25" hidden="1" customHeight="1"/>
    <row r="30" spans="1:13" s="266" customFormat="1" ht="12.75" hidden="1" customHeight="1">
      <c r="A30" s="377"/>
      <c r="B30" s="377"/>
      <c r="C30" s="377"/>
      <c r="D30" s="381"/>
      <c r="E30" s="382"/>
      <c r="F30" s="378"/>
      <c r="G30" s="378"/>
    </row>
    <row r="31" spans="1:13" s="266" customFormat="1" ht="24" hidden="1" customHeight="1">
      <c r="A31" s="271"/>
      <c r="B31" s="272" t="s">
        <v>296</v>
      </c>
      <c r="C31" s="272"/>
      <c r="D31" s="272"/>
      <c r="E31" s="272"/>
      <c r="F31" s="272"/>
      <c r="G31" s="260"/>
    </row>
    <row r="32" spans="1:13" s="266" customFormat="1" ht="24" hidden="1" customHeight="1">
      <c r="A32" s="271"/>
      <c r="B32" s="272" t="s">
        <v>294</v>
      </c>
      <c r="C32" s="272"/>
      <c r="D32" s="272"/>
      <c r="E32" s="272"/>
      <c r="F32" s="272"/>
      <c r="G32" s="260"/>
    </row>
    <row r="33" spans="1:19" s="266" customFormat="1" ht="31.5" hidden="1" customHeight="1">
      <c r="A33" s="271"/>
      <c r="B33" s="689" t="s">
        <v>539</v>
      </c>
      <c r="C33" s="689"/>
      <c r="D33" s="689"/>
      <c r="E33" s="689"/>
      <c r="F33" s="689"/>
      <c r="G33" s="260"/>
    </row>
    <row r="34" spans="1:19" s="266" customFormat="1" ht="48" hidden="1" customHeight="1" thickBot="1">
      <c r="A34" s="271"/>
      <c r="B34" s="690" t="s">
        <v>304</v>
      </c>
      <c r="C34" s="690"/>
      <c r="D34" s="690"/>
      <c r="E34" s="690"/>
      <c r="F34" s="690"/>
      <c r="G34" s="260"/>
      <c r="I34" s="273" t="s">
        <v>350</v>
      </c>
      <c r="O34" s="273" t="s">
        <v>351</v>
      </c>
    </row>
    <row r="35" spans="1:19" s="266" customFormat="1" ht="225" hidden="1" customHeight="1" thickBot="1">
      <c r="A35" s="260"/>
      <c r="B35" s="682"/>
      <c r="C35" s="683"/>
      <c r="D35" s="683"/>
      <c r="E35" s="683"/>
      <c r="F35" s="683"/>
      <c r="G35" s="274"/>
      <c r="H35" s="275"/>
      <c r="I35" s="691" t="s">
        <v>428</v>
      </c>
      <c r="J35" s="692"/>
      <c r="K35" s="692"/>
      <c r="L35" s="692"/>
      <c r="M35" s="693"/>
      <c r="O35" s="696" t="s">
        <v>352</v>
      </c>
      <c r="P35" s="697"/>
      <c r="Q35" s="697"/>
      <c r="R35" s="697"/>
      <c r="S35" s="698"/>
    </row>
    <row r="36" spans="1:19" hidden="1"/>
    <row r="37" spans="1:19" s="266" customFormat="1" ht="34.5" hidden="1" customHeight="1">
      <c r="A37" s="688" t="s">
        <v>447</v>
      </c>
      <c r="B37" s="688"/>
      <c r="C37" s="688"/>
      <c r="D37" s="688"/>
      <c r="E37" s="688"/>
      <c r="F37" s="267"/>
      <c r="G37" s="267"/>
    </row>
    <row r="38" spans="1:19" s="266" customFormat="1" ht="34.5" hidden="1" customHeight="1">
      <c r="A38" s="268"/>
      <c r="B38" s="268" t="s">
        <v>295</v>
      </c>
      <c r="C38" s="268"/>
      <c r="D38" s="268"/>
      <c r="E38" s="268"/>
      <c r="F38" s="267"/>
      <c r="G38" s="267"/>
    </row>
    <row r="39" spans="1:19" s="266" customFormat="1" ht="34.5" hidden="1" customHeight="1">
      <c r="A39" s="268"/>
      <c r="B39" s="269"/>
      <c r="C39" s="270" t="s">
        <v>427</v>
      </c>
      <c r="D39" s="270" t="s">
        <v>291</v>
      </c>
      <c r="E39" s="268"/>
      <c r="F39" s="267"/>
      <c r="G39" s="267"/>
    </row>
    <row r="40" spans="1:19" s="266" customFormat="1" ht="27.75" hidden="1" customHeight="1">
      <c r="A40" s="268"/>
      <c r="B40" s="269" t="s">
        <v>134</v>
      </c>
      <c r="C40" s="257"/>
      <c r="D40" s="270">
        <f>'別紙２－1（明細書）'!G27</f>
        <v>0</v>
      </c>
      <c r="E40" s="268"/>
      <c r="F40" s="267"/>
      <c r="G40" s="267"/>
    </row>
    <row r="41" spans="1:19" s="266" customFormat="1" ht="27.75" hidden="1" customHeight="1">
      <c r="A41" s="268"/>
      <c r="B41" s="269" t="s">
        <v>298</v>
      </c>
      <c r="C41" s="257"/>
      <c r="D41" s="270">
        <f>'別紙２－1（明細書）'!G28</f>
        <v>0</v>
      </c>
      <c r="E41" s="268"/>
      <c r="F41" s="267"/>
      <c r="G41" s="267"/>
    </row>
    <row r="42" spans="1:19" s="266" customFormat="1" ht="27.75" hidden="1" customHeight="1">
      <c r="A42" s="268"/>
      <c r="B42" s="269" t="s">
        <v>98</v>
      </c>
      <c r="C42" s="257"/>
      <c r="D42" s="270">
        <f>'別紙２－1（明細書）'!G29</f>
        <v>0</v>
      </c>
      <c r="E42" s="268"/>
      <c r="F42" s="267"/>
      <c r="G42" s="267"/>
    </row>
    <row r="43" spans="1:19" s="266" customFormat="1" ht="27.75" hidden="1" customHeight="1">
      <c r="A43" s="268"/>
      <c r="B43" s="269" t="s">
        <v>99</v>
      </c>
      <c r="C43" s="257"/>
      <c r="D43" s="270">
        <f>'別紙２－1（明細書）'!G30</f>
        <v>0</v>
      </c>
      <c r="E43" s="268"/>
      <c r="F43" s="267"/>
      <c r="G43" s="267"/>
    </row>
    <row r="44" spans="1:19" ht="20.25" hidden="1" customHeight="1"/>
    <row r="45" spans="1:19" s="266" customFormat="1" ht="24" hidden="1" customHeight="1">
      <c r="A45" s="271"/>
      <c r="B45" s="272" t="s">
        <v>296</v>
      </c>
      <c r="C45" s="272"/>
      <c r="D45" s="272"/>
      <c r="E45" s="272"/>
      <c r="F45" s="272"/>
      <c r="G45" s="260"/>
    </row>
    <row r="46" spans="1:19" s="266" customFormat="1" ht="24" hidden="1" customHeight="1">
      <c r="A46" s="271"/>
      <c r="B46" s="272" t="s">
        <v>303</v>
      </c>
      <c r="C46" s="272"/>
      <c r="D46" s="272"/>
      <c r="E46" s="272"/>
      <c r="F46" s="272"/>
      <c r="G46" s="260"/>
    </row>
    <row r="47" spans="1:19" s="266" customFormat="1" ht="31.5" hidden="1" customHeight="1">
      <c r="A47" s="271"/>
      <c r="B47" s="689" t="s">
        <v>498</v>
      </c>
      <c r="C47" s="689"/>
      <c r="D47" s="689"/>
      <c r="E47" s="689"/>
      <c r="F47" s="689"/>
      <c r="G47" s="260"/>
    </row>
    <row r="48" spans="1:19" s="266" customFormat="1" ht="45.75" hidden="1" customHeight="1" thickBot="1">
      <c r="A48" s="271"/>
      <c r="B48" s="690" t="s">
        <v>499</v>
      </c>
      <c r="C48" s="690"/>
      <c r="D48" s="690"/>
      <c r="E48" s="690"/>
      <c r="F48" s="690"/>
      <c r="G48" s="260"/>
      <c r="I48" s="273" t="s">
        <v>350</v>
      </c>
      <c r="O48" s="273" t="s">
        <v>351</v>
      </c>
    </row>
    <row r="49" spans="1:19" s="266" customFormat="1" ht="291" hidden="1" customHeight="1" thickBot="1">
      <c r="A49" s="260"/>
      <c r="B49" s="682"/>
      <c r="C49" s="683"/>
      <c r="D49" s="683"/>
      <c r="E49" s="683"/>
      <c r="F49" s="683"/>
      <c r="G49" s="274"/>
      <c r="H49" s="275"/>
      <c r="I49" s="691" t="s">
        <v>500</v>
      </c>
      <c r="J49" s="692"/>
      <c r="K49" s="692"/>
      <c r="L49" s="692"/>
      <c r="M49" s="693"/>
      <c r="O49" s="696" t="s">
        <v>503</v>
      </c>
      <c r="P49" s="697"/>
      <c r="Q49" s="697"/>
      <c r="R49" s="697"/>
      <c r="S49" s="698"/>
    </row>
    <row r="50" spans="1:19" ht="21" hidden="1" customHeight="1"/>
    <row r="51" spans="1:19" s="266" customFormat="1" ht="34.5" hidden="1" customHeight="1">
      <c r="A51" s="688" t="s">
        <v>432</v>
      </c>
      <c r="B51" s="688"/>
      <c r="C51" s="688"/>
      <c r="D51" s="688"/>
      <c r="E51" s="688"/>
      <c r="F51" s="267"/>
      <c r="G51" s="267"/>
    </row>
    <row r="52" spans="1:19" s="266" customFormat="1" ht="34.5" hidden="1" customHeight="1">
      <c r="A52" s="268"/>
      <c r="B52" s="268" t="s">
        <v>295</v>
      </c>
      <c r="C52" s="268"/>
      <c r="D52" s="268"/>
      <c r="E52" s="268"/>
      <c r="F52" s="267"/>
      <c r="G52" s="267"/>
    </row>
    <row r="53" spans="1:19" s="266" customFormat="1" ht="34.5" hidden="1" customHeight="1">
      <c r="A53" s="268"/>
      <c r="B53" s="269"/>
      <c r="C53" s="270" t="s">
        <v>427</v>
      </c>
      <c r="D53" s="270" t="s">
        <v>291</v>
      </c>
      <c r="E53" s="268"/>
      <c r="F53" s="267"/>
      <c r="G53" s="267"/>
    </row>
    <row r="54" spans="1:19" s="266" customFormat="1" ht="27.75" hidden="1" customHeight="1">
      <c r="A54" s="268"/>
      <c r="B54" s="269" t="s">
        <v>274</v>
      </c>
      <c r="C54" s="257"/>
      <c r="D54" s="270">
        <f>'別紙２－1（明細書）'!G34</f>
        <v>0</v>
      </c>
      <c r="E54" s="268"/>
      <c r="F54" s="267"/>
      <c r="G54" s="267"/>
    </row>
    <row r="55" spans="1:19" s="266" customFormat="1" ht="27.75" hidden="1" customHeight="1">
      <c r="A55" s="268"/>
      <c r="B55" s="269" t="s">
        <v>275</v>
      </c>
      <c r="C55" s="257"/>
      <c r="D55" s="270">
        <f>'別紙２－1（明細書）'!G35</f>
        <v>0</v>
      </c>
      <c r="E55" s="268"/>
      <c r="F55" s="267"/>
      <c r="G55" s="267"/>
    </row>
    <row r="56" spans="1:19" s="266" customFormat="1" ht="27.75" hidden="1" customHeight="1">
      <c r="A56" s="268"/>
      <c r="B56" s="269" t="s">
        <v>276</v>
      </c>
      <c r="C56" s="257"/>
      <c r="D56" s="270">
        <f>'別紙２－1（明細書）'!G36</f>
        <v>0</v>
      </c>
      <c r="E56" s="268"/>
      <c r="F56" s="267"/>
      <c r="G56" s="267"/>
    </row>
    <row r="57" spans="1:19" s="266" customFormat="1" ht="27.75" hidden="1" customHeight="1">
      <c r="A57" s="268"/>
      <c r="B57" s="269" t="s">
        <v>277</v>
      </c>
      <c r="C57" s="257"/>
      <c r="D57" s="270">
        <f>'別紙２－1（明細書）'!G37</f>
        <v>0</v>
      </c>
      <c r="E57" s="268"/>
      <c r="F57" s="267"/>
      <c r="G57" s="267"/>
    </row>
    <row r="58" spans="1:19" s="266" customFormat="1" ht="27.75" hidden="1" customHeight="1">
      <c r="A58" s="268"/>
      <c r="B58" s="269" t="s">
        <v>278</v>
      </c>
      <c r="C58" s="257"/>
      <c r="D58" s="270">
        <f>'別紙２－1（明細書）'!G38</f>
        <v>0</v>
      </c>
      <c r="E58" s="268"/>
      <c r="F58" s="267"/>
      <c r="G58" s="267"/>
    </row>
    <row r="59" spans="1:19" s="266" customFormat="1" ht="27.75" hidden="1" customHeight="1">
      <c r="A59" s="268"/>
      <c r="B59" s="269" t="s">
        <v>279</v>
      </c>
      <c r="C59" s="257"/>
      <c r="D59" s="270">
        <f>'別紙２－1（明細書）'!G39</f>
        <v>0</v>
      </c>
      <c r="E59" s="268"/>
      <c r="F59" s="267"/>
      <c r="G59" s="267"/>
    </row>
    <row r="60" spans="1:19" s="266" customFormat="1" ht="27.75" hidden="1" customHeight="1">
      <c r="A60" s="268"/>
      <c r="B60" s="269" t="s">
        <v>280</v>
      </c>
      <c r="C60" s="257"/>
      <c r="D60" s="270">
        <f>'別紙２－1（明細書）'!G40</f>
        <v>0</v>
      </c>
      <c r="E60" s="268"/>
      <c r="F60" s="267"/>
      <c r="G60" s="267"/>
    </row>
    <row r="61" spans="1:19" ht="20.25" hidden="1" customHeight="1"/>
    <row r="62" spans="1:19" s="266" customFormat="1" ht="24" hidden="1" customHeight="1">
      <c r="A62" s="271"/>
      <c r="B62" s="272" t="s">
        <v>296</v>
      </c>
      <c r="C62" s="272"/>
      <c r="D62" s="272"/>
      <c r="E62" s="272"/>
      <c r="F62" s="272"/>
      <c r="G62" s="260"/>
    </row>
    <row r="63" spans="1:19" s="266" customFormat="1" ht="24" hidden="1" customHeight="1">
      <c r="A63" s="271"/>
      <c r="B63" s="272" t="s">
        <v>294</v>
      </c>
      <c r="C63" s="272"/>
      <c r="D63" s="272"/>
      <c r="E63" s="272"/>
      <c r="F63" s="272"/>
      <c r="G63" s="260"/>
    </row>
    <row r="64" spans="1:19" s="266" customFormat="1" ht="31.5" hidden="1" customHeight="1">
      <c r="A64" s="271"/>
      <c r="B64" s="689" t="s">
        <v>498</v>
      </c>
      <c r="C64" s="689"/>
      <c r="D64" s="689"/>
      <c r="E64" s="689"/>
      <c r="F64" s="689"/>
      <c r="G64" s="260"/>
    </row>
    <row r="65" spans="1:13" s="266" customFormat="1" ht="45.75" hidden="1" customHeight="1" thickBot="1">
      <c r="A65" s="271"/>
      <c r="B65" s="690" t="s">
        <v>501</v>
      </c>
      <c r="C65" s="690"/>
      <c r="D65" s="690"/>
      <c r="E65" s="690"/>
      <c r="F65" s="690"/>
      <c r="G65" s="260"/>
      <c r="I65" s="273" t="s">
        <v>297</v>
      </c>
    </row>
    <row r="66" spans="1:13" s="266" customFormat="1" ht="225" hidden="1" customHeight="1" thickBot="1">
      <c r="A66" s="260"/>
      <c r="B66" s="682"/>
      <c r="C66" s="683"/>
      <c r="D66" s="683"/>
      <c r="E66" s="683"/>
      <c r="F66" s="683"/>
      <c r="G66" s="274"/>
      <c r="H66" s="275"/>
      <c r="I66" s="691" t="s">
        <v>502</v>
      </c>
      <c r="J66" s="692"/>
      <c r="K66" s="692"/>
      <c r="L66" s="692"/>
      <c r="M66" s="693"/>
    </row>
    <row r="67" spans="1:13" ht="20.25" hidden="1" customHeight="1"/>
    <row r="68" spans="1:13" s="266" customFormat="1" ht="34.5" hidden="1" customHeight="1">
      <c r="A68" s="688" t="s">
        <v>395</v>
      </c>
      <c r="B68" s="688"/>
      <c r="C68" s="688"/>
      <c r="D68" s="688"/>
      <c r="E68" s="688"/>
      <c r="F68" s="267"/>
      <c r="G68" s="267"/>
    </row>
    <row r="69" spans="1:13" s="266" customFormat="1" ht="34.5" hidden="1" customHeight="1">
      <c r="A69" s="268"/>
      <c r="B69" s="268" t="s">
        <v>295</v>
      </c>
      <c r="C69" s="268"/>
      <c r="D69" s="268"/>
      <c r="E69" s="268"/>
      <c r="F69" s="267"/>
      <c r="G69" s="267"/>
    </row>
    <row r="70" spans="1:13" s="266" customFormat="1" ht="34.5" hidden="1" customHeight="1">
      <c r="A70" s="268"/>
      <c r="B70" s="269"/>
      <c r="C70" s="270" t="s">
        <v>302</v>
      </c>
      <c r="D70" s="270" t="s">
        <v>429</v>
      </c>
      <c r="E70" s="268"/>
      <c r="F70" s="267"/>
      <c r="G70" s="267"/>
    </row>
    <row r="71" spans="1:13" s="266" customFormat="1" ht="34.5" hidden="1" customHeight="1">
      <c r="A71" s="268"/>
      <c r="B71" s="269" t="s">
        <v>301</v>
      </c>
      <c r="C71" s="257"/>
      <c r="D71" s="270">
        <f>'別紙２－1（明細書）'!D43</f>
        <v>0</v>
      </c>
      <c r="E71" s="268"/>
      <c r="F71" s="267"/>
      <c r="G71" s="267"/>
    </row>
    <row r="72" spans="1:13" s="266" customFormat="1" ht="34.5" hidden="1" customHeight="1">
      <c r="A72" s="268"/>
      <c r="B72" s="269"/>
      <c r="C72" s="270" t="s">
        <v>427</v>
      </c>
      <c r="D72" s="270" t="s">
        <v>291</v>
      </c>
      <c r="E72" s="268"/>
      <c r="F72" s="267"/>
      <c r="G72" s="267"/>
    </row>
    <row r="73" spans="1:13" s="266" customFormat="1" ht="27.75" hidden="1" customHeight="1">
      <c r="A73" s="268"/>
      <c r="B73" s="269" t="s">
        <v>39</v>
      </c>
      <c r="C73" s="257"/>
      <c r="D73" s="270">
        <f>'別紙２－1（明細書）'!G45</f>
        <v>0</v>
      </c>
      <c r="E73" s="268"/>
      <c r="F73" s="267"/>
      <c r="G73" s="267"/>
    </row>
    <row r="74" spans="1:13" s="266" customFormat="1" ht="27.75" hidden="1" customHeight="1">
      <c r="A74" s="268"/>
      <c r="B74" s="269" t="s">
        <v>58</v>
      </c>
      <c r="C74" s="257"/>
      <c r="D74" s="270">
        <f>'別紙２－1（明細書）'!G46</f>
        <v>0</v>
      </c>
      <c r="E74" s="268"/>
      <c r="F74" s="267"/>
      <c r="G74" s="267"/>
    </row>
    <row r="75" spans="1:13" s="266" customFormat="1" ht="27.75" hidden="1" customHeight="1">
      <c r="A75" s="268"/>
      <c r="B75" s="269" t="s">
        <v>300</v>
      </c>
      <c r="C75" s="257"/>
      <c r="D75" s="270">
        <f>'別紙２－1（明細書）'!G48</f>
        <v>0</v>
      </c>
      <c r="E75" s="268"/>
      <c r="F75" s="267"/>
      <c r="G75" s="267"/>
    </row>
    <row r="76" spans="1:13" s="266" customFormat="1" ht="31.5" hidden="1" customHeight="1">
      <c r="A76" s="268"/>
      <c r="B76" s="269" t="s">
        <v>281</v>
      </c>
      <c r="C76" s="257"/>
      <c r="D76" s="270">
        <f>'別紙２－1（明細書）'!G49</f>
        <v>0</v>
      </c>
      <c r="E76" s="268"/>
      <c r="F76" s="267"/>
      <c r="G76" s="267"/>
    </row>
    <row r="77" spans="1:13" s="266" customFormat="1" ht="35.25" hidden="1" customHeight="1">
      <c r="A77" s="386"/>
      <c r="B77" s="269" t="s">
        <v>504</v>
      </c>
      <c r="C77" s="257"/>
      <c r="D77" s="270">
        <f>'別紙２－1（明細書）'!D51</f>
        <v>0</v>
      </c>
      <c r="E77" s="386"/>
      <c r="F77" s="388"/>
      <c r="G77" s="388"/>
    </row>
    <row r="78" spans="1:13" s="266" customFormat="1" ht="43.5" hidden="1" customHeight="1">
      <c r="A78" s="268"/>
      <c r="B78" s="269" t="s">
        <v>326</v>
      </c>
      <c r="C78" s="257"/>
      <c r="D78" s="270">
        <f>'別紙２－1（明細書）'!G52</f>
        <v>0</v>
      </c>
      <c r="E78" s="268"/>
      <c r="F78" s="267"/>
      <c r="G78" s="267"/>
    </row>
    <row r="79" spans="1:13" s="266" customFormat="1" ht="19.5" hidden="1" customHeight="1">
      <c r="A79" s="268"/>
      <c r="B79" s="268"/>
      <c r="C79" s="268"/>
      <c r="D79" s="268"/>
      <c r="E79" s="268"/>
      <c r="F79" s="267"/>
      <c r="G79" s="267"/>
    </row>
    <row r="80" spans="1:13" s="266" customFormat="1" ht="24" hidden="1" customHeight="1">
      <c r="A80" s="271"/>
      <c r="B80" s="272" t="s">
        <v>296</v>
      </c>
      <c r="C80" s="272"/>
      <c r="D80" s="272"/>
      <c r="E80" s="272"/>
      <c r="F80" s="272"/>
      <c r="G80" s="260"/>
    </row>
    <row r="81" spans="1:14" s="266" customFormat="1" ht="24" hidden="1" customHeight="1">
      <c r="A81" s="271"/>
      <c r="B81" s="272" t="s">
        <v>294</v>
      </c>
      <c r="C81" s="272"/>
      <c r="D81" s="272"/>
      <c r="E81" s="272"/>
      <c r="F81" s="272"/>
      <c r="G81" s="260"/>
    </row>
    <row r="82" spans="1:14" s="266" customFormat="1" ht="31.5" hidden="1" customHeight="1">
      <c r="A82" s="271"/>
      <c r="B82" s="689" t="s">
        <v>540</v>
      </c>
      <c r="C82" s="689"/>
      <c r="D82" s="689"/>
      <c r="E82" s="689"/>
      <c r="F82" s="689"/>
      <c r="G82" s="260"/>
    </row>
    <row r="83" spans="1:14" s="266" customFormat="1" ht="38.25" hidden="1" customHeight="1" thickBot="1">
      <c r="A83" s="271"/>
      <c r="B83" s="690" t="s">
        <v>305</v>
      </c>
      <c r="C83" s="690"/>
      <c r="D83" s="690"/>
      <c r="E83" s="690"/>
      <c r="F83" s="690"/>
      <c r="G83" s="260"/>
      <c r="I83" s="273" t="s">
        <v>297</v>
      </c>
    </row>
    <row r="84" spans="1:14" s="266" customFormat="1" ht="274.5" hidden="1" customHeight="1" thickBot="1">
      <c r="A84" s="260"/>
      <c r="B84" s="682"/>
      <c r="C84" s="683"/>
      <c r="D84" s="683"/>
      <c r="E84" s="683"/>
      <c r="F84" s="683"/>
      <c r="G84" s="274"/>
      <c r="H84" s="275"/>
      <c r="I84" s="691" t="s">
        <v>340</v>
      </c>
      <c r="J84" s="692"/>
      <c r="K84" s="692"/>
      <c r="L84" s="692"/>
      <c r="M84" s="693"/>
    </row>
    <row r="85" spans="1:14" hidden="1"/>
    <row r="86" spans="1:14" s="266" customFormat="1" ht="34.5" customHeight="1">
      <c r="A86" s="688" t="s">
        <v>434</v>
      </c>
      <c r="B86" s="688"/>
      <c r="C86" s="688"/>
      <c r="D86" s="688"/>
      <c r="E86" s="688"/>
      <c r="F86" s="344"/>
      <c r="G86" s="344"/>
    </row>
    <row r="87" spans="1:14" s="266" customFormat="1" ht="24" customHeight="1">
      <c r="A87" s="343"/>
      <c r="B87" s="361" t="s">
        <v>425</v>
      </c>
      <c r="C87" s="343"/>
      <c r="D87" s="343"/>
      <c r="E87" s="343"/>
      <c r="F87" s="344"/>
      <c r="G87" s="344"/>
    </row>
    <row r="88" spans="1:14" s="266" customFormat="1" ht="19.5" customHeight="1">
      <c r="A88" s="343"/>
      <c r="B88" s="361" t="s">
        <v>448</v>
      </c>
      <c r="C88" s="368"/>
      <c r="D88" s="701" t="s">
        <v>506</v>
      </c>
      <c r="E88" s="702"/>
      <c r="F88" s="702"/>
      <c r="G88" s="702"/>
    </row>
    <row r="89" spans="1:14" s="266" customFormat="1" ht="19.5" customHeight="1">
      <c r="A89" s="343"/>
      <c r="B89" s="361" t="s">
        <v>449</v>
      </c>
      <c r="C89" s="369"/>
      <c r="D89" s="701"/>
      <c r="E89" s="702"/>
      <c r="F89" s="702"/>
      <c r="G89" s="702"/>
    </row>
    <row r="90" spans="1:14" s="266" customFormat="1" ht="11.25" customHeight="1">
      <c r="A90" s="363"/>
      <c r="B90" s="361"/>
      <c r="C90" s="367"/>
      <c r="D90" s="363"/>
      <c r="E90" s="363"/>
      <c r="F90" s="364"/>
      <c r="G90" s="364"/>
    </row>
    <row r="91" spans="1:14" s="266" customFormat="1" ht="19.5" customHeight="1">
      <c r="A91" s="386"/>
      <c r="B91" s="389" t="s">
        <v>509</v>
      </c>
      <c r="C91" s="367"/>
      <c r="D91" s="386"/>
      <c r="E91" s="386"/>
      <c r="F91" s="388"/>
      <c r="G91" s="388"/>
    </row>
    <row r="92" spans="1:14" s="266" customFormat="1" ht="19.5" customHeight="1">
      <c r="A92" s="386"/>
      <c r="B92" s="389" t="s">
        <v>510</v>
      </c>
      <c r="C92" s="367"/>
      <c r="D92" s="386"/>
      <c r="E92" s="386"/>
      <c r="F92" s="388"/>
      <c r="G92" s="388"/>
    </row>
    <row r="93" spans="1:14" s="266" customFormat="1" ht="19.5" customHeight="1">
      <c r="A93" s="386"/>
      <c r="B93" s="389" t="s">
        <v>602</v>
      </c>
      <c r="C93" s="367"/>
      <c r="D93" s="386"/>
      <c r="E93" s="386"/>
      <c r="F93" s="388"/>
      <c r="G93" s="388"/>
    </row>
    <row r="94" spans="1:14" s="266" customFormat="1" ht="19.5" customHeight="1">
      <c r="A94" s="386"/>
      <c r="B94" s="396" t="s">
        <v>511</v>
      </c>
      <c r="C94" s="367"/>
      <c r="D94" s="386"/>
      <c r="E94" s="386"/>
      <c r="F94" s="388"/>
      <c r="G94" s="388"/>
    </row>
    <row r="95" spans="1:14" s="266" customFormat="1" ht="19.5" customHeight="1">
      <c r="A95" s="386"/>
      <c r="B95" s="699" t="s">
        <v>220</v>
      </c>
      <c r="C95" s="699"/>
      <c r="D95" s="699"/>
      <c r="E95" s="699"/>
      <c r="F95" s="405"/>
      <c r="G95" s="405"/>
      <c r="H95" s="405"/>
      <c r="I95" s="405"/>
      <c r="J95" s="405"/>
      <c r="K95" s="405"/>
      <c r="L95" s="405"/>
      <c r="M95" s="405"/>
      <c r="N95" s="405"/>
    </row>
    <row r="96" spans="1:14" s="266" customFormat="1" ht="19.5" customHeight="1">
      <c r="A96" s="386"/>
      <c r="B96" s="699" t="s">
        <v>538</v>
      </c>
      <c r="C96" s="699"/>
      <c r="D96" s="699"/>
      <c r="E96" s="699"/>
      <c r="F96" s="405"/>
      <c r="G96" s="405"/>
      <c r="H96" s="405"/>
      <c r="I96" s="405"/>
      <c r="J96" s="405"/>
      <c r="K96" s="405"/>
      <c r="L96" s="405"/>
      <c r="M96" s="405"/>
      <c r="N96" s="405"/>
    </row>
    <row r="97" spans="1:14" s="266" customFormat="1" ht="19.5" customHeight="1">
      <c r="A97" s="386"/>
      <c r="B97" s="699" t="s">
        <v>221</v>
      </c>
      <c r="C97" s="699"/>
      <c r="D97" s="699"/>
      <c r="E97" s="699"/>
      <c r="F97" s="405"/>
      <c r="G97" s="405"/>
      <c r="H97" s="405"/>
      <c r="I97" s="405"/>
      <c r="J97" s="405"/>
      <c r="K97" s="405"/>
      <c r="L97" s="405"/>
      <c r="M97" s="405"/>
      <c r="N97" s="405"/>
    </row>
    <row r="98" spans="1:14" s="266" customFormat="1" ht="19.5" customHeight="1">
      <c r="A98" s="386"/>
      <c r="B98" s="703" t="s">
        <v>222</v>
      </c>
      <c r="C98" s="703"/>
      <c r="D98" s="703"/>
      <c r="E98" s="703"/>
      <c r="F98" s="405"/>
      <c r="G98" s="405"/>
      <c r="H98" s="405"/>
      <c r="I98" s="405"/>
      <c r="J98" s="405"/>
      <c r="K98" s="405"/>
      <c r="L98" s="405"/>
      <c r="M98" s="405"/>
      <c r="N98" s="405"/>
    </row>
    <row r="99" spans="1:14" s="266" customFormat="1" ht="27" customHeight="1">
      <c r="A99" s="363"/>
      <c r="B99" s="699" t="s">
        <v>541</v>
      </c>
      <c r="C99" s="699"/>
      <c r="D99" s="699"/>
      <c r="E99" s="699"/>
      <c r="F99" s="405"/>
      <c r="G99" s="405"/>
      <c r="H99" s="405"/>
      <c r="I99" s="405"/>
      <c r="J99" s="405"/>
      <c r="K99" s="405"/>
      <c r="L99" s="405"/>
      <c r="M99" s="405"/>
      <c r="N99" s="405"/>
    </row>
    <row r="100" spans="1:14" s="266" customFormat="1" ht="19.5" customHeight="1" thickBot="1">
      <c r="A100" s="575"/>
      <c r="B100" s="703" t="s">
        <v>601</v>
      </c>
      <c r="C100" s="703"/>
      <c r="D100" s="703"/>
      <c r="E100" s="703"/>
      <c r="F100" s="405"/>
      <c r="G100" s="405"/>
      <c r="H100" s="405"/>
      <c r="I100" s="405"/>
      <c r="J100" s="405"/>
      <c r="K100" s="405"/>
      <c r="L100" s="405"/>
      <c r="M100" s="405"/>
      <c r="N100" s="405"/>
    </row>
    <row r="101" spans="1:14" s="266" customFormat="1" ht="19.5" customHeight="1" thickBot="1">
      <c r="A101" s="386"/>
      <c r="B101" s="700" t="s">
        <v>600</v>
      </c>
      <c r="C101" s="700"/>
      <c r="D101" s="700"/>
      <c r="E101" s="370"/>
      <c r="F101" s="397"/>
      <c r="G101" s="397"/>
      <c r="H101" s="397"/>
      <c r="I101" s="397"/>
      <c r="J101" s="397"/>
      <c r="K101" s="397"/>
      <c r="L101" s="397"/>
      <c r="M101" s="397"/>
      <c r="N101" s="397"/>
    </row>
    <row r="102" spans="1:14" s="266" customFormat="1" ht="11.25" customHeight="1">
      <c r="A102" s="386"/>
      <c r="B102" s="387"/>
      <c r="C102" s="387"/>
      <c r="D102" s="387"/>
      <c r="E102" s="382"/>
      <c r="F102" s="397"/>
      <c r="G102" s="397"/>
      <c r="H102" s="397"/>
      <c r="I102" s="397"/>
      <c r="J102" s="397"/>
      <c r="K102" s="397"/>
      <c r="L102" s="397"/>
      <c r="M102" s="397"/>
      <c r="N102" s="397"/>
    </row>
    <row r="103" spans="1:14" s="266" customFormat="1" ht="19.5" customHeight="1">
      <c r="A103" s="363"/>
      <c r="B103" s="361" t="s">
        <v>437</v>
      </c>
      <c r="C103" s="367"/>
      <c r="D103" s="363"/>
      <c r="E103" s="363"/>
      <c r="F103" s="364"/>
      <c r="G103" s="364"/>
    </row>
    <row r="104" spans="1:14" s="266" customFormat="1" ht="19.5" customHeight="1">
      <c r="A104" s="363"/>
      <c r="B104" s="361" t="s">
        <v>439</v>
      </c>
      <c r="C104" s="367"/>
      <c r="D104" s="363"/>
      <c r="E104" s="363"/>
      <c r="F104" s="364"/>
      <c r="G104" s="364"/>
    </row>
    <row r="105" spans="1:14" s="266" customFormat="1" ht="19.5" customHeight="1">
      <c r="A105" s="363"/>
      <c r="B105" s="361" t="s">
        <v>438</v>
      </c>
      <c r="C105" s="367"/>
      <c r="D105" s="363"/>
      <c r="E105" s="363"/>
      <c r="F105" s="364"/>
      <c r="G105" s="364"/>
    </row>
    <row r="106" spans="1:14" s="266" customFormat="1" ht="19.5" customHeight="1">
      <c r="A106" s="363"/>
      <c r="B106" s="383" t="s">
        <v>440</v>
      </c>
      <c r="C106" s="367"/>
      <c r="D106" s="363"/>
      <c r="E106" s="363"/>
      <c r="F106" s="364"/>
      <c r="G106" s="364"/>
    </row>
    <row r="107" spans="1:14" s="266" customFormat="1" ht="19.5" customHeight="1" thickBot="1">
      <c r="A107" s="363"/>
      <c r="B107" s="361" t="s">
        <v>441</v>
      </c>
      <c r="C107" s="367"/>
      <c r="D107" s="363"/>
      <c r="E107" s="363"/>
      <c r="F107" s="364"/>
      <c r="G107" s="364"/>
    </row>
    <row r="108" spans="1:14" s="266" customFormat="1" ht="19.5" customHeight="1" thickBot="1">
      <c r="A108" s="363"/>
      <c r="B108" s="700" t="s">
        <v>443</v>
      </c>
      <c r="C108" s="700"/>
      <c r="D108" s="700"/>
      <c r="E108" s="370"/>
      <c r="F108" s="364"/>
      <c r="G108" s="364"/>
    </row>
    <row r="109" spans="1:14" s="266" customFormat="1" ht="11.25" customHeight="1">
      <c r="A109" s="271"/>
      <c r="B109" s="361"/>
      <c r="C109" s="367"/>
      <c r="D109" s="363"/>
      <c r="E109" s="363"/>
      <c r="F109" s="364"/>
      <c r="G109" s="364"/>
    </row>
    <row r="110" spans="1:14" s="266" customFormat="1" ht="24" customHeight="1">
      <c r="A110" s="271"/>
      <c r="B110" s="272" t="s">
        <v>296</v>
      </c>
      <c r="C110" s="272"/>
      <c r="D110" s="272"/>
      <c r="E110" s="272"/>
      <c r="F110" s="272"/>
      <c r="G110" s="260"/>
    </row>
    <row r="111" spans="1:14" s="266" customFormat="1" ht="23.25" customHeight="1">
      <c r="A111" s="271"/>
      <c r="B111" s="272" t="s">
        <v>294</v>
      </c>
      <c r="C111" s="272"/>
      <c r="D111" s="272"/>
      <c r="E111" s="272"/>
      <c r="F111" s="272"/>
      <c r="G111" s="260"/>
    </row>
    <row r="112" spans="1:14" s="266" customFormat="1" ht="52.5" customHeight="1" thickBot="1">
      <c r="A112" s="260"/>
      <c r="B112" s="690" t="s">
        <v>508</v>
      </c>
      <c r="C112" s="690"/>
      <c r="D112" s="690"/>
      <c r="E112" s="690"/>
      <c r="F112" s="690"/>
      <c r="G112" s="260"/>
      <c r="I112" s="273" t="s">
        <v>297</v>
      </c>
    </row>
    <row r="113" spans="2:14" ht="192.75" customHeight="1" thickBot="1">
      <c r="B113" s="682"/>
      <c r="C113" s="683"/>
      <c r="D113" s="683"/>
      <c r="E113" s="683"/>
      <c r="F113" s="683"/>
      <c r="G113" s="274"/>
      <c r="H113" s="275"/>
      <c r="I113" s="691" t="s">
        <v>505</v>
      </c>
      <c r="J113" s="692"/>
      <c r="K113" s="692"/>
      <c r="L113" s="692"/>
      <c r="M113" s="693"/>
      <c r="N113" s="266"/>
    </row>
  </sheetData>
  <sheetProtection sheet="1" objects="1" scenarios="1"/>
  <customSheetViews>
    <customSheetView guid="{9C794F8B-61A0-437A-BDE0-C61D914A8E6F}" fitToPage="1" topLeftCell="A2">
      <selection activeCell="D4" sqref="D4"/>
      <rowBreaks count="4" manualBreakCount="4">
        <brk id="22" max="6" man="1"/>
        <brk id="35" max="6" man="1"/>
        <brk id="49" max="6" man="1"/>
        <brk id="66" max="6" man="1"/>
      </rowBreaks>
      <pageMargins left="0.70866141732283472" right="0.70866141732283472" top="0.74803149606299213" bottom="0.74803149606299213" header="0.31496062992125984" footer="0.31496062992125984"/>
      <pageSetup paperSize="9" scale="91" fitToHeight="0" orientation="portrait" r:id="rId1"/>
    </customSheetView>
  </customSheetViews>
  <mergeCells count="42">
    <mergeCell ref="B99:E99"/>
    <mergeCell ref="A86:E86"/>
    <mergeCell ref="B112:F112"/>
    <mergeCell ref="B113:F113"/>
    <mergeCell ref="I113:M113"/>
    <mergeCell ref="B108:D108"/>
    <mergeCell ref="D88:G89"/>
    <mergeCell ref="B101:D101"/>
    <mergeCell ref="B95:E95"/>
    <mergeCell ref="B96:E96"/>
    <mergeCell ref="B97:E97"/>
    <mergeCell ref="B98:E98"/>
    <mergeCell ref="B100:E100"/>
    <mergeCell ref="O49:S49"/>
    <mergeCell ref="B82:F82"/>
    <mergeCell ref="I84:M84"/>
    <mergeCell ref="B66:F66"/>
    <mergeCell ref="I66:M66"/>
    <mergeCell ref="A68:E68"/>
    <mergeCell ref="B83:F83"/>
    <mergeCell ref="B84:F84"/>
    <mergeCell ref="B49:F49"/>
    <mergeCell ref="I49:M49"/>
    <mergeCell ref="A51:E51"/>
    <mergeCell ref="B64:F64"/>
    <mergeCell ref="B65:F65"/>
    <mergeCell ref="A1:B1"/>
    <mergeCell ref="B3:F3"/>
    <mergeCell ref="A23:E23"/>
    <mergeCell ref="B34:F34"/>
    <mergeCell ref="O35:S35"/>
    <mergeCell ref="B35:F35"/>
    <mergeCell ref="I35:M35"/>
    <mergeCell ref="B21:F21"/>
    <mergeCell ref="A5:E5"/>
    <mergeCell ref="B19:F19"/>
    <mergeCell ref="B20:F20"/>
    <mergeCell ref="A37:E37"/>
    <mergeCell ref="B47:F47"/>
    <mergeCell ref="B48:F48"/>
    <mergeCell ref="B33:F33"/>
    <mergeCell ref="I21:M21"/>
  </mergeCells>
  <phoneticPr fontId="2"/>
  <dataValidations count="1">
    <dataValidation type="textLength" allowBlank="1" showInputMessage="1" showErrorMessage="1" error="指定番号は5桁です。" sqref="C89" xr:uid="{98087550-9758-4DC8-B3DA-E2F99E5037EF}">
      <formula1>5</formula1>
      <formula2>5</formula2>
    </dataValidation>
  </dataValidations>
  <pageMargins left="0.70866141732283472" right="0.70866141732283472" top="0.74803149606299213" bottom="0.74803149606299213" header="0.31496062992125984" footer="0.31496062992125984"/>
  <pageSetup paperSize="9" scale="91"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2778" r:id="rId5" name="Check Box 10">
              <controlPr defaultSize="0" autoFill="0" autoLine="0" autoPict="0">
                <anchor moveWithCells="1">
                  <from>
                    <xdr:col>4</xdr:col>
                    <xdr:colOff>133350</xdr:colOff>
                    <xdr:row>107</xdr:row>
                    <xdr:rowOff>0</xdr:rowOff>
                  </from>
                  <to>
                    <xdr:col>4</xdr:col>
                    <xdr:colOff>323850</xdr:colOff>
                    <xdr:row>108</xdr:row>
                    <xdr:rowOff>0</xdr:rowOff>
                  </to>
                </anchor>
              </controlPr>
            </control>
          </mc:Choice>
        </mc:AlternateContent>
        <mc:AlternateContent xmlns:mc="http://schemas.openxmlformats.org/markup-compatibility/2006">
          <mc:Choice Requires="x14">
            <control shapeId="32785" r:id="rId6" name="Check Box 17">
              <controlPr defaultSize="0" autoFill="0" autoLine="0" autoPict="0">
                <anchor moveWithCells="1">
                  <from>
                    <xdr:col>4</xdr:col>
                    <xdr:colOff>133350</xdr:colOff>
                    <xdr:row>100</xdr:row>
                    <xdr:rowOff>0</xdr:rowOff>
                  </from>
                  <to>
                    <xdr:col>4</xdr:col>
                    <xdr:colOff>323850</xdr:colOff>
                    <xdr:row>101</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D171-A0EC-4071-BA95-5281718EF9F6}">
  <sheetPr>
    <tabColor rgb="FFFFFF00"/>
    <pageSetUpPr fitToPage="1"/>
  </sheetPr>
  <dimension ref="A1:I50"/>
  <sheetViews>
    <sheetView topLeftCell="A31" zoomScaleNormal="100" zoomScaleSheetLayoutView="90" workbookViewId="0">
      <selection activeCell="C42" sqref="C42:F42"/>
    </sheetView>
  </sheetViews>
  <sheetFormatPr defaultColWidth="9" defaultRowHeight="14.25"/>
  <cols>
    <col min="1" max="1" width="6.625" style="260" customWidth="1"/>
    <col min="2" max="2" width="6.25" style="260" customWidth="1"/>
    <col min="3" max="3" width="29.875" style="260" customWidth="1"/>
    <col min="4" max="4" width="22.25" style="260" customWidth="1"/>
    <col min="5" max="5" width="19.75" style="260" customWidth="1"/>
    <col min="6" max="8" width="6.25" style="260" customWidth="1"/>
    <col min="9" max="9" width="9.5" style="260" customWidth="1"/>
    <col min="10" max="14" width="17.875" style="260" customWidth="1"/>
    <col min="15" max="15" width="9" style="260"/>
    <col min="16" max="20" width="17.875" style="260" customWidth="1"/>
    <col min="21" max="16384" width="9" style="260"/>
  </cols>
  <sheetData>
    <row r="1" spans="1:9" ht="25.5" customHeight="1">
      <c r="A1" s="694" t="s">
        <v>482</v>
      </c>
      <c r="B1" s="694"/>
      <c r="C1" s="694"/>
      <c r="D1" s="379"/>
    </row>
    <row r="2" spans="1:9" ht="25.5" customHeight="1">
      <c r="B2" s="379"/>
      <c r="C2" s="379"/>
      <c r="D2" s="379"/>
    </row>
    <row r="3" spans="1:9" ht="21">
      <c r="B3" s="261"/>
      <c r="C3" s="695" t="s">
        <v>479</v>
      </c>
      <c r="D3" s="695"/>
      <c r="E3" s="695"/>
      <c r="F3" s="262"/>
      <c r="G3" s="262"/>
      <c r="H3" s="262"/>
      <c r="I3" s="261"/>
    </row>
    <row r="4" spans="1:9" ht="18.75">
      <c r="B4" s="263"/>
      <c r="C4" s="263"/>
      <c r="D4" s="263"/>
      <c r="E4" s="263"/>
      <c r="F4" s="263"/>
      <c r="G4" s="263"/>
      <c r="H4" s="263"/>
      <c r="I4" s="264"/>
    </row>
    <row r="5" spans="1:9" s="266" customFormat="1" ht="34.5" customHeight="1">
      <c r="B5" s="688" t="s">
        <v>290</v>
      </c>
      <c r="C5" s="688"/>
      <c r="D5" s="688"/>
      <c r="E5" s="688"/>
      <c r="F5" s="688"/>
      <c r="G5" s="378"/>
      <c r="H5" s="378"/>
    </row>
    <row r="6" spans="1:9" s="266" customFormat="1" ht="19.5" customHeight="1">
      <c r="B6" s="377"/>
      <c r="C6" s="380" t="s">
        <v>531</v>
      </c>
      <c r="D6" s="377"/>
      <c r="E6" s="377"/>
      <c r="F6" s="377"/>
      <c r="G6" s="378"/>
      <c r="H6" s="378"/>
    </row>
    <row r="7" spans="1:9" s="266" customFormat="1" ht="45.75" customHeight="1" thickBot="1">
      <c r="B7" s="377"/>
      <c r="C7" s="688" t="s">
        <v>530</v>
      </c>
      <c r="D7" s="688"/>
      <c r="E7" s="688"/>
      <c r="F7" s="377"/>
      <c r="G7" s="378"/>
      <c r="H7" s="378"/>
    </row>
    <row r="8" spans="1:9" s="266" customFormat="1" ht="19.5" customHeight="1" thickBot="1">
      <c r="B8" s="377"/>
      <c r="C8" s="688" t="s">
        <v>484</v>
      </c>
      <c r="D8" s="688"/>
      <c r="E8" s="706"/>
      <c r="F8" s="370"/>
      <c r="G8" s="378"/>
      <c r="H8" s="705"/>
    </row>
    <row r="9" spans="1:9" s="266" customFormat="1" ht="7.5" customHeight="1" thickBot="1">
      <c r="B9" s="377"/>
      <c r="C9" s="377"/>
      <c r="D9" s="377"/>
      <c r="E9" s="377"/>
      <c r="F9" s="377"/>
      <c r="G9" s="378"/>
      <c r="H9" s="705"/>
    </row>
    <row r="10" spans="1:9" s="266" customFormat="1" ht="32.25" customHeight="1" thickBot="1">
      <c r="B10" s="377"/>
      <c r="C10" s="688" t="s">
        <v>485</v>
      </c>
      <c r="D10" s="688"/>
      <c r="E10" s="706"/>
      <c r="F10" s="370"/>
      <c r="G10" s="378"/>
      <c r="H10" s="705"/>
    </row>
    <row r="11" spans="1:9" s="266" customFormat="1" ht="8.25" customHeight="1">
      <c r="B11" s="377"/>
      <c r="C11" s="377"/>
      <c r="D11" s="377"/>
      <c r="E11" s="381"/>
      <c r="F11" s="382"/>
      <c r="G11" s="378"/>
      <c r="H11" s="378"/>
    </row>
    <row r="12" spans="1:9" s="266" customFormat="1" ht="39" customHeight="1">
      <c r="B12" s="377"/>
      <c r="C12" s="707" t="s">
        <v>532</v>
      </c>
      <c r="D12" s="707"/>
      <c r="E12" s="707"/>
      <c r="F12" s="707"/>
      <c r="G12" s="378"/>
      <c r="H12" s="378"/>
    </row>
    <row r="13" spans="1:9" s="266" customFormat="1" ht="56.25" customHeight="1" thickBot="1">
      <c r="B13" s="377"/>
      <c r="C13" s="688" t="s">
        <v>533</v>
      </c>
      <c r="D13" s="688"/>
      <c r="E13" s="688"/>
      <c r="F13" s="377"/>
      <c r="G13" s="378"/>
      <c r="H13" s="378"/>
    </row>
    <row r="14" spans="1:9" s="266" customFormat="1" ht="19.5" customHeight="1" thickBot="1">
      <c r="B14" s="377"/>
      <c r="C14" s="688" t="s">
        <v>491</v>
      </c>
      <c r="D14" s="688"/>
      <c r="E14" s="706"/>
      <c r="F14" s="370"/>
      <c r="G14" s="378"/>
      <c r="H14" s="705"/>
    </row>
    <row r="15" spans="1:9" s="266" customFormat="1" ht="7.5" customHeight="1" thickBot="1">
      <c r="B15" s="377"/>
      <c r="C15" s="377"/>
      <c r="D15" s="377"/>
      <c r="E15" s="377"/>
      <c r="F15" s="377"/>
      <c r="G15" s="378"/>
      <c r="H15" s="705"/>
    </row>
    <row r="16" spans="1:9" s="266" customFormat="1" ht="32.25" customHeight="1" thickBot="1">
      <c r="B16" s="377"/>
      <c r="C16" s="688" t="s">
        <v>489</v>
      </c>
      <c r="D16" s="688"/>
      <c r="E16" s="706"/>
      <c r="F16" s="370"/>
      <c r="G16" s="378"/>
      <c r="H16" s="705"/>
    </row>
    <row r="17" spans="2:8" s="266" customFormat="1" ht="19.5" customHeight="1">
      <c r="B17" s="377"/>
      <c r="C17" s="377"/>
      <c r="D17" s="377"/>
      <c r="E17" s="377"/>
      <c r="F17" s="377"/>
      <c r="G17" s="378"/>
      <c r="H17" s="378"/>
    </row>
    <row r="18" spans="2:8" s="266" customFormat="1" ht="34.5" customHeight="1">
      <c r="B18" s="688" t="s">
        <v>431</v>
      </c>
      <c r="C18" s="688"/>
      <c r="D18" s="688"/>
      <c r="E18" s="688"/>
      <c r="F18" s="688"/>
      <c r="G18" s="378"/>
      <c r="H18" s="378"/>
    </row>
    <row r="19" spans="2:8" s="266" customFormat="1" ht="19.5" customHeight="1" thickBot="1">
      <c r="B19" s="377"/>
      <c r="C19" s="380" t="s">
        <v>531</v>
      </c>
      <c r="D19" s="377"/>
      <c r="E19" s="377"/>
      <c r="F19" s="377"/>
      <c r="G19" s="378"/>
      <c r="H19" s="378"/>
    </row>
    <row r="20" spans="2:8" s="266" customFormat="1" ht="19.5" customHeight="1" thickBot="1">
      <c r="B20" s="377"/>
      <c r="C20" s="688" t="s">
        <v>477</v>
      </c>
      <c r="D20" s="688"/>
      <c r="E20" s="706"/>
      <c r="F20" s="370"/>
      <c r="G20" s="378"/>
      <c r="H20" s="705"/>
    </row>
    <row r="21" spans="2:8" s="266" customFormat="1" ht="7.5" customHeight="1" thickBot="1">
      <c r="B21" s="377"/>
      <c r="C21" s="377"/>
      <c r="D21" s="377"/>
      <c r="E21" s="377"/>
      <c r="F21" s="377"/>
      <c r="G21" s="378"/>
      <c r="H21" s="705"/>
    </row>
    <row r="22" spans="2:8" s="266" customFormat="1" ht="19.5" customHeight="1" thickBot="1">
      <c r="B22" s="377"/>
      <c r="C22" s="688" t="s">
        <v>478</v>
      </c>
      <c r="D22" s="688"/>
      <c r="E22" s="706"/>
      <c r="F22" s="370"/>
      <c r="G22" s="378"/>
      <c r="H22" s="705"/>
    </row>
    <row r="23" spans="2:8" s="266" customFormat="1" ht="7.5" customHeight="1" thickBot="1">
      <c r="B23" s="377"/>
      <c r="C23" s="377"/>
      <c r="D23" s="377"/>
      <c r="E23" s="377"/>
      <c r="F23" s="377"/>
      <c r="G23" s="378"/>
      <c r="H23" s="705"/>
    </row>
    <row r="24" spans="2:8" s="266" customFormat="1" ht="19.5" customHeight="1" thickBot="1">
      <c r="B24" s="377"/>
      <c r="C24" s="688" t="s">
        <v>483</v>
      </c>
      <c r="D24" s="688"/>
      <c r="E24" s="706"/>
      <c r="F24" s="370"/>
      <c r="G24" s="378"/>
      <c r="H24" s="705"/>
    </row>
    <row r="25" spans="2:8" s="266" customFormat="1" ht="7.5" customHeight="1" thickBot="1">
      <c r="B25" s="377"/>
      <c r="C25" s="377"/>
      <c r="D25" s="377"/>
      <c r="E25" s="377"/>
      <c r="F25" s="377"/>
      <c r="G25" s="378"/>
      <c r="H25" s="705"/>
    </row>
    <row r="26" spans="2:8" s="266" customFormat="1" ht="32.25" customHeight="1" thickBot="1">
      <c r="B26" s="377"/>
      <c r="C26" s="688" t="s">
        <v>485</v>
      </c>
      <c r="D26" s="688"/>
      <c r="E26" s="706"/>
      <c r="F26" s="370"/>
      <c r="G26" s="378"/>
      <c r="H26" s="705"/>
    </row>
    <row r="27" spans="2:8" s="266" customFormat="1" ht="8.25" customHeight="1">
      <c r="B27" s="377"/>
      <c r="C27" s="377"/>
      <c r="D27" s="377"/>
      <c r="E27" s="381"/>
      <c r="F27" s="382"/>
      <c r="G27" s="378"/>
      <c r="H27" s="378"/>
    </row>
    <row r="28" spans="2:8" s="266" customFormat="1" ht="45.75" customHeight="1" thickBot="1">
      <c r="B28" s="377"/>
      <c r="C28" s="707" t="s">
        <v>534</v>
      </c>
      <c r="D28" s="707"/>
      <c r="E28" s="707"/>
      <c r="F28" s="707"/>
      <c r="G28" s="384"/>
      <c r="H28" s="378"/>
    </row>
    <row r="29" spans="2:8" s="266" customFormat="1" ht="19.5" customHeight="1" thickBot="1">
      <c r="B29" s="377"/>
      <c r="C29" s="688" t="s">
        <v>480</v>
      </c>
      <c r="D29" s="688"/>
      <c r="E29" s="706"/>
      <c r="F29" s="370"/>
      <c r="G29" s="378"/>
      <c r="H29" s="705"/>
    </row>
    <row r="30" spans="2:8" s="266" customFormat="1" ht="7.5" customHeight="1" thickBot="1">
      <c r="B30" s="377"/>
      <c r="C30" s="377"/>
      <c r="D30" s="377"/>
      <c r="E30" s="377"/>
      <c r="F30" s="377"/>
      <c r="G30" s="378"/>
      <c r="H30" s="705"/>
    </row>
    <row r="31" spans="2:8" s="266" customFormat="1" ht="19.5" customHeight="1" thickBot="1">
      <c r="B31" s="377"/>
      <c r="C31" s="688" t="s">
        <v>481</v>
      </c>
      <c r="D31" s="688"/>
      <c r="E31" s="706"/>
      <c r="F31" s="370"/>
      <c r="G31" s="378"/>
      <c r="H31" s="705"/>
    </row>
    <row r="32" spans="2:8" s="266" customFormat="1" ht="7.5" customHeight="1" thickBot="1">
      <c r="B32" s="377"/>
      <c r="C32" s="377"/>
      <c r="D32" s="377"/>
      <c r="E32" s="377"/>
      <c r="F32" s="377"/>
      <c r="G32" s="378"/>
      <c r="H32" s="705"/>
    </row>
    <row r="33" spans="2:8" s="266" customFormat="1" ht="46.5" customHeight="1" thickBot="1">
      <c r="B33" s="377"/>
      <c r="C33" s="688" t="s">
        <v>487</v>
      </c>
      <c r="D33" s="688"/>
      <c r="E33" s="706"/>
      <c r="F33" s="370"/>
      <c r="G33" s="378"/>
      <c r="H33" s="705"/>
    </row>
    <row r="35" spans="2:8" s="266" customFormat="1" ht="34.5" customHeight="1">
      <c r="B35" s="688" t="s">
        <v>488</v>
      </c>
      <c r="C35" s="688"/>
      <c r="D35" s="688"/>
      <c r="E35" s="688"/>
      <c r="F35" s="688"/>
      <c r="G35" s="688"/>
      <c r="H35" s="378"/>
    </row>
    <row r="36" spans="2:8" s="266" customFormat="1" ht="19.5" customHeight="1">
      <c r="B36" s="377"/>
      <c r="C36" s="380" t="s">
        <v>531</v>
      </c>
      <c r="D36" s="377"/>
      <c r="E36" s="377"/>
      <c r="F36" s="377"/>
      <c r="G36" s="378"/>
      <c r="H36" s="378"/>
    </row>
    <row r="37" spans="2:8" s="266" customFormat="1" ht="47.25" customHeight="1" thickBot="1">
      <c r="B37" s="377"/>
      <c r="C37" s="688" t="s">
        <v>535</v>
      </c>
      <c r="D37" s="688"/>
      <c r="E37" s="688"/>
      <c r="F37" s="377"/>
      <c r="G37" s="378"/>
      <c r="H37" s="378"/>
    </row>
    <row r="38" spans="2:8" s="266" customFormat="1" ht="19.5" customHeight="1" thickBot="1">
      <c r="B38" s="377"/>
      <c r="C38" s="688" t="s">
        <v>484</v>
      </c>
      <c r="D38" s="688"/>
      <c r="E38" s="706"/>
      <c r="F38" s="370"/>
      <c r="G38" s="378"/>
      <c r="H38" s="705"/>
    </row>
    <row r="39" spans="2:8" s="266" customFormat="1" ht="7.5" customHeight="1" thickBot="1">
      <c r="B39" s="377"/>
      <c r="C39" s="377"/>
      <c r="D39" s="377"/>
      <c r="E39" s="377"/>
      <c r="F39" s="377"/>
      <c r="G39" s="378"/>
      <c r="H39" s="705"/>
    </row>
    <row r="40" spans="2:8" s="266" customFormat="1" ht="32.25" customHeight="1" thickBot="1">
      <c r="B40" s="377"/>
      <c r="C40" s="688" t="s">
        <v>485</v>
      </c>
      <c r="D40" s="688"/>
      <c r="E40" s="706"/>
      <c r="F40" s="370"/>
      <c r="G40" s="378"/>
      <c r="H40" s="705"/>
    </row>
    <row r="41" spans="2:8" s="266" customFormat="1" ht="8.25" customHeight="1">
      <c r="B41" s="377"/>
      <c r="C41" s="377"/>
      <c r="D41" s="377"/>
      <c r="E41" s="381"/>
      <c r="F41" s="382"/>
      <c r="G41" s="378"/>
      <c r="H41" s="378"/>
    </row>
    <row r="42" spans="2:8" s="266" customFormat="1" ht="39" customHeight="1">
      <c r="B42" s="377"/>
      <c r="C42" s="707" t="s">
        <v>536</v>
      </c>
      <c r="D42" s="707"/>
      <c r="E42" s="707"/>
      <c r="F42" s="707"/>
      <c r="G42" s="378"/>
      <c r="H42" s="378"/>
    </row>
    <row r="43" spans="2:8" s="266" customFormat="1" ht="42" customHeight="1" thickBot="1">
      <c r="B43" s="377"/>
      <c r="C43" s="688" t="s">
        <v>537</v>
      </c>
      <c r="D43" s="688"/>
      <c r="E43" s="688"/>
      <c r="F43" s="377"/>
      <c r="G43" s="378"/>
      <c r="H43" s="378"/>
    </row>
    <row r="44" spans="2:8" s="266" customFormat="1" ht="19.5" customHeight="1" thickBot="1">
      <c r="B44" s="377"/>
      <c r="C44" s="688" t="s">
        <v>490</v>
      </c>
      <c r="D44" s="688"/>
      <c r="E44" s="706"/>
      <c r="F44" s="370"/>
      <c r="G44" s="378"/>
      <c r="H44" s="705"/>
    </row>
    <row r="45" spans="2:8" s="266" customFormat="1" ht="7.5" customHeight="1" thickBot="1">
      <c r="B45" s="377"/>
      <c r="C45" s="377"/>
      <c r="D45" s="377"/>
      <c r="E45" s="377"/>
      <c r="F45" s="377"/>
      <c r="G45" s="378"/>
      <c r="H45" s="705"/>
    </row>
    <row r="46" spans="2:8" s="266" customFormat="1" ht="32.25" customHeight="1" thickBot="1">
      <c r="B46" s="377"/>
      <c r="C46" s="688" t="s">
        <v>489</v>
      </c>
      <c r="D46" s="688"/>
      <c r="E46" s="706"/>
      <c r="F46" s="370"/>
      <c r="G46" s="378"/>
      <c r="H46" s="705"/>
    </row>
    <row r="47" spans="2:8" s="266" customFormat="1" ht="15" customHeight="1">
      <c r="B47" s="377"/>
      <c r="C47" s="377"/>
      <c r="D47" s="377"/>
      <c r="E47" s="377"/>
      <c r="F47" s="377"/>
      <c r="G47" s="378"/>
      <c r="H47" s="378"/>
    </row>
    <row r="48" spans="2:8">
      <c r="C48" s="688" t="s">
        <v>486</v>
      </c>
      <c r="D48" s="704"/>
      <c r="E48" s="704"/>
      <c r="F48" s="704"/>
    </row>
    <row r="49" spans="3:6" ht="18" customHeight="1">
      <c r="C49" s="704"/>
      <c r="D49" s="704"/>
      <c r="E49" s="704"/>
      <c r="F49" s="704"/>
    </row>
    <row r="50" spans="3:6" ht="39.75" customHeight="1">
      <c r="C50" s="704"/>
      <c r="D50" s="704"/>
      <c r="E50" s="704"/>
      <c r="F50" s="704"/>
    </row>
  </sheetData>
  <sheetProtection sheet="1" objects="1" scenarios="1"/>
  <mergeCells count="34">
    <mergeCell ref="B5:F5"/>
    <mergeCell ref="C7:E7"/>
    <mergeCell ref="C8:E8"/>
    <mergeCell ref="B18:F18"/>
    <mergeCell ref="C20:E20"/>
    <mergeCell ref="C22:E22"/>
    <mergeCell ref="C24:E24"/>
    <mergeCell ref="C10:E10"/>
    <mergeCell ref="C13:E13"/>
    <mergeCell ref="C14:E14"/>
    <mergeCell ref="C16:E16"/>
    <mergeCell ref="C12:F12"/>
    <mergeCell ref="C46:E46"/>
    <mergeCell ref="C26:E26"/>
    <mergeCell ref="C28:F28"/>
    <mergeCell ref="C29:E29"/>
    <mergeCell ref="C31:E31"/>
    <mergeCell ref="C33:E33"/>
    <mergeCell ref="C48:F50"/>
    <mergeCell ref="A1:C1"/>
    <mergeCell ref="H8:H10"/>
    <mergeCell ref="C3:E3"/>
    <mergeCell ref="H20:H26"/>
    <mergeCell ref="H29:H33"/>
    <mergeCell ref="H14:H16"/>
    <mergeCell ref="H38:H40"/>
    <mergeCell ref="H44:H46"/>
    <mergeCell ref="B35:G35"/>
    <mergeCell ref="C37:E37"/>
    <mergeCell ref="C38:E38"/>
    <mergeCell ref="C40:E40"/>
    <mergeCell ref="C42:F42"/>
    <mergeCell ref="C43:E43"/>
    <mergeCell ref="C44:E44"/>
  </mergeCells>
  <phoneticPr fontId="2"/>
  <pageMargins left="0.70866141732283472" right="0.70866141732283472" top="0.74803149606299213" bottom="0.74803149606299213" header="0.31496062992125984" footer="0.31496062992125984"/>
  <pageSetup paperSize="9" scale="63" orientation="portrait" r:id="rId1"/>
  <rowBreaks count="2" manualBreakCount="2">
    <brk id="17" max="6" man="1"/>
    <brk id="34"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270338" r:id="rId4" name="Check Box 2">
              <controlPr defaultSize="0" autoFill="0" autoLine="0" autoPict="0">
                <anchor moveWithCells="1">
                  <from>
                    <xdr:col>5</xdr:col>
                    <xdr:colOff>133350</xdr:colOff>
                    <xdr:row>7</xdr:row>
                    <xdr:rowOff>0</xdr:rowOff>
                  </from>
                  <to>
                    <xdr:col>5</xdr:col>
                    <xdr:colOff>323850</xdr:colOff>
                    <xdr:row>8</xdr:row>
                    <xdr:rowOff>0</xdr:rowOff>
                  </to>
                </anchor>
              </controlPr>
            </control>
          </mc:Choice>
        </mc:AlternateContent>
        <mc:AlternateContent xmlns:mc="http://schemas.openxmlformats.org/markup-compatibility/2006">
          <mc:Choice Requires="x14">
            <control shapeId="270339" r:id="rId5" name="Check Box 3">
              <controlPr defaultSize="0" autoFill="0" autoLine="0" autoPict="0">
                <anchor moveWithCells="1">
                  <from>
                    <xdr:col>5</xdr:col>
                    <xdr:colOff>123825</xdr:colOff>
                    <xdr:row>9</xdr:row>
                    <xdr:rowOff>85725</xdr:rowOff>
                  </from>
                  <to>
                    <xdr:col>5</xdr:col>
                    <xdr:colOff>314325</xdr:colOff>
                    <xdr:row>9</xdr:row>
                    <xdr:rowOff>333375</xdr:rowOff>
                  </to>
                </anchor>
              </controlPr>
            </control>
          </mc:Choice>
        </mc:AlternateContent>
        <mc:AlternateContent xmlns:mc="http://schemas.openxmlformats.org/markup-compatibility/2006">
          <mc:Choice Requires="x14">
            <control shapeId="270340" r:id="rId6" name="Check Box 4">
              <controlPr defaultSize="0" autoFill="0" autoLine="0" autoPict="0">
                <anchor moveWithCells="1">
                  <from>
                    <xdr:col>5</xdr:col>
                    <xdr:colOff>133350</xdr:colOff>
                    <xdr:row>13</xdr:row>
                    <xdr:rowOff>0</xdr:rowOff>
                  </from>
                  <to>
                    <xdr:col>5</xdr:col>
                    <xdr:colOff>323850</xdr:colOff>
                    <xdr:row>14</xdr:row>
                    <xdr:rowOff>0</xdr:rowOff>
                  </to>
                </anchor>
              </controlPr>
            </control>
          </mc:Choice>
        </mc:AlternateContent>
        <mc:AlternateContent xmlns:mc="http://schemas.openxmlformats.org/markup-compatibility/2006">
          <mc:Choice Requires="x14">
            <control shapeId="270341" r:id="rId7" name="Check Box 5">
              <controlPr defaultSize="0" autoFill="0" autoLine="0" autoPict="0">
                <anchor moveWithCells="1">
                  <from>
                    <xdr:col>5</xdr:col>
                    <xdr:colOff>123825</xdr:colOff>
                    <xdr:row>15</xdr:row>
                    <xdr:rowOff>85725</xdr:rowOff>
                  </from>
                  <to>
                    <xdr:col>5</xdr:col>
                    <xdr:colOff>314325</xdr:colOff>
                    <xdr:row>15</xdr:row>
                    <xdr:rowOff>333375</xdr:rowOff>
                  </to>
                </anchor>
              </controlPr>
            </control>
          </mc:Choice>
        </mc:AlternateContent>
        <mc:AlternateContent xmlns:mc="http://schemas.openxmlformats.org/markup-compatibility/2006">
          <mc:Choice Requires="x14">
            <control shapeId="270342" r:id="rId8" name="Check Box 6">
              <controlPr defaultSize="0" autoFill="0" autoLine="0" autoPict="0">
                <anchor moveWithCells="1">
                  <from>
                    <xdr:col>5</xdr:col>
                    <xdr:colOff>133350</xdr:colOff>
                    <xdr:row>19</xdr:row>
                    <xdr:rowOff>0</xdr:rowOff>
                  </from>
                  <to>
                    <xdr:col>5</xdr:col>
                    <xdr:colOff>323850</xdr:colOff>
                    <xdr:row>20</xdr:row>
                    <xdr:rowOff>0</xdr:rowOff>
                  </to>
                </anchor>
              </controlPr>
            </control>
          </mc:Choice>
        </mc:AlternateContent>
        <mc:AlternateContent xmlns:mc="http://schemas.openxmlformats.org/markup-compatibility/2006">
          <mc:Choice Requires="x14">
            <control shapeId="270343" r:id="rId9" name="Check Box 7">
              <controlPr defaultSize="0" autoFill="0" autoLine="0" autoPict="0">
                <anchor moveWithCells="1">
                  <from>
                    <xdr:col>5</xdr:col>
                    <xdr:colOff>123825</xdr:colOff>
                    <xdr:row>25</xdr:row>
                    <xdr:rowOff>85725</xdr:rowOff>
                  </from>
                  <to>
                    <xdr:col>5</xdr:col>
                    <xdr:colOff>314325</xdr:colOff>
                    <xdr:row>25</xdr:row>
                    <xdr:rowOff>333375</xdr:rowOff>
                  </to>
                </anchor>
              </controlPr>
            </control>
          </mc:Choice>
        </mc:AlternateContent>
        <mc:AlternateContent xmlns:mc="http://schemas.openxmlformats.org/markup-compatibility/2006">
          <mc:Choice Requires="x14">
            <control shapeId="270344" r:id="rId10" name="Check Box 8">
              <controlPr defaultSize="0" autoFill="0" autoLine="0" autoPict="0">
                <anchor moveWithCells="1">
                  <from>
                    <xdr:col>5</xdr:col>
                    <xdr:colOff>133350</xdr:colOff>
                    <xdr:row>21</xdr:row>
                    <xdr:rowOff>0</xdr:rowOff>
                  </from>
                  <to>
                    <xdr:col>5</xdr:col>
                    <xdr:colOff>323850</xdr:colOff>
                    <xdr:row>22</xdr:row>
                    <xdr:rowOff>0</xdr:rowOff>
                  </to>
                </anchor>
              </controlPr>
            </control>
          </mc:Choice>
        </mc:AlternateContent>
        <mc:AlternateContent xmlns:mc="http://schemas.openxmlformats.org/markup-compatibility/2006">
          <mc:Choice Requires="x14">
            <control shapeId="270345" r:id="rId11" name="Check Box 9">
              <controlPr defaultSize="0" autoFill="0" autoLine="0" autoPict="0">
                <anchor moveWithCells="1">
                  <from>
                    <xdr:col>5</xdr:col>
                    <xdr:colOff>133350</xdr:colOff>
                    <xdr:row>23</xdr:row>
                    <xdr:rowOff>0</xdr:rowOff>
                  </from>
                  <to>
                    <xdr:col>5</xdr:col>
                    <xdr:colOff>323850</xdr:colOff>
                    <xdr:row>24</xdr:row>
                    <xdr:rowOff>0</xdr:rowOff>
                  </to>
                </anchor>
              </controlPr>
            </control>
          </mc:Choice>
        </mc:AlternateContent>
        <mc:AlternateContent xmlns:mc="http://schemas.openxmlformats.org/markup-compatibility/2006">
          <mc:Choice Requires="x14">
            <control shapeId="270346" r:id="rId12" name="Check Box 10">
              <controlPr defaultSize="0" autoFill="0" autoLine="0" autoPict="0">
                <anchor moveWithCells="1">
                  <from>
                    <xdr:col>5</xdr:col>
                    <xdr:colOff>133350</xdr:colOff>
                    <xdr:row>28</xdr:row>
                    <xdr:rowOff>0</xdr:rowOff>
                  </from>
                  <to>
                    <xdr:col>5</xdr:col>
                    <xdr:colOff>323850</xdr:colOff>
                    <xdr:row>29</xdr:row>
                    <xdr:rowOff>0</xdr:rowOff>
                  </to>
                </anchor>
              </controlPr>
            </control>
          </mc:Choice>
        </mc:AlternateContent>
        <mc:AlternateContent xmlns:mc="http://schemas.openxmlformats.org/markup-compatibility/2006">
          <mc:Choice Requires="x14">
            <control shapeId="270347" r:id="rId13" name="Check Box 11">
              <controlPr defaultSize="0" autoFill="0" autoLine="0" autoPict="0">
                <anchor moveWithCells="1">
                  <from>
                    <xdr:col>5</xdr:col>
                    <xdr:colOff>133350</xdr:colOff>
                    <xdr:row>32</xdr:row>
                    <xdr:rowOff>200025</xdr:rowOff>
                  </from>
                  <to>
                    <xdr:col>5</xdr:col>
                    <xdr:colOff>323850</xdr:colOff>
                    <xdr:row>32</xdr:row>
                    <xdr:rowOff>447675</xdr:rowOff>
                  </to>
                </anchor>
              </controlPr>
            </control>
          </mc:Choice>
        </mc:AlternateContent>
        <mc:AlternateContent xmlns:mc="http://schemas.openxmlformats.org/markup-compatibility/2006">
          <mc:Choice Requires="x14">
            <control shapeId="270348" r:id="rId14" name="Check Box 12">
              <controlPr defaultSize="0" autoFill="0" autoLine="0" autoPict="0">
                <anchor moveWithCells="1">
                  <from>
                    <xdr:col>5</xdr:col>
                    <xdr:colOff>133350</xdr:colOff>
                    <xdr:row>30</xdr:row>
                    <xdr:rowOff>0</xdr:rowOff>
                  </from>
                  <to>
                    <xdr:col>5</xdr:col>
                    <xdr:colOff>323850</xdr:colOff>
                    <xdr:row>31</xdr:row>
                    <xdr:rowOff>0</xdr:rowOff>
                  </to>
                </anchor>
              </controlPr>
            </control>
          </mc:Choice>
        </mc:AlternateContent>
        <mc:AlternateContent xmlns:mc="http://schemas.openxmlformats.org/markup-compatibility/2006">
          <mc:Choice Requires="x14">
            <control shapeId="270358" r:id="rId15" name="Check Box 22">
              <controlPr defaultSize="0" autoFill="0" autoLine="0" autoPict="0">
                <anchor moveWithCells="1">
                  <from>
                    <xdr:col>5</xdr:col>
                    <xdr:colOff>133350</xdr:colOff>
                    <xdr:row>37</xdr:row>
                    <xdr:rowOff>0</xdr:rowOff>
                  </from>
                  <to>
                    <xdr:col>5</xdr:col>
                    <xdr:colOff>323850</xdr:colOff>
                    <xdr:row>38</xdr:row>
                    <xdr:rowOff>0</xdr:rowOff>
                  </to>
                </anchor>
              </controlPr>
            </control>
          </mc:Choice>
        </mc:AlternateContent>
        <mc:AlternateContent xmlns:mc="http://schemas.openxmlformats.org/markup-compatibility/2006">
          <mc:Choice Requires="x14">
            <control shapeId="270359" r:id="rId16" name="Check Box 23">
              <controlPr defaultSize="0" autoFill="0" autoLine="0" autoPict="0">
                <anchor moveWithCells="1">
                  <from>
                    <xdr:col>5</xdr:col>
                    <xdr:colOff>123825</xdr:colOff>
                    <xdr:row>39</xdr:row>
                    <xdr:rowOff>85725</xdr:rowOff>
                  </from>
                  <to>
                    <xdr:col>5</xdr:col>
                    <xdr:colOff>314325</xdr:colOff>
                    <xdr:row>39</xdr:row>
                    <xdr:rowOff>342900</xdr:rowOff>
                  </to>
                </anchor>
              </controlPr>
            </control>
          </mc:Choice>
        </mc:AlternateContent>
        <mc:AlternateContent xmlns:mc="http://schemas.openxmlformats.org/markup-compatibility/2006">
          <mc:Choice Requires="x14">
            <control shapeId="270360" r:id="rId17" name="Check Box 24">
              <controlPr defaultSize="0" autoFill="0" autoLine="0" autoPict="0">
                <anchor moveWithCells="1">
                  <from>
                    <xdr:col>5</xdr:col>
                    <xdr:colOff>133350</xdr:colOff>
                    <xdr:row>43</xdr:row>
                    <xdr:rowOff>0</xdr:rowOff>
                  </from>
                  <to>
                    <xdr:col>5</xdr:col>
                    <xdr:colOff>323850</xdr:colOff>
                    <xdr:row>44</xdr:row>
                    <xdr:rowOff>0</xdr:rowOff>
                  </to>
                </anchor>
              </controlPr>
            </control>
          </mc:Choice>
        </mc:AlternateContent>
        <mc:AlternateContent xmlns:mc="http://schemas.openxmlformats.org/markup-compatibility/2006">
          <mc:Choice Requires="x14">
            <control shapeId="270361" r:id="rId18" name="Check Box 25">
              <controlPr defaultSize="0" autoFill="0" autoLine="0" autoPict="0">
                <anchor moveWithCells="1">
                  <from>
                    <xdr:col>5</xdr:col>
                    <xdr:colOff>123825</xdr:colOff>
                    <xdr:row>45</xdr:row>
                    <xdr:rowOff>85725</xdr:rowOff>
                  </from>
                  <to>
                    <xdr:col>5</xdr:col>
                    <xdr:colOff>314325</xdr:colOff>
                    <xdr:row>45</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CCE13-063E-492B-875B-AFA929E45451}">
  <sheetPr>
    <tabColor rgb="FFFFFF00"/>
    <pageSetUpPr fitToPage="1"/>
  </sheetPr>
  <dimension ref="A1:M37"/>
  <sheetViews>
    <sheetView workbookViewId="0">
      <selection sqref="A1:M37"/>
    </sheetView>
  </sheetViews>
  <sheetFormatPr defaultRowHeight="13.5"/>
  <cols>
    <col min="1" max="8" width="9" style="276"/>
    <col min="9" max="9" width="6.5" style="276" customWidth="1"/>
    <col min="10" max="13" width="5.625" style="276" customWidth="1"/>
    <col min="14" max="14" width="1.375" style="276" customWidth="1"/>
    <col min="15" max="16384" width="9" style="276"/>
  </cols>
  <sheetData>
    <row r="1" spans="1:13" ht="14.25" customHeight="1">
      <c r="A1" s="708" t="s">
        <v>341</v>
      </c>
      <c r="B1" s="709"/>
      <c r="C1" s="709"/>
      <c r="D1" s="709"/>
      <c r="E1" s="709"/>
      <c r="F1" s="709"/>
      <c r="G1" s="709"/>
      <c r="H1" s="709"/>
      <c r="I1" s="709"/>
      <c r="J1" s="709"/>
      <c r="K1" s="709"/>
      <c r="L1" s="709"/>
      <c r="M1" s="709"/>
    </row>
    <row r="2" spans="1:13" ht="14.25">
      <c r="A2" s="277"/>
    </row>
    <row r="3" spans="1:13" ht="14.25" customHeight="1">
      <c r="A3" s="710" t="s">
        <v>306</v>
      </c>
      <c r="B3" s="710"/>
      <c r="C3" s="710"/>
      <c r="D3" s="710"/>
      <c r="E3" s="710"/>
      <c r="F3" s="710"/>
      <c r="G3" s="710"/>
      <c r="H3" s="710"/>
      <c r="I3" s="710"/>
      <c r="J3" s="710"/>
      <c r="K3" s="710"/>
      <c r="L3" s="278"/>
      <c r="M3" s="278"/>
    </row>
    <row r="4" spans="1:13" ht="14.25" customHeight="1">
      <c r="A4" s="279"/>
      <c r="B4" s="279"/>
      <c r="C4" s="279"/>
      <c r="D4" s="279"/>
      <c r="E4" s="279"/>
      <c r="F4" s="279"/>
      <c r="G4" s="279"/>
      <c r="H4" s="279"/>
      <c r="I4" s="279"/>
      <c r="J4" s="279"/>
      <c r="K4" s="279"/>
      <c r="L4" s="278"/>
      <c r="M4" s="278"/>
    </row>
    <row r="5" spans="1:13" ht="14.25" customHeight="1">
      <c r="A5" s="280"/>
      <c r="B5" s="280"/>
      <c r="C5" s="280"/>
      <c r="D5" s="280"/>
      <c r="E5" s="280"/>
      <c r="F5" s="280"/>
      <c r="G5" s="280"/>
      <c r="H5" s="615" t="s">
        <v>342</v>
      </c>
      <c r="I5" s="615"/>
      <c r="J5" s="615"/>
      <c r="K5" s="615"/>
      <c r="L5" s="278"/>
      <c r="M5" s="278"/>
    </row>
    <row r="6" spans="1:13" ht="14.25">
      <c r="A6" s="277"/>
    </row>
    <row r="7" spans="1:13" ht="14.25">
      <c r="A7" s="277"/>
    </row>
    <row r="8" spans="1:13" ht="14.25" customHeight="1">
      <c r="A8" s="708" t="s">
        <v>207</v>
      </c>
      <c r="B8" s="709"/>
      <c r="C8" s="709"/>
      <c r="D8" s="709"/>
      <c r="E8" s="709"/>
      <c r="F8" s="709"/>
      <c r="G8" s="709"/>
      <c r="H8" s="709"/>
      <c r="I8" s="709"/>
      <c r="J8" s="709"/>
      <c r="K8" s="709"/>
      <c r="L8" s="709"/>
      <c r="M8" s="709"/>
    </row>
    <row r="9" spans="1:13" ht="14.25" customHeight="1">
      <c r="A9" s="708" t="s">
        <v>208</v>
      </c>
      <c r="B9" s="709"/>
      <c r="C9" s="709"/>
      <c r="D9" s="709"/>
      <c r="E9" s="709"/>
      <c r="F9" s="709"/>
      <c r="G9" s="709"/>
      <c r="H9" s="709"/>
      <c r="I9" s="709"/>
      <c r="J9" s="709"/>
      <c r="K9" s="709"/>
      <c r="L9" s="709"/>
      <c r="M9" s="709"/>
    </row>
    <row r="10" spans="1:13" ht="14.25">
      <c r="A10" s="277"/>
    </row>
    <row r="11" spans="1:13" ht="27.75" customHeight="1">
      <c r="A11" s="277"/>
      <c r="E11" s="711" t="s">
        <v>225</v>
      </c>
      <c r="F11" s="711"/>
      <c r="G11" s="712"/>
      <c r="H11" s="712"/>
      <c r="I11" s="712"/>
      <c r="J11" s="712"/>
      <c r="K11" s="712"/>
    </row>
    <row r="12" spans="1:13" ht="27" customHeight="1">
      <c r="A12" s="280"/>
      <c r="B12" s="278"/>
      <c r="C12" s="711" t="s">
        <v>224</v>
      </c>
      <c r="D12" s="711"/>
      <c r="E12" s="711" t="s">
        <v>223</v>
      </c>
      <c r="F12" s="711"/>
      <c r="G12" s="713"/>
      <c r="H12" s="713"/>
      <c r="I12" s="713"/>
      <c r="J12" s="713"/>
      <c r="K12" s="713"/>
      <c r="L12" s="278"/>
      <c r="M12" s="278"/>
    </row>
    <row r="13" spans="1:13" ht="27" customHeight="1">
      <c r="A13" s="280"/>
      <c r="B13" s="278"/>
      <c r="C13" s="278"/>
      <c r="D13" s="278"/>
      <c r="E13" s="711" t="s">
        <v>218</v>
      </c>
      <c r="F13" s="711"/>
      <c r="G13" s="713"/>
      <c r="H13" s="713"/>
      <c r="I13" s="713"/>
      <c r="J13" s="713"/>
      <c r="K13" s="713"/>
      <c r="L13" s="278"/>
      <c r="M13" s="278"/>
    </row>
    <row r="14" spans="1:13" ht="27.75" customHeight="1">
      <c r="A14" s="281"/>
      <c r="B14" s="278"/>
      <c r="C14" s="278"/>
      <c r="D14" s="278"/>
      <c r="E14" s="711" t="s">
        <v>217</v>
      </c>
      <c r="F14" s="711"/>
      <c r="G14" s="713"/>
      <c r="H14" s="713"/>
      <c r="I14" s="713"/>
      <c r="J14" s="713"/>
      <c r="K14" s="713"/>
      <c r="L14" s="278"/>
      <c r="M14" s="278"/>
    </row>
    <row r="15" spans="1:13" ht="27.75" customHeight="1">
      <c r="A15" s="281"/>
      <c r="B15" s="278"/>
      <c r="C15" s="278"/>
      <c r="D15" s="278"/>
      <c r="E15" s="711" t="s">
        <v>216</v>
      </c>
      <c r="F15" s="711"/>
      <c r="G15" s="713"/>
      <c r="H15" s="713"/>
      <c r="I15" s="713"/>
      <c r="J15" s="713"/>
      <c r="K15" s="713"/>
      <c r="L15" s="278"/>
      <c r="M15" s="278"/>
    </row>
    <row r="16" spans="1:13" ht="14.25">
      <c r="A16" s="277"/>
    </row>
    <row r="17" spans="1:13" ht="14.25">
      <c r="A17" s="277"/>
    </row>
    <row r="18" spans="1:13" ht="16.5" customHeight="1">
      <c r="A18" s="714" t="s">
        <v>318</v>
      </c>
      <c r="B18" s="714"/>
      <c r="C18" s="714"/>
      <c r="D18" s="714"/>
      <c r="E18" s="714"/>
      <c r="F18" s="714"/>
      <c r="G18" s="714"/>
      <c r="H18" s="714"/>
      <c r="I18" s="714"/>
      <c r="J18" s="714"/>
      <c r="K18" s="714"/>
      <c r="L18" s="278"/>
      <c r="M18" s="278"/>
    </row>
    <row r="19" spans="1:13" ht="16.5" customHeight="1">
      <c r="A19" s="715" t="s">
        <v>319</v>
      </c>
      <c r="B19" s="715"/>
      <c r="C19" s="715"/>
      <c r="D19" s="715"/>
      <c r="E19" s="715"/>
      <c r="F19" s="715"/>
      <c r="G19" s="715"/>
      <c r="H19" s="715"/>
      <c r="I19" s="715"/>
      <c r="J19" s="715"/>
      <c r="K19" s="715"/>
    </row>
    <row r="20" spans="1:13" ht="16.5" customHeight="1">
      <c r="A20" s="714" t="s">
        <v>315</v>
      </c>
      <c r="B20" s="714"/>
      <c r="C20" s="714"/>
      <c r="D20" s="714"/>
      <c r="E20" s="714"/>
      <c r="F20" s="714"/>
      <c r="G20" s="714"/>
      <c r="H20" s="714"/>
      <c r="I20" s="714"/>
      <c r="J20" s="714"/>
      <c r="K20" s="714"/>
    </row>
    <row r="21" spans="1:13" ht="16.5" customHeight="1">
      <c r="A21" s="714" t="s">
        <v>320</v>
      </c>
      <c r="B21" s="714"/>
      <c r="C21" s="714"/>
      <c r="D21" s="714"/>
      <c r="E21" s="714"/>
      <c r="F21" s="714"/>
      <c r="G21" s="714"/>
      <c r="H21" s="714"/>
      <c r="I21" s="714"/>
      <c r="J21" s="714"/>
      <c r="K21" s="714"/>
      <c r="L21" s="278"/>
      <c r="M21" s="278"/>
    </row>
    <row r="22" spans="1:13" ht="16.5" customHeight="1">
      <c r="A22" s="714" t="s">
        <v>321</v>
      </c>
      <c r="B22" s="714"/>
      <c r="C22" s="714"/>
      <c r="D22" s="714"/>
      <c r="E22" s="714"/>
      <c r="F22" s="714"/>
      <c r="G22" s="714"/>
      <c r="H22" s="714"/>
      <c r="I22" s="714"/>
      <c r="J22" s="714"/>
      <c r="K22" s="714"/>
      <c r="L22" s="278"/>
      <c r="M22" s="278"/>
    </row>
    <row r="23" spans="1:13" ht="16.5" customHeight="1">
      <c r="A23" s="714" t="s">
        <v>308</v>
      </c>
      <c r="B23" s="714"/>
      <c r="C23" s="714"/>
      <c r="D23" s="714"/>
      <c r="E23" s="714"/>
      <c r="F23" s="714"/>
      <c r="G23" s="714"/>
      <c r="H23" s="714"/>
      <c r="I23" s="714"/>
      <c r="J23" s="714"/>
      <c r="K23" s="714"/>
      <c r="L23" s="278"/>
      <c r="M23" s="278"/>
    </row>
    <row r="24" spans="1:13" ht="16.5" customHeight="1">
      <c r="A24" s="282"/>
      <c r="B24" s="282"/>
      <c r="C24" s="282"/>
      <c r="D24" s="282"/>
      <c r="E24" s="282"/>
      <c r="F24" s="282"/>
      <c r="G24" s="282"/>
      <c r="H24" s="282"/>
      <c r="I24" s="282"/>
      <c r="J24" s="282"/>
      <c r="K24" s="282"/>
    </row>
    <row r="25" spans="1:13" ht="16.5" customHeight="1">
      <c r="A25" s="716" t="s">
        <v>317</v>
      </c>
      <c r="B25" s="716"/>
      <c r="C25" s="716"/>
      <c r="D25" s="716"/>
      <c r="E25" s="716"/>
      <c r="F25" s="716"/>
      <c r="G25" s="716"/>
      <c r="H25" s="716"/>
      <c r="I25" s="716"/>
      <c r="J25" s="716"/>
      <c r="K25" s="716"/>
    </row>
    <row r="26" spans="1:13" ht="16.5" customHeight="1">
      <c r="A26" s="714" t="s">
        <v>322</v>
      </c>
      <c r="B26" s="714"/>
      <c r="C26" s="714"/>
      <c r="D26" s="714"/>
      <c r="E26" s="714"/>
      <c r="F26" s="714"/>
      <c r="G26" s="714"/>
      <c r="H26" s="714"/>
      <c r="I26" s="714"/>
      <c r="J26" s="714"/>
      <c r="K26" s="714"/>
      <c r="L26" s="278"/>
      <c r="M26" s="278"/>
    </row>
    <row r="27" spans="1:13" ht="16.5" customHeight="1">
      <c r="A27" s="715" t="s">
        <v>323</v>
      </c>
      <c r="B27" s="715"/>
      <c r="C27" s="715"/>
      <c r="D27" s="715"/>
      <c r="E27" s="715"/>
      <c r="F27" s="715"/>
      <c r="G27" s="715"/>
      <c r="H27" s="715"/>
      <c r="I27" s="715"/>
      <c r="J27" s="715"/>
      <c r="K27" s="715"/>
    </row>
    <row r="28" spans="1:13" ht="16.5" customHeight="1">
      <c r="A28" s="714" t="s">
        <v>324</v>
      </c>
      <c r="B28" s="714"/>
      <c r="C28" s="714"/>
      <c r="D28" s="714"/>
      <c r="E28" s="714"/>
      <c r="F28" s="714"/>
      <c r="G28" s="714"/>
      <c r="H28" s="714"/>
      <c r="I28" s="714"/>
      <c r="J28" s="714"/>
      <c r="K28" s="714"/>
      <c r="L28" s="278"/>
      <c r="M28" s="278"/>
    </row>
    <row r="29" spans="1:13" ht="16.5" customHeight="1">
      <c r="A29" s="714" t="s">
        <v>325</v>
      </c>
      <c r="B29" s="714"/>
      <c r="C29" s="714"/>
      <c r="D29" s="714"/>
      <c r="E29" s="714"/>
      <c r="F29" s="714"/>
      <c r="G29" s="714"/>
      <c r="H29" s="714"/>
      <c r="I29" s="714"/>
      <c r="J29" s="714"/>
      <c r="K29" s="714"/>
      <c r="L29" s="278"/>
      <c r="M29" s="278"/>
    </row>
    <row r="30" spans="1:13" ht="16.5" customHeight="1">
      <c r="A30" s="714" t="s">
        <v>309</v>
      </c>
      <c r="B30" s="714"/>
      <c r="C30" s="714"/>
      <c r="D30" s="714"/>
      <c r="E30" s="714"/>
      <c r="F30" s="714"/>
      <c r="G30" s="714"/>
      <c r="H30" s="714"/>
      <c r="I30" s="714"/>
      <c r="J30" s="714"/>
      <c r="K30" s="714"/>
      <c r="L30" s="278"/>
      <c r="M30" s="278"/>
    </row>
    <row r="31" spans="1:13" ht="16.5" customHeight="1">
      <c r="A31" s="714" t="s">
        <v>310</v>
      </c>
      <c r="B31" s="714"/>
      <c r="C31" s="714"/>
      <c r="D31" s="714"/>
      <c r="E31" s="714"/>
      <c r="F31" s="714"/>
      <c r="G31" s="714"/>
      <c r="H31" s="714"/>
      <c r="I31" s="714"/>
      <c r="J31" s="714"/>
      <c r="K31" s="714"/>
      <c r="L31" s="278"/>
      <c r="M31" s="278"/>
    </row>
    <row r="32" spans="1:13" ht="16.5" customHeight="1">
      <c r="A32" s="714" t="s">
        <v>311</v>
      </c>
      <c r="B32" s="714"/>
      <c r="C32" s="714"/>
      <c r="D32" s="714"/>
      <c r="E32" s="714"/>
      <c r="F32" s="714"/>
      <c r="G32" s="714"/>
      <c r="H32" s="714"/>
      <c r="I32" s="714"/>
      <c r="J32" s="714"/>
      <c r="K32" s="714"/>
      <c r="L32" s="278"/>
      <c r="M32" s="278"/>
    </row>
    <row r="33" spans="1:13" ht="16.5" customHeight="1">
      <c r="A33" s="714" t="s">
        <v>312</v>
      </c>
      <c r="B33" s="714"/>
      <c r="C33" s="714"/>
      <c r="D33" s="714"/>
      <c r="E33" s="714"/>
      <c r="F33" s="714"/>
      <c r="G33" s="714"/>
      <c r="H33" s="714"/>
      <c r="I33" s="714"/>
      <c r="J33" s="714"/>
      <c r="K33" s="714"/>
      <c r="L33" s="278"/>
      <c r="M33" s="278"/>
    </row>
    <row r="34" spans="1:13" ht="16.5" customHeight="1">
      <c r="A34" s="714" t="s">
        <v>313</v>
      </c>
      <c r="B34" s="714"/>
      <c r="C34" s="714"/>
      <c r="D34" s="714"/>
      <c r="E34" s="714"/>
      <c r="F34" s="714"/>
      <c r="G34" s="714"/>
      <c r="H34" s="714"/>
      <c r="I34" s="714"/>
      <c r="J34" s="714"/>
      <c r="K34" s="714"/>
    </row>
    <row r="35" spans="1:13" ht="16.5" customHeight="1">
      <c r="A35" s="714" t="s">
        <v>314</v>
      </c>
      <c r="B35" s="714"/>
      <c r="C35" s="714"/>
      <c r="D35" s="714"/>
      <c r="E35" s="714"/>
      <c r="F35" s="714"/>
      <c r="G35" s="714"/>
      <c r="H35" s="714"/>
      <c r="I35" s="714"/>
      <c r="J35" s="714"/>
      <c r="K35" s="714"/>
    </row>
    <row r="36" spans="1:13" ht="16.5" customHeight="1">
      <c r="A36" s="714" t="s">
        <v>307</v>
      </c>
      <c r="B36" s="714"/>
      <c r="C36" s="714"/>
      <c r="D36" s="714"/>
      <c r="E36" s="714"/>
      <c r="F36" s="714"/>
      <c r="G36" s="714"/>
      <c r="H36" s="714"/>
      <c r="I36" s="714"/>
      <c r="J36" s="714"/>
      <c r="K36" s="714"/>
      <c r="L36" s="278"/>
      <c r="M36" s="278"/>
    </row>
    <row r="37" spans="1:13" ht="16.5" customHeight="1">
      <c r="A37" s="283"/>
      <c r="B37" s="283"/>
      <c r="C37" s="283"/>
      <c r="D37" s="283"/>
      <c r="E37" s="283"/>
      <c r="F37" s="283"/>
      <c r="G37" s="283"/>
      <c r="H37" s="283"/>
      <c r="I37" s="283"/>
      <c r="J37" s="283"/>
      <c r="K37" s="283"/>
      <c r="L37" s="278"/>
      <c r="M37" s="278"/>
    </row>
  </sheetData>
  <customSheetViews>
    <customSheetView guid="{9C794F8B-61A0-437A-BDE0-C61D914A8E6F}" fitToPage="1">
      <selection activeCell="G12" sqref="G12:K12"/>
      <pageMargins left="0.75" right="0.75" top="1" bottom="1" header="0.5" footer="0.5"/>
      <pageSetup paperSize="9" scale="98" orientation="portrait" r:id="rId1"/>
    </customSheetView>
  </customSheetViews>
  <mergeCells count="34">
    <mergeCell ref="A26:K26"/>
    <mergeCell ref="A19:K19"/>
    <mergeCell ref="A27:K27"/>
    <mergeCell ref="A28:K28"/>
    <mergeCell ref="A29:K29"/>
    <mergeCell ref="A25:K25"/>
    <mergeCell ref="A20:K20"/>
    <mergeCell ref="A21:K21"/>
    <mergeCell ref="A22:K22"/>
    <mergeCell ref="A23:K23"/>
    <mergeCell ref="A30:K30"/>
    <mergeCell ref="A31:K31"/>
    <mergeCell ref="A32:K32"/>
    <mergeCell ref="A36:K36"/>
    <mergeCell ref="A33:K33"/>
    <mergeCell ref="A34:K34"/>
    <mergeCell ref="A35:K35"/>
    <mergeCell ref="A18:K18"/>
    <mergeCell ref="E13:F13"/>
    <mergeCell ref="G13:K13"/>
    <mergeCell ref="E14:F14"/>
    <mergeCell ref="G14:K14"/>
    <mergeCell ref="E15:F15"/>
    <mergeCell ref="G15:K15"/>
    <mergeCell ref="E11:F11"/>
    <mergeCell ref="G11:K11"/>
    <mergeCell ref="C12:D12"/>
    <mergeCell ref="E12:F12"/>
    <mergeCell ref="G12:K12"/>
    <mergeCell ref="A1:M1"/>
    <mergeCell ref="A3:K3"/>
    <mergeCell ref="H5:K5"/>
    <mergeCell ref="A8:M8"/>
    <mergeCell ref="A9:M9"/>
  </mergeCells>
  <phoneticPr fontId="2"/>
  <pageMargins left="0.75" right="0.75" top="1" bottom="1" header="0.5" footer="0.5"/>
  <pageSetup paperSize="9" scale="98" orientation="portrait" r:id="rId2"/>
  <drawing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0BC7F-DE44-4B39-B4A2-9BBE8BD826BB}">
  <sheetPr>
    <tabColor rgb="FF00B0F0"/>
  </sheetPr>
  <dimension ref="A2:AD186"/>
  <sheetViews>
    <sheetView topLeftCell="A168" zoomScale="85" zoomScaleNormal="85" workbookViewId="0">
      <selection activeCell="E92" sqref="E92"/>
    </sheetView>
  </sheetViews>
  <sheetFormatPr defaultRowHeight="15.75"/>
  <cols>
    <col min="1" max="16384" width="9" style="327"/>
  </cols>
  <sheetData>
    <row r="2" spans="1:26" s="435" customFormat="1" ht="21" customHeight="1">
      <c r="A2" s="433" t="s">
        <v>556</v>
      </c>
      <c r="B2" s="433"/>
      <c r="C2" s="433"/>
      <c r="D2" s="433"/>
      <c r="E2" s="433"/>
      <c r="F2" s="433"/>
      <c r="G2" s="433"/>
      <c r="H2" s="433"/>
      <c r="I2" s="433"/>
      <c r="J2" s="433"/>
      <c r="K2" s="433"/>
      <c r="L2" s="433"/>
      <c r="M2" s="433"/>
      <c r="N2" s="433"/>
      <c r="O2" s="433"/>
      <c r="P2" s="434"/>
      <c r="Q2" s="434"/>
      <c r="R2" s="434"/>
      <c r="S2" s="434"/>
      <c r="T2" s="434"/>
      <c r="U2" s="434"/>
      <c r="V2" s="434"/>
      <c r="W2" s="434"/>
      <c r="X2" s="434"/>
      <c r="Y2" s="434"/>
      <c r="Z2" s="434"/>
    </row>
    <row r="3" spans="1:26" s="435" customFormat="1" ht="21" customHeight="1">
      <c r="A3" s="433" t="s">
        <v>557</v>
      </c>
      <c r="B3" s="433"/>
      <c r="C3" s="433"/>
      <c r="D3" s="433"/>
      <c r="E3" s="433"/>
      <c r="F3" s="433"/>
      <c r="G3" s="433"/>
      <c r="H3" s="433"/>
      <c r="I3" s="433"/>
      <c r="J3" s="433"/>
      <c r="K3" s="433"/>
      <c r="L3" s="433"/>
      <c r="M3" s="433"/>
      <c r="N3" s="433"/>
      <c r="O3" s="433"/>
      <c r="P3" s="434"/>
      <c r="Q3" s="434"/>
      <c r="R3" s="434"/>
      <c r="S3" s="434"/>
      <c r="T3" s="434"/>
      <c r="U3" s="434"/>
      <c r="V3" s="434"/>
      <c r="W3" s="434"/>
      <c r="X3" s="434"/>
      <c r="Y3" s="434"/>
      <c r="Z3" s="434"/>
    </row>
    <row r="4" spans="1:26" s="435" customFormat="1" ht="21" customHeight="1">
      <c r="A4" s="436" t="s">
        <v>357</v>
      </c>
      <c r="B4" s="433"/>
      <c r="C4" s="433"/>
      <c r="D4" s="433"/>
      <c r="E4" s="433"/>
      <c r="F4" s="433"/>
      <c r="G4" s="433"/>
      <c r="H4" s="433"/>
      <c r="I4" s="433"/>
      <c r="J4" s="433"/>
      <c r="K4" s="433"/>
      <c r="L4" s="433"/>
      <c r="M4" s="433"/>
      <c r="N4" s="433"/>
      <c r="O4" s="433"/>
      <c r="P4" s="434"/>
      <c r="Q4" s="434"/>
      <c r="R4" s="434"/>
      <c r="S4" s="434"/>
      <c r="T4" s="434"/>
      <c r="U4" s="434"/>
      <c r="V4" s="434"/>
      <c r="W4" s="434"/>
      <c r="X4" s="434"/>
      <c r="Y4" s="434"/>
      <c r="Z4" s="434"/>
    </row>
    <row r="5" spans="1:26" s="435" customFormat="1" ht="21" customHeight="1">
      <c r="A5" s="587" t="s">
        <v>543</v>
      </c>
      <c r="B5" s="588"/>
      <c r="C5" s="588"/>
      <c r="D5" s="588"/>
      <c r="E5" s="588"/>
      <c r="F5" s="588"/>
      <c r="G5" s="588"/>
      <c r="H5" s="588"/>
      <c r="I5" s="588"/>
      <c r="J5" s="588"/>
      <c r="K5" s="588"/>
      <c r="L5" s="588"/>
      <c r="M5" s="588"/>
      <c r="N5" s="588"/>
      <c r="O5" s="588"/>
      <c r="P5" s="588"/>
      <c r="Q5" s="588"/>
      <c r="R5" s="588"/>
      <c r="S5" s="588"/>
      <c r="T5" s="588"/>
      <c r="U5" s="588"/>
      <c r="V5" s="588"/>
      <c r="W5" s="588"/>
      <c r="X5" s="588"/>
      <c r="Y5" s="588"/>
      <c r="Z5" s="588"/>
    </row>
    <row r="6" spans="1:26" s="438" customFormat="1" ht="21" customHeight="1">
      <c r="A6" s="437" t="s">
        <v>558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row>
    <row r="7" spans="1:26" ht="34.5" customHeight="1">
      <c r="A7" s="729" t="s">
        <v>559</v>
      </c>
      <c r="B7" s="729"/>
      <c r="C7" s="729"/>
      <c r="D7" s="729"/>
      <c r="E7" s="729"/>
      <c r="F7" s="729"/>
      <c r="G7" s="729"/>
      <c r="H7" s="729"/>
      <c r="I7" s="729"/>
      <c r="J7" s="729"/>
      <c r="K7" s="729"/>
      <c r="L7" s="729"/>
      <c r="M7" s="729"/>
      <c r="N7" s="729"/>
      <c r="O7" s="729"/>
      <c r="P7" s="326"/>
    </row>
    <row r="8" spans="1:26" ht="16.5" customHeight="1">
      <c r="A8" s="328"/>
      <c r="B8" s="328"/>
      <c r="C8" s="328"/>
      <c r="D8" s="328"/>
      <c r="E8" s="328"/>
      <c r="F8" s="328"/>
      <c r="G8" s="328"/>
      <c r="H8" s="328"/>
      <c r="I8" s="328"/>
      <c r="J8" s="328"/>
      <c r="K8" s="328"/>
      <c r="L8" s="328"/>
      <c r="M8" s="328"/>
      <c r="N8" s="328"/>
      <c r="O8" s="328"/>
      <c r="P8" s="326"/>
    </row>
    <row r="9" spans="1:26" s="330" customFormat="1" ht="34.5" customHeight="1">
      <c r="A9" s="328"/>
      <c r="B9" s="328"/>
      <c r="C9" s="328"/>
      <c r="D9" s="328"/>
      <c r="E9" s="328"/>
      <c r="F9" s="328"/>
      <c r="G9" s="328"/>
      <c r="H9" s="328"/>
      <c r="I9" s="328"/>
      <c r="J9" s="328"/>
      <c r="K9" s="328"/>
      <c r="L9" s="328"/>
      <c r="M9" s="328"/>
      <c r="N9" s="328"/>
      <c r="O9" s="328"/>
      <c r="P9" s="329"/>
    </row>
    <row r="10" spans="1:26" s="330" customFormat="1" ht="34.5" customHeight="1">
      <c r="A10" s="328"/>
      <c r="B10" s="328"/>
      <c r="C10" s="328"/>
      <c r="D10" s="328"/>
      <c r="E10" s="328"/>
      <c r="F10" s="328"/>
      <c r="G10" s="328"/>
      <c r="H10" s="328"/>
      <c r="I10" s="328"/>
      <c r="J10" s="328"/>
      <c r="K10" s="328"/>
      <c r="L10" s="328"/>
      <c r="M10" s="328"/>
      <c r="N10" s="328"/>
      <c r="O10" s="328"/>
      <c r="P10" s="329"/>
    </row>
    <row r="11" spans="1:26" s="330" customFormat="1" ht="34.5" customHeight="1">
      <c r="A11" s="328"/>
      <c r="B11" s="328"/>
      <c r="C11" s="328"/>
      <c r="D11" s="328"/>
      <c r="E11" s="328"/>
      <c r="F11" s="328"/>
      <c r="G11" s="328"/>
      <c r="H11" s="328"/>
      <c r="I11" s="328"/>
      <c r="J11" s="328"/>
      <c r="K11" s="328"/>
      <c r="L11" s="328"/>
      <c r="M11" s="328"/>
      <c r="N11" s="328"/>
      <c r="O11" s="328"/>
      <c r="P11" s="329"/>
    </row>
    <row r="12" spans="1:26" s="330" customFormat="1" ht="34.5" customHeight="1">
      <c r="A12" s="328"/>
      <c r="B12" s="328"/>
      <c r="C12" s="328"/>
      <c r="D12" s="328"/>
      <c r="E12" s="328"/>
      <c r="F12" s="328"/>
      <c r="G12" s="328"/>
      <c r="H12" s="328"/>
      <c r="I12" s="328"/>
      <c r="J12" s="328"/>
      <c r="K12" s="328"/>
      <c r="L12" s="328"/>
      <c r="M12" s="328"/>
      <c r="N12" s="328"/>
      <c r="O12" s="328"/>
      <c r="P12" s="329"/>
    </row>
    <row r="13" spans="1:26" s="330" customFormat="1" ht="34.5" customHeight="1">
      <c r="A13" s="328"/>
      <c r="B13" s="328"/>
      <c r="C13" s="328"/>
      <c r="D13" s="328"/>
      <c r="E13" s="328"/>
      <c r="F13" s="328"/>
      <c r="G13" s="328"/>
      <c r="H13" s="328"/>
      <c r="I13" s="328"/>
      <c r="J13" s="328"/>
      <c r="K13" s="328"/>
      <c r="L13" s="328"/>
      <c r="M13" s="328"/>
      <c r="N13" s="328"/>
      <c r="O13" s="328"/>
      <c r="P13" s="329"/>
    </row>
    <row r="14" spans="1:26" s="330" customFormat="1" ht="34.5" customHeight="1">
      <c r="A14" s="328"/>
      <c r="B14" s="328"/>
      <c r="C14" s="328"/>
      <c r="D14" s="328"/>
      <c r="E14" s="328"/>
      <c r="F14" s="328"/>
      <c r="G14" s="328"/>
      <c r="H14" s="328"/>
      <c r="I14" s="328"/>
      <c r="J14" s="328"/>
      <c r="K14" s="328"/>
      <c r="L14" s="328"/>
      <c r="M14" s="328"/>
      <c r="N14" s="328"/>
      <c r="O14" s="328"/>
      <c r="P14" s="329"/>
    </row>
    <row r="15" spans="1:26" s="330" customFormat="1" ht="34.5" customHeight="1">
      <c r="A15" s="328"/>
      <c r="B15" s="328"/>
      <c r="C15" s="328"/>
      <c r="D15" s="328"/>
      <c r="E15" s="328"/>
      <c r="F15" s="328"/>
      <c r="G15" s="328"/>
      <c r="H15" s="328"/>
      <c r="I15" s="328"/>
      <c r="J15" s="328"/>
      <c r="K15" s="328"/>
      <c r="L15" s="328"/>
      <c r="M15" s="328"/>
      <c r="N15" s="328"/>
      <c r="O15" s="328"/>
      <c r="P15" s="329"/>
    </row>
    <row r="16" spans="1:26" s="330" customFormat="1" ht="34.5" customHeight="1">
      <c r="A16" s="328"/>
      <c r="B16" s="328"/>
      <c r="C16" s="328"/>
      <c r="D16" s="328"/>
      <c r="E16" s="328"/>
      <c r="F16" s="328"/>
      <c r="G16" s="328"/>
      <c r="H16" s="328"/>
      <c r="I16" s="328"/>
      <c r="J16" s="328"/>
      <c r="K16" s="328"/>
      <c r="L16" s="328"/>
      <c r="M16" s="328"/>
      <c r="N16" s="328"/>
      <c r="O16" s="328"/>
      <c r="P16" s="329"/>
    </row>
    <row r="17" spans="1:17" s="330" customFormat="1" ht="34.5" customHeight="1">
      <c r="A17" s="328"/>
      <c r="B17" s="328"/>
      <c r="C17" s="328"/>
      <c r="D17" s="328"/>
      <c r="E17" s="328"/>
      <c r="F17" s="328"/>
      <c r="G17" s="328"/>
      <c r="H17" s="328"/>
      <c r="I17" s="328"/>
      <c r="J17" s="328"/>
      <c r="K17" s="328"/>
      <c r="L17" s="328"/>
      <c r="M17" s="328"/>
      <c r="N17" s="328"/>
      <c r="O17" s="328"/>
      <c r="P17" s="329"/>
    </row>
    <row r="18" spans="1:17" s="330" customFormat="1" ht="34.5" customHeight="1">
      <c r="A18" s="328"/>
      <c r="B18" s="328"/>
      <c r="C18" s="328"/>
      <c r="D18" s="328"/>
      <c r="E18" s="328"/>
      <c r="F18" s="328"/>
      <c r="G18" s="328"/>
      <c r="H18" s="328"/>
      <c r="I18" s="328"/>
      <c r="J18" s="328"/>
      <c r="K18" s="328"/>
      <c r="L18" s="328"/>
      <c r="M18" s="328"/>
      <c r="N18" s="328"/>
      <c r="O18" s="328"/>
      <c r="P18" s="329"/>
    </row>
    <row r="19" spans="1:17" s="330" customFormat="1" ht="15.75" customHeight="1">
      <c r="A19" s="328"/>
      <c r="B19" s="328"/>
      <c r="C19" s="328"/>
      <c r="D19" s="328"/>
      <c r="E19" s="328"/>
      <c r="F19" s="328"/>
      <c r="G19" s="328"/>
      <c r="H19" s="328"/>
      <c r="I19" s="328"/>
      <c r="J19" s="328"/>
      <c r="K19" s="328"/>
      <c r="L19" s="328"/>
      <c r="M19" s="328"/>
      <c r="N19" s="328"/>
      <c r="O19" s="328"/>
      <c r="P19" s="329"/>
    </row>
    <row r="20" spans="1:17" s="439" customFormat="1" ht="77.25" customHeight="1">
      <c r="A20" s="730" t="s">
        <v>560</v>
      </c>
      <c r="B20" s="731"/>
      <c r="C20" s="731"/>
      <c r="D20" s="731"/>
      <c r="E20" s="731"/>
      <c r="F20" s="731"/>
      <c r="G20" s="731"/>
      <c r="H20" s="731"/>
      <c r="I20" s="731"/>
      <c r="J20" s="731"/>
      <c r="K20" s="731"/>
      <c r="L20" s="731"/>
      <c r="M20" s="731"/>
      <c r="N20" s="731"/>
      <c r="O20" s="731"/>
      <c r="P20" s="731"/>
      <c r="Q20" s="731"/>
    </row>
    <row r="21" spans="1:17" s="330" customFormat="1" ht="19.5">
      <c r="A21" s="328"/>
      <c r="B21" s="440"/>
      <c r="C21" s="440"/>
      <c r="D21" s="440"/>
      <c r="E21" s="440"/>
      <c r="F21" s="440"/>
      <c r="G21" s="440"/>
      <c r="H21" s="440"/>
      <c r="I21" s="440"/>
      <c r="J21" s="440"/>
      <c r="K21" s="440"/>
      <c r="L21" s="440"/>
      <c r="M21" s="440"/>
      <c r="N21" s="440"/>
      <c r="O21" s="440"/>
      <c r="P21" s="440"/>
      <c r="Q21" s="440"/>
    </row>
    <row r="22" spans="1:17" s="330" customFormat="1" ht="19.5">
      <c r="A22" s="328"/>
      <c r="B22" s="440"/>
      <c r="C22" s="440"/>
      <c r="D22" s="440"/>
      <c r="E22" s="440"/>
      <c r="F22" s="440"/>
      <c r="G22" s="440"/>
      <c r="H22" s="440"/>
      <c r="I22" s="440"/>
      <c r="J22" s="440"/>
      <c r="K22" s="440"/>
      <c r="L22" s="440"/>
      <c r="M22" s="440"/>
      <c r="N22" s="440"/>
      <c r="O22" s="440"/>
      <c r="P22" s="440"/>
      <c r="Q22" s="440"/>
    </row>
    <row r="23" spans="1:17" s="330" customFormat="1" ht="19.5">
      <c r="A23" s="328"/>
      <c r="B23" s="440"/>
      <c r="C23" s="440"/>
      <c r="D23" s="440"/>
      <c r="E23" s="440"/>
      <c r="F23" s="440"/>
      <c r="G23" s="440"/>
      <c r="H23" s="440"/>
      <c r="I23" s="440"/>
      <c r="J23" s="440"/>
      <c r="K23" s="440"/>
      <c r="L23" s="440"/>
      <c r="M23" s="440"/>
      <c r="N23" s="440"/>
      <c r="O23" s="440"/>
      <c r="P23" s="440"/>
      <c r="Q23" s="440"/>
    </row>
    <row r="24" spans="1:17" s="330" customFormat="1" ht="19.5">
      <c r="A24" s="328"/>
      <c r="B24" s="440"/>
      <c r="C24" s="440"/>
      <c r="D24" s="440"/>
      <c r="E24" s="440"/>
      <c r="F24" s="440"/>
      <c r="G24" s="440"/>
      <c r="H24" s="440"/>
      <c r="I24" s="440"/>
      <c r="J24" s="440"/>
      <c r="K24" s="440"/>
      <c r="L24" s="440"/>
      <c r="M24" s="440"/>
      <c r="N24" s="440"/>
      <c r="O24" s="440"/>
      <c r="P24" s="440"/>
      <c r="Q24" s="440"/>
    </row>
    <row r="25" spans="1:17" s="330" customFormat="1" ht="19.5">
      <c r="A25" s="328"/>
      <c r="B25" s="440"/>
      <c r="C25" s="440"/>
      <c r="D25" s="440"/>
      <c r="E25" s="440"/>
      <c r="F25" s="440"/>
      <c r="G25" s="440"/>
      <c r="H25" s="440"/>
      <c r="I25" s="440"/>
      <c r="J25" s="440"/>
      <c r="K25" s="440"/>
      <c r="L25" s="440"/>
      <c r="M25" s="440"/>
      <c r="N25" s="440"/>
      <c r="O25" s="440"/>
      <c r="P25" s="440"/>
      <c r="Q25" s="440"/>
    </row>
    <row r="26" spans="1:17" s="330" customFormat="1" ht="19.5">
      <c r="A26" s="328"/>
      <c r="B26" s="440"/>
      <c r="C26" s="440"/>
      <c r="D26" s="440"/>
      <c r="E26" s="440"/>
      <c r="F26" s="440"/>
      <c r="G26" s="440"/>
      <c r="H26" s="440"/>
      <c r="I26" s="440"/>
      <c r="J26" s="440"/>
      <c r="K26" s="440"/>
      <c r="L26" s="440"/>
      <c r="M26" s="440"/>
      <c r="N26" s="440"/>
      <c r="O26" s="440"/>
      <c r="P26" s="440"/>
      <c r="Q26" s="440"/>
    </row>
    <row r="27" spans="1:17" s="330" customFormat="1" ht="19.5">
      <c r="A27" s="328"/>
      <c r="B27" s="440"/>
      <c r="C27" s="440"/>
      <c r="D27" s="440"/>
      <c r="E27" s="440"/>
      <c r="F27" s="440"/>
      <c r="G27" s="440"/>
      <c r="H27" s="440"/>
      <c r="I27" s="440"/>
      <c r="J27" s="440"/>
      <c r="K27" s="440"/>
      <c r="L27" s="440"/>
      <c r="M27" s="440"/>
      <c r="N27" s="440"/>
      <c r="O27" s="440"/>
      <c r="P27" s="440"/>
      <c r="Q27" s="440"/>
    </row>
    <row r="28" spans="1:17" s="330" customFormat="1" ht="19.5">
      <c r="A28" s="328"/>
      <c r="B28" s="440"/>
      <c r="C28" s="440"/>
      <c r="D28" s="440"/>
      <c r="E28" s="440"/>
      <c r="F28" s="440"/>
      <c r="G28" s="440"/>
      <c r="H28" s="440"/>
      <c r="I28" s="440"/>
      <c r="J28" s="440"/>
      <c r="K28" s="440"/>
      <c r="L28" s="440"/>
      <c r="M28" s="440"/>
      <c r="N28" s="440"/>
      <c r="O28" s="440"/>
      <c r="P28" s="440"/>
      <c r="Q28" s="440"/>
    </row>
    <row r="29" spans="1:17" s="330" customFormat="1" ht="19.5">
      <c r="A29" s="328"/>
      <c r="B29" s="440"/>
      <c r="C29" s="440"/>
      <c r="D29" s="440"/>
      <c r="E29" s="440"/>
      <c r="F29" s="440"/>
      <c r="G29" s="440"/>
      <c r="H29" s="440"/>
      <c r="I29" s="440"/>
      <c r="J29" s="440"/>
      <c r="K29" s="440"/>
      <c r="L29" s="440"/>
      <c r="M29" s="440"/>
      <c r="N29" s="440"/>
      <c r="O29" s="440"/>
      <c r="P29" s="440"/>
      <c r="Q29" s="440"/>
    </row>
    <row r="30" spans="1:17" s="330" customFormat="1" ht="19.5">
      <c r="A30" s="328"/>
      <c r="B30" s="440"/>
      <c r="C30" s="440"/>
      <c r="D30" s="440"/>
      <c r="E30" s="440"/>
      <c r="F30" s="440"/>
      <c r="G30" s="440"/>
      <c r="H30" s="440"/>
      <c r="I30" s="440"/>
      <c r="J30" s="440"/>
      <c r="K30" s="440"/>
      <c r="L30" s="440"/>
      <c r="M30" s="440"/>
      <c r="N30" s="440"/>
      <c r="O30" s="440"/>
      <c r="P30" s="440"/>
      <c r="Q30" s="440"/>
    </row>
    <row r="31" spans="1:17" s="330" customFormat="1" ht="19.5">
      <c r="A31" s="328"/>
      <c r="B31" s="440"/>
      <c r="C31" s="440"/>
      <c r="D31" s="440"/>
      <c r="E31" s="440"/>
      <c r="F31" s="440"/>
      <c r="G31" s="440"/>
      <c r="H31" s="440"/>
      <c r="I31" s="440"/>
      <c r="J31" s="440"/>
      <c r="K31" s="440"/>
      <c r="L31" s="440"/>
      <c r="M31" s="440"/>
      <c r="N31" s="440"/>
      <c r="O31" s="440"/>
      <c r="P31" s="440"/>
      <c r="Q31" s="440"/>
    </row>
    <row r="32" spans="1:17" s="330" customFormat="1" ht="19.5">
      <c r="A32" s="328"/>
      <c r="B32" s="440"/>
      <c r="C32" s="440"/>
      <c r="D32" s="440"/>
      <c r="E32" s="440"/>
      <c r="F32" s="440"/>
      <c r="G32" s="440"/>
      <c r="H32" s="440"/>
      <c r="I32" s="440"/>
      <c r="J32" s="440"/>
      <c r="K32" s="440"/>
      <c r="L32" s="440"/>
      <c r="M32" s="440"/>
      <c r="N32" s="440"/>
      <c r="O32" s="440"/>
      <c r="P32" s="440"/>
      <c r="Q32" s="440"/>
    </row>
    <row r="33" spans="1:26" s="330" customFormat="1" ht="19.5">
      <c r="A33" s="328"/>
      <c r="B33" s="440"/>
      <c r="C33" s="440"/>
      <c r="D33" s="440"/>
      <c r="E33" s="440"/>
      <c r="F33" s="440"/>
      <c r="G33" s="440"/>
      <c r="H33" s="440"/>
      <c r="I33" s="440"/>
      <c r="J33" s="440"/>
      <c r="K33" s="440"/>
      <c r="L33" s="440"/>
      <c r="M33" s="440"/>
      <c r="N33" s="440"/>
      <c r="O33" s="440"/>
      <c r="P33" s="440"/>
      <c r="Q33" s="440"/>
    </row>
    <row r="34" spans="1:26" s="330" customFormat="1" ht="19.5">
      <c r="A34" s="328"/>
      <c r="B34" s="440"/>
      <c r="C34" s="440"/>
      <c r="D34" s="440"/>
      <c r="E34" s="440"/>
      <c r="F34" s="440"/>
      <c r="G34" s="440"/>
      <c r="H34" s="440"/>
      <c r="I34" s="440"/>
      <c r="J34" s="440"/>
      <c r="K34" s="440"/>
      <c r="L34" s="440"/>
      <c r="M34" s="440"/>
      <c r="N34" s="440"/>
      <c r="O34" s="440"/>
      <c r="P34" s="440"/>
      <c r="Q34" s="440"/>
    </row>
    <row r="35" spans="1:26" s="330" customFormat="1" ht="19.5">
      <c r="A35" s="328"/>
      <c r="B35" s="440"/>
      <c r="C35" s="440"/>
      <c r="D35" s="440"/>
      <c r="E35" s="440"/>
      <c r="F35" s="440"/>
      <c r="G35" s="440"/>
      <c r="H35" s="440"/>
      <c r="I35" s="440"/>
      <c r="J35" s="440"/>
      <c r="K35" s="440"/>
      <c r="L35" s="440"/>
      <c r="M35" s="440"/>
      <c r="N35" s="440"/>
      <c r="O35" s="440"/>
      <c r="P35" s="440"/>
      <c r="Q35" s="440"/>
    </row>
    <row r="36" spans="1:26" s="330" customFormat="1" ht="19.5">
      <c r="A36" s="328"/>
      <c r="B36" s="440"/>
      <c r="C36" s="440"/>
      <c r="D36" s="440"/>
      <c r="E36" s="440"/>
      <c r="F36" s="440"/>
      <c r="G36" s="440"/>
      <c r="H36" s="440"/>
      <c r="I36" s="440"/>
      <c r="J36" s="440"/>
      <c r="K36" s="440"/>
      <c r="L36" s="440"/>
      <c r="M36" s="440"/>
      <c r="N36" s="440"/>
      <c r="O36" s="440"/>
      <c r="P36" s="440"/>
      <c r="Q36" s="440"/>
    </row>
    <row r="37" spans="1:26" s="330" customFormat="1" ht="19.5">
      <c r="A37" s="328"/>
      <c r="B37" s="440"/>
      <c r="C37" s="440"/>
      <c r="D37" s="440"/>
      <c r="E37" s="440"/>
      <c r="F37" s="440"/>
      <c r="G37" s="440"/>
      <c r="H37" s="440"/>
      <c r="I37" s="440"/>
      <c r="J37" s="440"/>
      <c r="K37" s="440"/>
      <c r="L37" s="440"/>
      <c r="M37" s="440"/>
      <c r="N37" s="440"/>
      <c r="O37" s="440"/>
      <c r="P37" s="440"/>
      <c r="Q37" s="440"/>
    </row>
    <row r="38" spans="1:26" s="330" customFormat="1" ht="19.5">
      <c r="A38" s="328"/>
      <c r="B38" s="440"/>
      <c r="C38" s="440"/>
      <c r="D38" s="440"/>
      <c r="E38" s="440"/>
      <c r="F38" s="440"/>
      <c r="G38" s="440"/>
      <c r="H38" s="440"/>
      <c r="I38" s="440"/>
      <c r="J38" s="440"/>
      <c r="K38" s="440"/>
      <c r="L38" s="440"/>
      <c r="M38" s="440"/>
      <c r="N38" s="440"/>
      <c r="O38" s="440"/>
      <c r="P38" s="440"/>
      <c r="Q38" s="440"/>
    </row>
    <row r="39" spans="1:26" s="330" customFormat="1" ht="19.5">
      <c r="A39" s="328"/>
      <c r="B39" s="440"/>
      <c r="C39" s="440"/>
      <c r="D39" s="440"/>
      <c r="E39" s="440"/>
      <c r="F39" s="440"/>
      <c r="G39" s="440"/>
      <c r="H39" s="440"/>
      <c r="I39" s="440"/>
      <c r="J39" s="440"/>
      <c r="K39" s="440"/>
      <c r="L39" s="440"/>
      <c r="M39" s="440"/>
      <c r="N39" s="440"/>
      <c r="O39" s="440"/>
      <c r="P39" s="440"/>
      <c r="Q39" s="440"/>
    </row>
    <row r="40" spans="1:26" s="330" customFormat="1" ht="19.5">
      <c r="A40" s="328"/>
      <c r="B40" s="440"/>
      <c r="C40" s="440"/>
      <c r="D40" s="440"/>
      <c r="E40" s="440"/>
      <c r="F40" s="440"/>
      <c r="G40" s="440"/>
      <c r="H40" s="440"/>
      <c r="I40" s="440"/>
      <c r="J40" s="440"/>
      <c r="K40" s="440"/>
      <c r="L40" s="440"/>
      <c r="M40" s="440"/>
      <c r="N40" s="440"/>
      <c r="O40" s="440"/>
      <c r="P40" s="440"/>
      <c r="Q40" s="440"/>
    </row>
    <row r="41" spans="1:26" s="330" customFormat="1" ht="19.5">
      <c r="A41" s="328"/>
      <c r="B41" s="440"/>
      <c r="C41" s="440"/>
      <c r="D41" s="440"/>
      <c r="E41" s="440"/>
      <c r="F41" s="440"/>
      <c r="G41" s="440"/>
      <c r="H41" s="440"/>
      <c r="I41" s="440"/>
      <c r="J41" s="440"/>
      <c r="K41" s="440"/>
      <c r="L41" s="440"/>
      <c r="M41" s="440"/>
      <c r="N41" s="440"/>
      <c r="O41" s="440"/>
      <c r="P41" s="440"/>
      <c r="Q41" s="440"/>
    </row>
    <row r="42" spans="1:26" s="330" customFormat="1" ht="30" customHeight="1">
      <c r="A42" s="328"/>
      <c r="B42" s="440"/>
      <c r="C42" s="440"/>
      <c r="D42" s="440"/>
      <c r="E42" s="440"/>
      <c r="F42" s="440"/>
      <c r="G42" s="440"/>
      <c r="H42" s="440"/>
      <c r="I42" s="440"/>
      <c r="J42" s="440"/>
      <c r="K42" s="440"/>
      <c r="L42" s="440"/>
      <c r="M42" s="440"/>
      <c r="N42" s="440"/>
      <c r="O42" s="440"/>
      <c r="P42" s="440"/>
      <c r="Q42" s="440"/>
    </row>
    <row r="43" spans="1:26" ht="34.5" customHeight="1">
      <c r="A43" s="732" t="s">
        <v>561</v>
      </c>
      <c r="B43" s="732"/>
      <c r="C43" s="732"/>
      <c r="D43" s="732"/>
      <c r="E43" s="732"/>
      <c r="F43" s="732"/>
      <c r="G43" s="732"/>
      <c r="H43" s="732"/>
      <c r="I43" s="732"/>
      <c r="J43" s="732"/>
      <c r="K43" s="732"/>
      <c r="L43" s="732"/>
    </row>
    <row r="44" spans="1:26" s="330" customFormat="1" ht="24" customHeight="1">
      <c r="A44" s="732"/>
      <c r="B44" s="732"/>
      <c r="C44" s="732"/>
      <c r="D44" s="732"/>
      <c r="E44" s="732"/>
      <c r="F44" s="732"/>
      <c r="G44" s="732"/>
      <c r="H44" s="732"/>
      <c r="I44" s="732"/>
      <c r="J44" s="732"/>
      <c r="K44" s="732"/>
      <c r="L44" s="732"/>
      <c r="M44" s="328"/>
      <c r="N44" s="328"/>
      <c r="O44" s="328"/>
      <c r="P44" s="329"/>
    </row>
    <row r="45" spans="1:26" ht="21" customHeight="1">
      <c r="A45" s="722" t="s">
        <v>358</v>
      </c>
      <c r="B45" s="722"/>
      <c r="C45" s="722"/>
      <c r="D45" s="722"/>
      <c r="E45" s="722"/>
      <c r="F45" s="722"/>
      <c r="G45" s="722"/>
      <c r="H45" s="722"/>
      <c r="I45" s="722"/>
      <c r="J45" s="722"/>
      <c r="K45" s="722"/>
      <c r="L45" s="722"/>
      <c r="M45" s="722"/>
      <c r="N45" s="722"/>
      <c r="O45" s="722"/>
      <c r="P45" s="409"/>
      <c r="Q45" s="409"/>
      <c r="R45" s="409"/>
      <c r="S45" s="409"/>
      <c r="T45" s="409"/>
      <c r="U45" s="409"/>
      <c r="V45" s="409"/>
      <c r="W45" s="409"/>
      <c r="X45" s="409"/>
      <c r="Y45" s="409"/>
      <c r="Z45" s="409"/>
    </row>
    <row r="46" spans="1:26" ht="16.5">
      <c r="A46" s="331" t="s">
        <v>562</v>
      </c>
    </row>
    <row r="48" spans="1:26" s="332" customFormat="1" ht="21" customHeight="1">
      <c r="A48" s="722" t="s">
        <v>359</v>
      </c>
      <c r="B48" s="722"/>
      <c r="C48" s="722"/>
      <c r="D48" s="722"/>
      <c r="E48" s="722"/>
      <c r="F48" s="722"/>
      <c r="G48" s="722"/>
      <c r="H48" s="722"/>
      <c r="I48" s="722"/>
      <c r="J48" s="722"/>
      <c r="K48" s="722"/>
      <c r="L48" s="722"/>
      <c r="M48" s="722"/>
      <c r="N48" s="722"/>
      <c r="O48" s="722"/>
      <c r="P48" s="409"/>
      <c r="Q48" s="409"/>
      <c r="R48" s="409"/>
      <c r="S48" s="409"/>
      <c r="T48" s="409"/>
      <c r="U48" s="409"/>
      <c r="V48" s="409"/>
      <c r="W48" s="409"/>
      <c r="X48" s="409"/>
      <c r="Y48" s="409"/>
      <c r="Z48" s="409"/>
    </row>
    <row r="49" spans="1:1" ht="16.5">
      <c r="A49" s="331" t="s">
        <v>563</v>
      </c>
    </row>
    <row r="50" spans="1:1" ht="16.5">
      <c r="A50" s="331"/>
    </row>
    <row r="51" spans="1:1" ht="16.5">
      <c r="A51" s="331"/>
    </row>
    <row r="52" spans="1:1" ht="16.5">
      <c r="A52" s="331"/>
    </row>
    <row r="53" spans="1:1" ht="16.5">
      <c r="A53" s="331"/>
    </row>
    <row r="54" spans="1:1" ht="16.5">
      <c r="A54" s="331"/>
    </row>
    <row r="55" spans="1:1" ht="16.5">
      <c r="A55" s="331"/>
    </row>
    <row r="56" spans="1:1" ht="16.5">
      <c r="A56" s="331"/>
    </row>
    <row r="57" spans="1:1" ht="16.5">
      <c r="A57" s="331"/>
    </row>
    <row r="58" spans="1:1" ht="16.5">
      <c r="A58" s="331"/>
    </row>
    <row r="59" spans="1:1" ht="16.5">
      <c r="A59" s="331"/>
    </row>
    <row r="60" spans="1:1" ht="16.5">
      <c r="A60" s="331"/>
    </row>
    <row r="61" spans="1:1" ht="16.5">
      <c r="A61" s="331"/>
    </row>
    <row r="62" spans="1:1" ht="16.5">
      <c r="A62" s="331"/>
    </row>
    <row r="63" spans="1:1" ht="16.5">
      <c r="A63" s="331"/>
    </row>
    <row r="64" spans="1:1" ht="16.5">
      <c r="A64" s="331"/>
    </row>
    <row r="65" spans="1:1" ht="16.5">
      <c r="A65" s="331"/>
    </row>
    <row r="66" spans="1:1" ht="16.5">
      <c r="A66" s="331"/>
    </row>
    <row r="67" spans="1:1" ht="16.5">
      <c r="A67" s="331"/>
    </row>
    <row r="68" spans="1:1" ht="16.5">
      <c r="A68" s="331"/>
    </row>
    <row r="69" spans="1:1" ht="16.5">
      <c r="A69" s="331"/>
    </row>
    <row r="70" spans="1:1" ht="16.5">
      <c r="A70" s="331"/>
    </row>
    <row r="71" spans="1:1" ht="16.5">
      <c r="A71" s="331"/>
    </row>
    <row r="72" spans="1:1" ht="16.5">
      <c r="A72" s="331"/>
    </row>
    <row r="73" spans="1:1" ht="16.5">
      <c r="A73" s="331"/>
    </row>
    <row r="74" spans="1:1" ht="16.5">
      <c r="A74" s="331"/>
    </row>
    <row r="75" spans="1:1" ht="16.5">
      <c r="A75" s="331"/>
    </row>
    <row r="76" spans="1:1" ht="16.5">
      <c r="A76" s="331"/>
    </row>
    <row r="77" spans="1:1" ht="16.5">
      <c r="A77" s="331"/>
    </row>
    <row r="78" spans="1:1" ht="16.5">
      <c r="A78" s="331"/>
    </row>
    <row r="79" spans="1:1" ht="16.5">
      <c r="A79" s="331"/>
    </row>
    <row r="80" spans="1:1" ht="16.5">
      <c r="A80" s="331"/>
    </row>
    <row r="81" spans="1:26" ht="16.5">
      <c r="A81" s="331"/>
    </row>
    <row r="84" spans="1:26" s="332" customFormat="1" ht="21" customHeight="1">
      <c r="A84" s="722" t="s">
        <v>360</v>
      </c>
      <c r="B84" s="722"/>
      <c r="C84" s="722"/>
      <c r="D84" s="722"/>
      <c r="E84" s="722"/>
      <c r="F84" s="722"/>
      <c r="G84" s="722"/>
      <c r="H84" s="722"/>
      <c r="I84" s="722"/>
      <c r="J84" s="722"/>
      <c r="K84" s="722"/>
      <c r="L84" s="722"/>
      <c r="M84" s="722"/>
      <c r="N84" s="722"/>
      <c r="O84" s="722"/>
      <c r="P84" s="409"/>
      <c r="Q84" s="409"/>
      <c r="R84" s="409"/>
      <c r="S84" s="409"/>
      <c r="T84" s="409"/>
      <c r="U84" s="409"/>
      <c r="V84" s="409"/>
      <c r="W84" s="409"/>
      <c r="X84" s="409"/>
      <c r="Y84" s="409"/>
      <c r="Z84" s="409"/>
    </row>
    <row r="85" spans="1:26" ht="16.5">
      <c r="A85" s="331" t="s">
        <v>564</v>
      </c>
    </row>
    <row r="86" spans="1:26" ht="16.5">
      <c r="A86" s="333" t="s">
        <v>565</v>
      </c>
    </row>
    <row r="87" spans="1:26" ht="16.5">
      <c r="A87" s="333"/>
    </row>
    <row r="88" spans="1:26" ht="16.5">
      <c r="A88" s="333"/>
    </row>
    <row r="89" spans="1:26" ht="16.5">
      <c r="A89" s="333"/>
    </row>
    <row r="90" spans="1:26" ht="16.5">
      <c r="A90" s="333"/>
    </row>
    <row r="91" spans="1:26" ht="16.5">
      <c r="A91" s="333"/>
    </row>
    <row r="92" spans="1:26" ht="16.5">
      <c r="A92" s="333"/>
    </row>
    <row r="93" spans="1:26" ht="16.5">
      <c r="A93" s="333"/>
    </row>
    <row r="95" spans="1:26" s="332" customFormat="1" ht="21" customHeight="1">
      <c r="A95" s="722" t="s">
        <v>361</v>
      </c>
      <c r="B95" s="722"/>
      <c r="C95" s="722"/>
      <c r="D95" s="722"/>
      <c r="E95" s="722"/>
      <c r="F95" s="722"/>
      <c r="G95" s="722"/>
      <c r="H95" s="722"/>
      <c r="I95" s="722"/>
      <c r="J95" s="722"/>
      <c r="K95" s="722"/>
      <c r="L95" s="722"/>
      <c r="M95" s="722"/>
      <c r="N95" s="722"/>
      <c r="O95" s="722"/>
      <c r="P95" s="409"/>
      <c r="Q95" s="409"/>
      <c r="R95" s="409"/>
      <c r="S95" s="409"/>
      <c r="T95" s="409"/>
      <c r="U95" s="409"/>
      <c r="V95" s="409"/>
      <c r="W95" s="409"/>
      <c r="X95" s="409"/>
      <c r="Y95" s="409"/>
      <c r="Z95" s="409"/>
    </row>
    <row r="96" spans="1:26" ht="16.5">
      <c r="A96" s="334" t="s">
        <v>566</v>
      </c>
    </row>
    <row r="97" spans="1:26" ht="16.5">
      <c r="A97" s="333" t="s">
        <v>567</v>
      </c>
    </row>
    <row r="98" spans="1:26" ht="80.25" customHeight="1">
      <c r="A98" s="723" t="s">
        <v>568</v>
      </c>
      <c r="B98" s="723"/>
      <c r="C98" s="723"/>
      <c r="D98" s="723"/>
      <c r="E98" s="723"/>
      <c r="F98" s="723"/>
      <c r="G98" s="723"/>
      <c r="H98" s="723"/>
      <c r="I98" s="723"/>
      <c r="J98" s="723"/>
      <c r="K98" s="723"/>
      <c r="L98" s="723"/>
      <c r="M98" s="723"/>
      <c r="N98" s="723"/>
      <c r="O98" s="723"/>
    </row>
    <row r="99" spans="1:26" ht="16.5" customHeight="1">
      <c r="A99" s="335" t="s">
        <v>569</v>
      </c>
      <c r="B99" s="410"/>
      <c r="C99" s="410"/>
      <c r="D99" s="410"/>
      <c r="E99" s="410"/>
      <c r="F99" s="410"/>
      <c r="G99" s="410"/>
      <c r="H99" s="410"/>
      <c r="I99" s="410"/>
      <c r="J99" s="410"/>
      <c r="K99" s="410"/>
      <c r="L99" s="410"/>
      <c r="M99" s="410"/>
      <c r="N99" s="410"/>
      <c r="O99" s="410"/>
    </row>
    <row r="100" spans="1:26" ht="16.5" customHeight="1">
      <c r="A100" s="724"/>
      <c r="B100" s="724"/>
      <c r="C100" s="724"/>
      <c r="D100" s="724"/>
      <c r="E100" s="724"/>
      <c r="F100" s="724"/>
      <c r="G100" s="724"/>
      <c r="H100" s="724"/>
      <c r="I100" s="724"/>
      <c r="J100" s="724"/>
      <c r="K100" s="724"/>
      <c r="L100" s="724"/>
      <c r="M100" s="724"/>
      <c r="N100" s="724"/>
      <c r="O100" s="724"/>
    </row>
    <row r="101" spans="1:26" s="332" customFormat="1" ht="21" customHeight="1">
      <c r="A101" s="722" t="s">
        <v>362</v>
      </c>
      <c r="B101" s="722"/>
      <c r="C101" s="722"/>
      <c r="D101" s="722"/>
      <c r="E101" s="722"/>
      <c r="F101" s="722"/>
      <c r="G101" s="722"/>
      <c r="H101" s="722"/>
      <c r="I101" s="722"/>
      <c r="J101" s="722"/>
      <c r="K101" s="722"/>
      <c r="L101" s="722"/>
      <c r="M101" s="722"/>
      <c r="N101" s="722"/>
      <c r="O101" s="722"/>
      <c r="P101" s="409"/>
      <c r="Q101" s="409"/>
      <c r="R101" s="409"/>
      <c r="S101" s="409"/>
      <c r="T101" s="409"/>
      <c r="U101" s="409"/>
      <c r="V101" s="409"/>
      <c r="W101" s="409"/>
      <c r="X101" s="409"/>
      <c r="Y101" s="409"/>
      <c r="Z101" s="409"/>
    </row>
    <row r="102" spans="1:26" ht="16.5">
      <c r="A102" s="333" t="s">
        <v>570</v>
      </c>
    </row>
    <row r="103" spans="1:26" ht="16.5">
      <c r="A103" s="336" t="s">
        <v>571</v>
      </c>
    </row>
    <row r="105" spans="1:26" s="332" customFormat="1" ht="21" customHeight="1">
      <c r="A105" s="722" t="s">
        <v>363</v>
      </c>
      <c r="B105" s="722"/>
      <c r="C105" s="722"/>
      <c r="D105" s="722"/>
      <c r="E105" s="722"/>
      <c r="F105" s="722"/>
      <c r="G105" s="722"/>
      <c r="H105" s="722"/>
      <c r="I105" s="722"/>
      <c r="J105" s="722"/>
      <c r="K105" s="722"/>
      <c r="L105" s="722"/>
      <c r="M105" s="722"/>
      <c r="N105" s="722"/>
      <c r="O105" s="722"/>
      <c r="P105" s="409"/>
      <c r="Q105" s="409"/>
      <c r="R105" s="409"/>
      <c r="S105" s="409"/>
      <c r="T105" s="409"/>
      <c r="U105" s="409"/>
      <c r="V105" s="409"/>
      <c r="W105" s="409"/>
      <c r="X105" s="409"/>
      <c r="Y105" s="409"/>
      <c r="Z105" s="409"/>
    </row>
    <row r="106" spans="1:26" ht="16.5">
      <c r="A106" s="337" t="s">
        <v>572</v>
      </c>
    </row>
    <row r="107" spans="1:26">
      <c r="A107" s="327" t="s">
        <v>573</v>
      </c>
    </row>
    <row r="137" spans="1:26" s="332" customFormat="1" ht="21" customHeight="1">
      <c r="A137" s="338" t="s">
        <v>364</v>
      </c>
      <c r="B137" s="338"/>
      <c r="C137" s="338"/>
      <c r="D137" s="338"/>
      <c r="E137" s="338"/>
      <c r="F137" s="338"/>
      <c r="G137" s="338"/>
      <c r="H137" s="338"/>
      <c r="I137" s="338"/>
      <c r="J137" s="338"/>
      <c r="K137" s="338"/>
      <c r="L137" s="338"/>
      <c r="M137" s="338"/>
      <c r="N137" s="338"/>
      <c r="O137" s="338"/>
      <c r="P137" s="338"/>
      <c r="Q137" s="338"/>
      <c r="R137" s="338"/>
      <c r="S137" s="338"/>
      <c r="T137" s="338"/>
      <c r="U137" s="338"/>
      <c r="V137" s="338"/>
      <c r="W137" s="338"/>
      <c r="X137" s="338"/>
      <c r="Y137" s="338"/>
      <c r="Z137" s="338"/>
    </row>
    <row r="138" spans="1:26" s="330" customFormat="1" ht="21" customHeight="1">
      <c r="A138" s="337" t="s">
        <v>572</v>
      </c>
      <c r="B138" s="339"/>
      <c r="C138" s="339"/>
      <c r="D138" s="339"/>
      <c r="E138" s="339"/>
      <c r="F138" s="339"/>
      <c r="G138" s="339"/>
      <c r="H138" s="339"/>
      <c r="I138" s="339"/>
      <c r="J138" s="339"/>
      <c r="K138" s="339"/>
      <c r="L138" s="339"/>
      <c r="M138" s="339"/>
      <c r="N138" s="339"/>
      <c r="O138" s="339"/>
      <c r="P138" s="339"/>
      <c r="Q138" s="339"/>
      <c r="R138" s="339"/>
      <c r="S138" s="339"/>
      <c r="T138" s="339"/>
      <c r="U138" s="339"/>
      <c r="V138" s="339"/>
      <c r="W138" s="339"/>
      <c r="X138" s="339"/>
      <c r="Y138" s="339"/>
      <c r="Z138" s="339"/>
    </row>
    <row r="139" spans="1:26" s="330" customFormat="1" ht="21" customHeight="1">
      <c r="A139" s="333" t="s">
        <v>565</v>
      </c>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row>
    <row r="140" spans="1:26" s="330" customFormat="1" ht="62.25" customHeight="1">
      <c r="A140" s="725" t="s">
        <v>574</v>
      </c>
      <c r="B140" s="725"/>
      <c r="C140" s="725"/>
      <c r="D140" s="725"/>
      <c r="E140" s="725"/>
      <c r="F140" s="725"/>
      <c r="G140" s="725"/>
      <c r="H140" s="725"/>
      <c r="I140" s="725"/>
      <c r="J140" s="725"/>
      <c r="K140" s="725"/>
      <c r="L140" s="725"/>
      <c r="M140" s="725"/>
      <c r="N140" s="725"/>
      <c r="O140" s="725"/>
      <c r="P140" s="339"/>
      <c r="Q140" s="339"/>
      <c r="R140" s="339"/>
      <c r="S140" s="339"/>
      <c r="T140" s="339"/>
      <c r="U140" s="339"/>
      <c r="V140" s="339"/>
      <c r="W140" s="339"/>
      <c r="X140" s="339"/>
      <c r="Y140" s="339"/>
      <c r="Z140" s="339"/>
    </row>
    <row r="141" spans="1:26" s="330" customFormat="1" ht="21" customHeight="1">
      <c r="A141" s="331" t="s">
        <v>575</v>
      </c>
      <c r="B141" s="339"/>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row>
    <row r="142" spans="1:26" s="330" customFormat="1" ht="21" customHeight="1">
      <c r="A142" s="333"/>
      <c r="B142" s="339"/>
      <c r="C142" s="339"/>
      <c r="D142" s="339"/>
      <c r="E142" s="339"/>
      <c r="F142" s="339"/>
      <c r="G142" s="339"/>
      <c r="H142" s="339"/>
      <c r="I142" s="339"/>
      <c r="J142" s="339"/>
      <c r="K142" s="339"/>
      <c r="L142" s="339"/>
      <c r="M142" s="339"/>
      <c r="N142" s="339"/>
      <c r="O142" s="339"/>
      <c r="P142" s="339"/>
      <c r="Q142" s="339"/>
      <c r="R142" s="339"/>
      <c r="S142" s="339"/>
      <c r="T142" s="339"/>
      <c r="U142" s="339"/>
      <c r="V142" s="339"/>
      <c r="W142" s="339"/>
      <c r="X142" s="339"/>
      <c r="Y142" s="339"/>
      <c r="Z142" s="339"/>
    </row>
    <row r="143" spans="1:26" s="330" customFormat="1" ht="21" customHeight="1">
      <c r="A143" s="333"/>
      <c r="B143" s="339"/>
      <c r="C143" s="339"/>
      <c r="D143" s="339"/>
      <c r="E143" s="339"/>
      <c r="F143" s="339"/>
      <c r="G143" s="339"/>
      <c r="H143" s="339"/>
      <c r="I143" s="339"/>
      <c r="J143" s="339"/>
      <c r="K143" s="339"/>
      <c r="L143" s="339"/>
      <c r="M143" s="339"/>
      <c r="N143" s="339"/>
      <c r="O143" s="339"/>
      <c r="P143" s="339"/>
      <c r="Q143" s="339"/>
      <c r="R143" s="339"/>
      <c r="S143" s="339"/>
      <c r="T143" s="339"/>
      <c r="U143" s="339"/>
      <c r="V143" s="339"/>
      <c r="W143" s="339"/>
      <c r="X143" s="339"/>
      <c r="Y143" s="339"/>
      <c r="Z143" s="339"/>
    </row>
    <row r="144" spans="1:26" s="330" customFormat="1" ht="21" customHeight="1">
      <c r="A144" s="333"/>
      <c r="B144" s="339"/>
      <c r="C144" s="339"/>
      <c r="D144" s="339"/>
      <c r="E144" s="339"/>
      <c r="F144" s="339"/>
      <c r="G144" s="339"/>
      <c r="H144" s="339"/>
      <c r="I144" s="339"/>
      <c r="J144" s="339"/>
      <c r="K144" s="339"/>
      <c r="L144" s="339"/>
      <c r="M144" s="339"/>
      <c r="N144" s="339"/>
      <c r="O144" s="339"/>
      <c r="P144" s="339"/>
      <c r="Q144" s="339"/>
      <c r="R144" s="339"/>
      <c r="S144" s="339"/>
      <c r="T144" s="339"/>
      <c r="U144" s="339"/>
      <c r="V144" s="339"/>
      <c r="W144" s="339"/>
      <c r="X144" s="339"/>
      <c r="Y144" s="339"/>
      <c r="Z144" s="339"/>
    </row>
    <row r="145" spans="1:26" s="330" customFormat="1" ht="21" customHeight="1">
      <c r="A145" s="333"/>
      <c r="B145" s="339"/>
      <c r="C145" s="339"/>
      <c r="D145" s="339"/>
      <c r="E145" s="339"/>
      <c r="F145" s="339"/>
      <c r="G145" s="339"/>
      <c r="H145" s="339"/>
      <c r="I145" s="339"/>
      <c r="J145" s="339"/>
      <c r="K145" s="339"/>
      <c r="L145" s="339"/>
      <c r="M145" s="339"/>
      <c r="N145" s="339"/>
      <c r="O145" s="339"/>
      <c r="P145" s="339"/>
      <c r="Q145" s="339"/>
      <c r="R145" s="339"/>
      <c r="S145" s="339"/>
      <c r="T145" s="339"/>
      <c r="U145" s="339"/>
      <c r="V145" s="339"/>
      <c r="W145" s="339"/>
      <c r="X145" s="339"/>
      <c r="Y145" s="339"/>
      <c r="Z145" s="339"/>
    </row>
    <row r="146" spans="1:26" s="330" customFormat="1" ht="21" customHeight="1">
      <c r="A146" s="333"/>
      <c r="B146" s="339"/>
      <c r="C146" s="339"/>
      <c r="D146" s="339"/>
      <c r="E146" s="339"/>
      <c r="F146" s="339"/>
      <c r="G146" s="339"/>
      <c r="H146" s="339"/>
      <c r="I146" s="339"/>
      <c r="J146" s="339"/>
      <c r="K146" s="339"/>
      <c r="L146" s="339"/>
      <c r="M146" s="339"/>
      <c r="N146" s="339"/>
      <c r="O146" s="339"/>
      <c r="P146" s="339"/>
      <c r="Q146" s="339"/>
      <c r="R146" s="339"/>
      <c r="S146" s="339"/>
      <c r="T146" s="339"/>
      <c r="U146" s="339"/>
      <c r="V146" s="339"/>
      <c r="W146" s="339"/>
      <c r="X146" s="339"/>
      <c r="Y146" s="339"/>
      <c r="Z146" s="339"/>
    </row>
    <row r="147" spans="1:26" s="330" customFormat="1" ht="21" customHeight="1">
      <c r="A147" s="333"/>
      <c r="B147" s="339"/>
      <c r="C147" s="339"/>
      <c r="D147" s="339"/>
      <c r="E147" s="339"/>
      <c r="F147" s="339"/>
      <c r="G147" s="339"/>
      <c r="H147" s="339"/>
      <c r="I147" s="339"/>
      <c r="J147" s="339"/>
      <c r="K147" s="339"/>
      <c r="L147" s="339"/>
      <c r="M147" s="339"/>
      <c r="N147" s="339"/>
      <c r="O147" s="339"/>
      <c r="P147" s="339"/>
      <c r="Q147" s="339"/>
      <c r="R147" s="339"/>
      <c r="S147" s="339"/>
      <c r="T147" s="339"/>
      <c r="U147" s="339"/>
      <c r="V147" s="339"/>
      <c r="W147" s="339"/>
      <c r="X147" s="339"/>
      <c r="Y147" s="339"/>
      <c r="Z147" s="339"/>
    </row>
    <row r="148" spans="1:26" s="330" customFormat="1" ht="21" customHeight="1">
      <c r="A148" s="333"/>
      <c r="B148" s="339"/>
      <c r="C148" s="339"/>
      <c r="D148" s="339"/>
      <c r="E148" s="339"/>
      <c r="F148" s="339"/>
      <c r="G148" s="339"/>
      <c r="H148" s="339"/>
      <c r="I148" s="339"/>
      <c r="J148" s="339"/>
      <c r="K148" s="339"/>
      <c r="L148" s="339"/>
      <c r="M148" s="339"/>
      <c r="N148" s="339"/>
      <c r="O148" s="339"/>
      <c r="P148" s="339"/>
      <c r="Q148" s="339"/>
      <c r="R148" s="339"/>
      <c r="S148" s="339"/>
      <c r="T148" s="339"/>
      <c r="U148" s="339"/>
      <c r="V148" s="339"/>
      <c r="W148" s="339"/>
      <c r="X148" s="339"/>
      <c r="Y148" s="339"/>
      <c r="Z148" s="339"/>
    </row>
    <row r="149" spans="1:26" s="330" customFormat="1" ht="21" customHeight="1">
      <c r="A149" s="333"/>
      <c r="B149" s="339"/>
      <c r="C149" s="339"/>
      <c r="D149" s="339"/>
      <c r="E149" s="339"/>
      <c r="F149" s="339"/>
      <c r="G149" s="339"/>
      <c r="H149" s="339"/>
      <c r="I149" s="339"/>
      <c r="J149" s="339"/>
      <c r="K149" s="339"/>
      <c r="L149" s="339"/>
      <c r="M149" s="339"/>
      <c r="N149" s="339"/>
      <c r="O149" s="339"/>
      <c r="P149" s="339"/>
      <c r="Q149" s="339"/>
      <c r="R149" s="339"/>
      <c r="S149" s="339"/>
      <c r="T149" s="339"/>
      <c r="U149" s="339"/>
      <c r="V149" s="339"/>
      <c r="W149" s="339"/>
      <c r="X149" s="339"/>
      <c r="Y149" s="339"/>
      <c r="Z149" s="339"/>
    </row>
    <row r="150" spans="1:26" s="330" customFormat="1" ht="21" customHeight="1">
      <c r="A150" s="333"/>
      <c r="B150" s="339"/>
      <c r="C150" s="339"/>
      <c r="D150" s="339"/>
      <c r="E150" s="339"/>
      <c r="F150" s="339"/>
      <c r="G150" s="339"/>
      <c r="H150" s="339"/>
      <c r="I150" s="339"/>
      <c r="J150" s="339"/>
      <c r="K150" s="339"/>
      <c r="L150" s="339"/>
      <c r="M150" s="339"/>
      <c r="N150" s="339"/>
      <c r="O150" s="339"/>
      <c r="P150" s="339"/>
      <c r="Q150" s="339"/>
      <c r="R150" s="339"/>
      <c r="S150" s="339"/>
      <c r="T150" s="339"/>
      <c r="U150" s="339"/>
      <c r="V150" s="339"/>
      <c r="W150" s="339"/>
      <c r="X150" s="339"/>
      <c r="Y150" s="339"/>
      <c r="Z150" s="339"/>
    </row>
    <row r="151" spans="1:26" s="330" customFormat="1" ht="21" customHeight="1">
      <c r="A151" s="333"/>
      <c r="B151" s="339"/>
      <c r="C151" s="339"/>
      <c r="D151" s="339"/>
      <c r="E151" s="339"/>
      <c r="F151" s="339"/>
      <c r="G151" s="339"/>
      <c r="H151" s="339"/>
      <c r="I151" s="339"/>
      <c r="J151" s="339"/>
      <c r="K151" s="339"/>
      <c r="L151" s="339"/>
      <c r="M151" s="339"/>
      <c r="N151" s="339"/>
      <c r="O151" s="339"/>
      <c r="P151" s="339"/>
      <c r="Q151" s="339"/>
      <c r="R151" s="339"/>
      <c r="S151" s="339"/>
      <c r="T151" s="339"/>
      <c r="U151" s="339"/>
      <c r="V151" s="339"/>
      <c r="W151" s="339"/>
      <c r="X151" s="339"/>
      <c r="Y151" s="339"/>
      <c r="Z151" s="339"/>
    </row>
    <row r="152" spans="1:26" s="330" customFormat="1" ht="21" customHeight="1">
      <c r="A152" s="333"/>
      <c r="B152" s="339"/>
      <c r="C152" s="339"/>
      <c r="D152" s="339"/>
      <c r="E152" s="339"/>
      <c r="F152" s="339"/>
      <c r="G152" s="339"/>
      <c r="H152" s="339"/>
      <c r="I152" s="339"/>
      <c r="J152" s="339"/>
      <c r="K152" s="339"/>
      <c r="L152" s="339"/>
      <c r="M152" s="339"/>
      <c r="N152" s="339"/>
      <c r="O152" s="339"/>
      <c r="P152" s="339"/>
      <c r="Q152" s="339"/>
      <c r="R152" s="339"/>
      <c r="S152" s="339"/>
      <c r="T152" s="339"/>
      <c r="U152" s="339"/>
      <c r="V152" s="339"/>
      <c r="W152" s="339"/>
      <c r="X152" s="339"/>
      <c r="Y152" s="339"/>
      <c r="Z152" s="339"/>
    </row>
    <row r="153" spans="1:26" s="330" customFormat="1" ht="21" customHeight="1">
      <c r="A153" s="333"/>
      <c r="B153" s="339"/>
      <c r="C153" s="339"/>
      <c r="D153" s="339"/>
      <c r="E153" s="339"/>
      <c r="F153" s="339"/>
      <c r="G153" s="339"/>
      <c r="H153" s="339"/>
      <c r="I153" s="339"/>
      <c r="J153" s="339"/>
      <c r="K153" s="339"/>
      <c r="L153" s="339"/>
      <c r="M153" s="339"/>
      <c r="N153" s="339"/>
      <c r="O153" s="339"/>
      <c r="P153" s="339"/>
      <c r="Q153" s="339"/>
      <c r="R153" s="339"/>
      <c r="S153" s="339"/>
      <c r="T153" s="339"/>
      <c r="U153" s="339"/>
      <c r="V153" s="339"/>
      <c r="W153" s="339"/>
      <c r="X153" s="339"/>
      <c r="Y153" s="339"/>
      <c r="Z153" s="339"/>
    </row>
    <row r="154" spans="1:26" s="330" customFormat="1" ht="21" customHeight="1">
      <c r="A154" s="333"/>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row>
    <row r="155" spans="1:26" s="330" customFormat="1" ht="21" customHeight="1">
      <c r="A155" s="333"/>
      <c r="B155" s="339"/>
      <c r="C155" s="339"/>
      <c r="D155" s="339"/>
      <c r="E155" s="339"/>
      <c r="F155" s="339"/>
      <c r="G155" s="339"/>
      <c r="H155" s="339"/>
      <c r="I155" s="339"/>
      <c r="J155" s="339"/>
      <c r="K155" s="339"/>
      <c r="L155" s="339"/>
      <c r="M155" s="339"/>
      <c r="N155" s="339"/>
      <c r="O155" s="339"/>
      <c r="P155" s="339"/>
      <c r="Q155" s="339"/>
      <c r="R155" s="339"/>
      <c r="S155" s="339"/>
      <c r="T155" s="339"/>
      <c r="U155" s="339"/>
      <c r="V155" s="339"/>
      <c r="W155" s="339"/>
      <c r="X155" s="339"/>
      <c r="Y155" s="339"/>
      <c r="Z155" s="339"/>
    </row>
    <row r="156" spans="1:26" s="330" customFormat="1" ht="21" customHeight="1">
      <c r="A156" s="333"/>
      <c r="B156" s="339"/>
      <c r="C156" s="339"/>
      <c r="D156" s="339"/>
      <c r="E156" s="339"/>
      <c r="F156" s="339"/>
      <c r="G156" s="339"/>
      <c r="H156" s="339"/>
      <c r="I156" s="339"/>
      <c r="J156" s="339"/>
      <c r="K156" s="339"/>
      <c r="L156" s="339"/>
      <c r="M156" s="339"/>
      <c r="N156" s="339"/>
      <c r="O156" s="339"/>
      <c r="P156" s="339"/>
      <c r="Q156" s="339"/>
      <c r="R156" s="339"/>
      <c r="S156" s="339"/>
      <c r="T156" s="339"/>
      <c r="U156" s="339"/>
      <c r="V156" s="339"/>
      <c r="W156" s="339"/>
      <c r="X156" s="339"/>
      <c r="Y156" s="339"/>
      <c r="Z156" s="339"/>
    </row>
    <row r="157" spans="1:26" s="330" customFormat="1" ht="21" customHeight="1">
      <c r="A157" s="333"/>
      <c r="B157" s="339"/>
      <c r="C157" s="339"/>
      <c r="D157" s="339"/>
      <c r="E157" s="339"/>
      <c r="F157" s="339"/>
      <c r="G157" s="339"/>
      <c r="H157" s="339"/>
      <c r="I157" s="339"/>
      <c r="J157" s="339"/>
      <c r="K157" s="339"/>
      <c r="L157" s="339"/>
      <c r="M157" s="339"/>
      <c r="N157" s="339"/>
      <c r="O157" s="339"/>
      <c r="P157" s="339"/>
      <c r="Q157" s="339"/>
      <c r="R157" s="339"/>
      <c r="S157" s="339"/>
      <c r="T157" s="339"/>
      <c r="U157" s="339"/>
      <c r="V157" s="339"/>
      <c r="W157" s="339"/>
      <c r="X157" s="339"/>
      <c r="Y157" s="339"/>
      <c r="Z157" s="339"/>
    </row>
    <row r="158" spans="1:26" s="330" customFormat="1" ht="21" customHeight="1">
      <c r="A158" s="333"/>
      <c r="B158" s="339"/>
      <c r="C158" s="339"/>
      <c r="D158" s="339"/>
      <c r="E158" s="339"/>
      <c r="F158" s="339"/>
      <c r="G158" s="339"/>
      <c r="H158" s="339"/>
      <c r="I158" s="339"/>
      <c r="J158" s="339"/>
      <c r="K158" s="339"/>
      <c r="L158" s="339"/>
      <c r="M158" s="339"/>
      <c r="N158" s="339"/>
      <c r="O158" s="339"/>
      <c r="P158" s="339"/>
      <c r="Q158" s="339"/>
      <c r="R158" s="339"/>
      <c r="S158" s="339"/>
      <c r="T158" s="339"/>
      <c r="U158" s="339"/>
      <c r="V158" s="339"/>
      <c r="W158" s="339"/>
      <c r="X158" s="339"/>
      <c r="Y158" s="339"/>
      <c r="Z158" s="339"/>
    </row>
    <row r="159" spans="1:26" s="330" customFormat="1" ht="21" customHeight="1">
      <c r="A159" s="333"/>
      <c r="B159" s="339"/>
      <c r="C159" s="339"/>
      <c r="D159" s="339"/>
      <c r="E159" s="339"/>
      <c r="F159" s="339"/>
      <c r="G159" s="339"/>
      <c r="H159" s="339"/>
      <c r="I159" s="339"/>
      <c r="J159" s="339"/>
      <c r="K159" s="339"/>
      <c r="L159" s="339"/>
      <c r="M159" s="339"/>
      <c r="N159" s="339"/>
      <c r="O159" s="339"/>
      <c r="P159" s="339"/>
      <c r="Q159" s="339"/>
      <c r="R159" s="339"/>
      <c r="S159" s="339"/>
      <c r="T159" s="339"/>
      <c r="U159" s="339"/>
      <c r="V159" s="339"/>
      <c r="W159" s="339"/>
      <c r="X159" s="339"/>
      <c r="Y159" s="339"/>
      <c r="Z159" s="339"/>
    </row>
    <row r="160" spans="1:26" s="330" customFormat="1" ht="21" customHeight="1">
      <c r="A160" s="333"/>
      <c r="B160" s="339"/>
      <c r="C160" s="339"/>
      <c r="D160" s="339"/>
      <c r="E160" s="339"/>
      <c r="F160" s="339"/>
      <c r="G160" s="339"/>
      <c r="H160" s="339"/>
      <c r="I160" s="339"/>
      <c r="J160" s="339"/>
      <c r="K160" s="339"/>
      <c r="L160" s="339"/>
      <c r="M160" s="339"/>
      <c r="N160" s="339"/>
      <c r="O160" s="339"/>
      <c r="P160" s="339"/>
      <c r="Q160" s="339"/>
      <c r="R160" s="339"/>
      <c r="S160" s="339"/>
      <c r="T160" s="339"/>
      <c r="U160" s="339"/>
      <c r="V160" s="339"/>
      <c r="W160" s="339"/>
      <c r="X160" s="339"/>
      <c r="Y160" s="339"/>
      <c r="Z160" s="339"/>
    </row>
    <row r="161" spans="1:26" s="330" customFormat="1" ht="21" customHeight="1">
      <c r="A161" s="333"/>
      <c r="B161" s="339"/>
      <c r="C161" s="339"/>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row>
    <row r="162" spans="1:26" s="330" customFormat="1" ht="21" customHeight="1">
      <c r="A162" s="333"/>
      <c r="B162" s="339"/>
      <c r="C162" s="339"/>
      <c r="D162" s="339"/>
      <c r="E162" s="339"/>
      <c r="F162" s="339"/>
      <c r="G162" s="339"/>
      <c r="H162" s="339"/>
      <c r="I162" s="339"/>
      <c r="J162" s="339"/>
      <c r="K162" s="339"/>
      <c r="L162" s="339"/>
      <c r="M162" s="339"/>
      <c r="N162" s="339"/>
      <c r="O162" s="339"/>
      <c r="P162" s="339"/>
      <c r="Q162" s="339"/>
      <c r="R162" s="339"/>
      <c r="S162" s="339"/>
      <c r="T162" s="339"/>
      <c r="U162" s="339"/>
      <c r="V162" s="339"/>
      <c r="W162" s="339"/>
      <c r="X162" s="339"/>
      <c r="Y162" s="339"/>
      <c r="Z162" s="339"/>
    </row>
    <row r="163" spans="1:26" s="330" customFormat="1" ht="21" customHeight="1">
      <c r="A163" s="333"/>
      <c r="B163" s="339"/>
      <c r="C163" s="339"/>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row>
    <row r="164" spans="1:26" s="330" customFormat="1" ht="21" customHeight="1">
      <c r="A164" s="340"/>
      <c r="B164" s="718" t="s">
        <v>365</v>
      </c>
      <c r="C164" s="718"/>
      <c r="D164" s="718"/>
      <c r="E164" s="408"/>
      <c r="F164" s="408"/>
      <c r="G164" s="408"/>
      <c r="H164" s="408"/>
      <c r="I164" s="408"/>
      <c r="J164" s="408"/>
      <c r="K164" s="413"/>
      <c r="L164" s="413"/>
      <c r="M164" s="413"/>
      <c r="N164" s="413"/>
      <c r="O164" s="413"/>
      <c r="P164" s="413"/>
      <c r="Q164" s="413"/>
      <c r="R164" s="413"/>
      <c r="S164" s="413"/>
      <c r="T164" s="413"/>
      <c r="U164" s="413"/>
      <c r="V164" s="413"/>
      <c r="W164" s="413"/>
      <c r="X164" s="413"/>
      <c r="Y164" s="413"/>
      <c r="Z164" s="413"/>
    </row>
    <row r="165" spans="1:26" s="330" customFormat="1" ht="21" customHeight="1">
      <c r="A165" s="340"/>
      <c r="B165" s="718" t="s">
        <v>366</v>
      </c>
      <c r="C165" s="718"/>
      <c r="D165" s="718"/>
      <c r="E165" s="718"/>
      <c r="F165" s="718"/>
      <c r="G165" s="718"/>
      <c r="H165" s="718"/>
      <c r="I165" s="408"/>
      <c r="J165" s="408"/>
      <c r="K165" s="413"/>
      <c r="L165" s="413"/>
      <c r="M165" s="413"/>
      <c r="N165" s="413"/>
      <c r="O165" s="413"/>
      <c r="P165" s="413"/>
      <c r="Q165" s="413"/>
      <c r="R165" s="413"/>
      <c r="S165" s="413"/>
      <c r="T165" s="413"/>
      <c r="U165" s="413"/>
      <c r="V165" s="413"/>
      <c r="W165" s="413"/>
      <c r="X165" s="413"/>
      <c r="Y165" s="413"/>
      <c r="Z165" s="413"/>
    </row>
    <row r="166" spans="1:26" ht="21" customHeight="1">
      <c r="A166" s="337"/>
      <c r="B166" s="726" t="s">
        <v>576</v>
      </c>
      <c r="C166" s="726"/>
      <c r="D166" s="726"/>
      <c r="E166" s="408"/>
      <c r="F166" s="408"/>
      <c r="G166" s="408"/>
      <c r="H166" s="408"/>
      <c r="I166" s="408"/>
      <c r="J166" s="408"/>
      <c r="K166" s="413"/>
      <c r="L166" s="413"/>
      <c r="M166" s="413"/>
      <c r="N166" s="413"/>
      <c r="O166" s="413"/>
      <c r="P166" s="413"/>
      <c r="Q166" s="413"/>
      <c r="R166" s="413"/>
      <c r="S166" s="413"/>
      <c r="T166" s="413"/>
      <c r="U166" s="413"/>
      <c r="V166" s="413"/>
      <c r="W166" s="413"/>
      <c r="X166" s="413"/>
      <c r="Y166" s="413"/>
      <c r="Z166" s="413"/>
    </row>
    <row r="167" spans="1:26" ht="21" customHeight="1">
      <c r="A167" s="337"/>
      <c r="B167" s="727" t="s">
        <v>577</v>
      </c>
      <c r="C167" s="728"/>
      <c r="D167" s="728"/>
      <c r="E167" s="728"/>
      <c r="F167" s="728"/>
      <c r="G167" s="728"/>
      <c r="H167" s="728"/>
      <c r="I167" s="408"/>
      <c r="J167" s="408"/>
      <c r="K167" s="414"/>
      <c r="L167" s="414"/>
      <c r="M167" s="414"/>
      <c r="N167" s="414"/>
      <c r="O167" s="414"/>
      <c r="P167" s="414"/>
      <c r="Q167" s="414"/>
      <c r="R167" s="414"/>
      <c r="S167" s="414"/>
      <c r="T167" s="414"/>
      <c r="U167" s="414"/>
      <c r="V167" s="414"/>
      <c r="W167" s="414"/>
      <c r="X167" s="414"/>
      <c r="Y167" s="414"/>
      <c r="Z167" s="414"/>
    </row>
    <row r="168" spans="1:26" ht="21" customHeight="1">
      <c r="A168" s="337"/>
      <c r="B168" s="717" t="s">
        <v>367</v>
      </c>
      <c r="C168" s="717"/>
      <c r="D168" s="717"/>
      <c r="E168" s="411"/>
      <c r="F168" s="411"/>
      <c r="G168" s="411"/>
      <c r="H168" s="411"/>
      <c r="I168" s="411"/>
      <c r="J168" s="411"/>
      <c r="K168" s="412"/>
      <c r="L168" s="412"/>
      <c r="M168" s="412"/>
      <c r="N168" s="412"/>
      <c r="O168" s="412"/>
      <c r="P168" s="412"/>
      <c r="Q168" s="412"/>
      <c r="R168" s="412"/>
      <c r="S168" s="412"/>
      <c r="T168" s="412"/>
      <c r="U168" s="412"/>
      <c r="V168" s="412"/>
      <c r="W168" s="412"/>
      <c r="X168" s="412"/>
      <c r="Y168" s="412"/>
      <c r="Z168" s="412"/>
    </row>
    <row r="169" spans="1:26" ht="21" customHeight="1">
      <c r="A169" s="337"/>
      <c r="B169" s="717" t="s">
        <v>368</v>
      </c>
      <c r="C169" s="717"/>
      <c r="D169" s="717"/>
      <c r="E169" s="411"/>
      <c r="F169" s="411"/>
      <c r="G169" s="411"/>
      <c r="H169" s="411"/>
      <c r="I169" s="411"/>
      <c r="J169" s="411"/>
      <c r="K169" s="412"/>
      <c r="L169" s="412"/>
      <c r="M169" s="412"/>
      <c r="N169" s="412"/>
      <c r="O169" s="412"/>
      <c r="P169" s="412"/>
      <c r="Q169" s="412"/>
      <c r="R169" s="412"/>
      <c r="S169" s="412"/>
      <c r="T169" s="412"/>
      <c r="U169" s="412"/>
      <c r="V169" s="412"/>
      <c r="W169" s="412"/>
      <c r="X169" s="412"/>
      <c r="Y169" s="412"/>
      <c r="Z169" s="412"/>
    </row>
    <row r="170" spans="1:26" ht="21" customHeight="1">
      <c r="A170" s="337"/>
      <c r="B170" s="717" t="s">
        <v>369</v>
      </c>
      <c r="C170" s="717"/>
      <c r="D170" s="717"/>
      <c r="E170" s="717"/>
      <c r="F170" s="717"/>
      <c r="G170" s="411"/>
      <c r="H170" s="411"/>
      <c r="I170" s="411"/>
      <c r="J170" s="411"/>
      <c r="K170" s="412"/>
      <c r="L170" s="412"/>
      <c r="M170" s="412"/>
      <c r="N170" s="412"/>
      <c r="O170" s="412"/>
      <c r="P170" s="412"/>
      <c r="Q170" s="412"/>
      <c r="R170" s="412"/>
      <c r="S170" s="412"/>
      <c r="T170" s="412"/>
      <c r="U170" s="412"/>
      <c r="V170" s="412"/>
      <c r="W170" s="412"/>
      <c r="X170" s="412"/>
      <c r="Y170" s="412"/>
      <c r="Z170" s="412"/>
    </row>
    <row r="171" spans="1:26" ht="21" customHeight="1">
      <c r="A171" s="337"/>
      <c r="B171" s="718" t="s">
        <v>370</v>
      </c>
      <c r="C171" s="718"/>
      <c r="D171" s="718"/>
      <c r="E171" s="718"/>
      <c r="F171" s="718"/>
      <c r="G171" s="718"/>
      <c r="H171" s="718"/>
      <c r="I171" s="718"/>
      <c r="J171" s="718"/>
      <c r="K171" s="414"/>
      <c r="L171" s="414"/>
      <c r="M171" s="414"/>
      <c r="N171" s="414"/>
      <c r="O171" s="414"/>
      <c r="P171" s="414"/>
      <c r="Q171" s="414"/>
      <c r="R171" s="414"/>
      <c r="S171" s="414"/>
      <c r="T171" s="414"/>
      <c r="U171" s="414"/>
      <c r="V171" s="414"/>
      <c r="W171" s="414"/>
      <c r="X171" s="414"/>
      <c r="Y171" s="414"/>
      <c r="Z171" s="414"/>
    </row>
    <row r="172" spans="1:26" s="441" customFormat="1" ht="21" customHeight="1">
      <c r="B172" s="719" t="s">
        <v>578</v>
      </c>
      <c r="C172" s="719"/>
      <c r="D172" s="719"/>
      <c r="E172" s="719"/>
    </row>
    <row r="173" spans="1:26" ht="21" customHeight="1">
      <c r="A173" s="341"/>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row>
    <row r="174" spans="1:26" s="423" customFormat="1" ht="28.5">
      <c r="A174" s="720" t="s">
        <v>579</v>
      </c>
      <c r="B174" s="721"/>
      <c r="C174" s="721"/>
      <c r="D174" s="721"/>
      <c r="E174" s="721"/>
      <c r="F174" s="721"/>
      <c r="G174" s="721"/>
      <c r="H174" s="721"/>
      <c r="I174" s="721"/>
      <c r="J174" s="721"/>
      <c r="K174" s="721"/>
      <c r="L174" s="721"/>
      <c r="M174" s="721"/>
      <c r="N174" s="721"/>
      <c r="O174" s="721"/>
      <c r="P174" s="721"/>
      <c r="Q174" s="721"/>
      <c r="R174" s="721"/>
      <c r="S174" s="721"/>
      <c r="T174" s="721"/>
      <c r="U174" s="721"/>
      <c r="V174" s="721"/>
      <c r="W174" s="721"/>
      <c r="X174" s="721"/>
      <c r="Y174" s="721"/>
      <c r="Z174" s="721"/>
    </row>
    <row r="175" spans="1:26" s="426" customFormat="1" ht="24">
      <c r="A175" s="442" t="s">
        <v>580</v>
      </c>
      <c r="B175" s="442"/>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row>
    <row r="176" spans="1:26" s="422" customFormat="1" ht="28.5"/>
    <row r="177" spans="1:30" customFormat="1" ht="21" customHeight="1">
      <c r="A177" s="406"/>
      <c r="B177" s="406"/>
      <c r="C177" s="406"/>
      <c r="D177" s="406"/>
      <c r="E177" s="406"/>
      <c r="F177" s="406"/>
      <c r="G177" s="406"/>
      <c r="H177" s="406"/>
      <c r="I177" s="406"/>
      <c r="J177" s="406"/>
      <c r="K177" s="406"/>
      <c r="L177" s="406"/>
      <c r="M177" s="406"/>
      <c r="N177" s="406"/>
      <c r="O177" s="406"/>
      <c r="P177" s="406"/>
      <c r="Q177" s="406"/>
      <c r="R177" s="406"/>
      <c r="S177" s="406"/>
      <c r="T177" s="406"/>
      <c r="U177" s="406"/>
      <c r="V177" s="406"/>
      <c r="W177" s="406"/>
      <c r="X177" s="406"/>
      <c r="Y177" s="406"/>
      <c r="Z177" s="406"/>
    </row>
    <row r="178" spans="1:30" s="314" customFormat="1" ht="28.5">
      <c r="A178" s="427" t="s">
        <v>581</v>
      </c>
      <c r="B178" s="427"/>
      <c r="C178" s="427"/>
      <c r="D178" s="427"/>
      <c r="E178" s="427"/>
      <c r="F178" s="427"/>
      <c r="G178" s="427"/>
      <c r="H178" s="427"/>
      <c r="I178" s="427"/>
      <c r="J178" s="427"/>
      <c r="K178" s="427"/>
      <c r="L178" s="427"/>
      <c r="M178" s="427"/>
      <c r="N178" s="427"/>
      <c r="O178" s="427"/>
      <c r="P178" s="427"/>
      <c r="Q178" s="427"/>
      <c r="R178" s="427"/>
      <c r="S178" s="427"/>
      <c r="T178" s="427"/>
      <c r="U178" s="427"/>
      <c r="V178" s="427"/>
      <c r="W178" s="427"/>
      <c r="X178" s="427"/>
      <c r="Y178" s="427"/>
      <c r="Z178" s="427"/>
    </row>
    <row r="179" spans="1:30" s="428" customFormat="1" ht="28.5">
      <c r="A179" s="427" t="s">
        <v>582</v>
      </c>
      <c r="B179" s="427"/>
      <c r="C179" s="427"/>
      <c r="D179" s="427"/>
      <c r="E179" s="427"/>
      <c r="F179" s="427"/>
      <c r="G179" s="427"/>
      <c r="H179" s="427"/>
      <c r="I179" s="427"/>
      <c r="J179" s="427"/>
      <c r="K179" s="427"/>
      <c r="L179" s="427"/>
      <c r="M179" s="427"/>
      <c r="N179" s="427"/>
      <c r="O179" s="427"/>
      <c r="P179" s="427"/>
      <c r="Q179" s="427"/>
      <c r="R179" s="427"/>
      <c r="S179" s="427"/>
      <c r="T179" s="427"/>
      <c r="U179" s="427"/>
      <c r="V179" s="427"/>
      <c r="W179" s="427"/>
      <c r="X179" s="427"/>
      <c r="Y179" s="427"/>
      <c r="Z179" s="427"/>
    </row>
    <row r="180" spans="1:30" s="429" customFormat="1" ht="24" customHeight="1">
      <c r="B180" s="594" t="s">
        <v>349</v>
      </c>
      <c r="C180" s="594"/>
      <c r="D180" s="594"/>
      <c r="E180" s="594"/>
      <c r="O180" s="429" t="s">
        <v>553</v>
      </c>
    </row>
    <row r="181" spans="1:30" s="36" customFormat="1" ht="21" customHeight="1">
      <c r="B181" s="430" t="s">
        <v>554</v>
      </c>
      <c r="C181" s="431"/>
      <c r="D181" s="431"/>
    </row>
    <row r="182" spans="1:30" s="429" customFormat="1" ht="24" customHeight="1">
      <c r="B182" s="594" t="s">
        <v>338</v>
      </c>
      <c r="C182" s="594"/>
      <c r="D182" s="594"/>
    </row>
    <row r="183" spans="1:30" s="36" customFormat="1" ht="21" customHeight="1">
      <c r="B183" s="432" t="s">
        <v>583</v>
      </c>
    </row>
    <row r="184" spans="1:30" s="36" customFormat="1" ht="21" customHeight="1">
      <c r="B184" s="432" t="s">
        <v>584</v>
      </c>
    </row>
    <row r="185" spans="1:30" customFormat="1" ht="13.5"/>
    <row r="186" spans="1:30" ht="21" customHeight="1">
      <c r="E186" s="412"/>
      <c r="F186" s="412"/>
      <c r="G186" s="412"/>
      <c r="H186" s="412"/>
      <c r="I186" s="412"/>
      <c r="J186" s="412"/>
      <c r="K186" s="412"/>
      <c r="L186" s="412"/>
      <c r="M186" s="412"/>
      <c r="N186" s="412"/>
      <c r="O186" s="412"/>
      <c r="P186" s="412"/>
      <c r="Q186" s="412"/>
      <c r="R186" s="412"/>
      <c r="S186" s="412"/>
      <c r="T186" s="412"/>
      <c r="U186" s="412"/>
      <c r="V186" s="412"/>
      <c r="W186" s="412"/>
      <c r="X186" s="412"/>
      <c r="Y186" s="412"/>
      <c r="Z186" s="412"/>
      <c r="AA186" s="412"/>
      <c r="AB186" s="412"/>
      <c r="AC186" s="412"/>
      <c r="AD186" s="412"/>
    </row>
  </sheetData>
  <mergeCells count="25">
    <mergeCell ref="A48:O48"/>
    <mergeCell ref="A5:Z5"/>
    <mergeCell ref="A7:O7"/>
    <mergeCell ref="A20:Q20"/>
    <mergeCell ref="A43:L44"/>
    <mergeCell ref="A45:O45"/>
    <mergeCell ref="B168:D168"/>
    <mergeCell ref="A84:O84"/>
    <mergeCell ref="A95:O95"/>
    <mergeCell ref="A98:O98"/>
    <mergeCell ref="A100:O100"/>
    <mergeCell ref="A101:O101"/>
    <mergeCell ref="A105:O105"/>
    <mergeCell ref="A140:O140"/>
    <mergeCell ref="B164:D164"/>
    <mergeCell ref="B165:H165"/>
    <mergeCell ref="B166:D166"/>
    <mergeCell ref="B167:H167"/>
    <mergeCell ref="B182:D182"/>
    <mergeCell ref="B169:D169"/>
    <mergeCell ref="B170:F170"/>
    <mergeCell ref="B171:J171"/>
    <mergeCell ref="B172:E172"/>
    <mergeCell ref="A174:Z174"/>
    <mergeCell ref="B180:E180"/>
  </mergeCells>
  <phoneticPr fontId="2"/>
  <hyperlinks>
    <hyperlink ref="A45:O45" location="申請者・担当者名簿!A1" display="　①「申請者・担当者名簿」" xr:uid="{87AB20DD-C187-47A9-88DE-7BA352FE3F7B}"/>
    <hyperlink ref="A48:O48" location="'様式第１－２号変更交付申請書'!A1" display=" ②「様式第１－２号変更交付申請書」" xr:uid="{E4BEEA92-59B7-4BAC-88C4-74AF31EFACBE}"/>
    <hyperlink ref="A84:O84" location="別紙１計画書!A1" display="　③「別紙１計画書」" xr:uid="{57B109E8-5CB8-46A0-979E-F8CE243E93F2}"/>
    <hyperlink ref="A95:O95" location="'別紙１－１必要理由明細書'!A1" display="　④「別紙１－１必要理由明細書」" xr:uid="{3CD21C90-B368-45ED-9B71-DECD1579DF2D}"/>
    <hyperlink ref="A101:O101" location="'別紙１－2誓約書'!Print_Area" display="⑤「誓約書」（自動で反映するため入力不要です。）　　" xr:uid="{2D79E764-9409-4A6C-B0EB-76DC8CBD9639}"/>
    <hyperlink ref="A105:O105" location="'別紙１補足資料（変更申請）'!A1" display="　⑥「別紙１補足資料（変更申請）」" xr:uid="{6A3CB08F-7F0A-4A23-8391-417ED506A8A5}"/>
    <hyperlink ref="B164:D164" location="'別紙２－１(1)入院'!A1" display="「別紙２－１(1)入院」" xr:uid="{D2ACBF31-232D-4928-948A-DA2617A38774}"/>
    <hyperlink ref="B165:H165" location="'別紙２－１(1)入院・個人防護具'!A1" display="→個人防護具の申請がある場合は「別紙２－１(1)入院・個人防護具」" xr:uid="{B7BCA0FF-513E-41E5-A48F-6DB28A81E86A}"/>
    <hyperlink ref="B166:D166" location="'別紙２－１(2)外来対応'!Print_Area" display="「別紙２－１(2)外来対応」" xr:uid="{F6AEA028-70B2-4467-A8C3-6B46EBF71FBF}"/>
    <hyperlink ref="B168:D168" location="'別紙２－１(3)検査 '!A1" display="「別紙２－１(3)検査」" xr:uid="{663654A0-1479-4B14-88F7-FB7E26DAE1FE}"/>
    <hyperlink ref="B169:D169" location="'別紙２－１(4)重点 '!A1" display="「別紙２－１(4)重点」 " xr:uid="{B2251F51-92D5-4ED7-BBEE-BA8896CB2641}"/>
    <hyperlink ref="B170:F170" location="'別紙２－１(5)救急・周産期・小児医療'!A1" display="「別紙２－１(5)救急・周産期・小児医療」" xr:uid="{13FBF474-A42D-4373-9983-0AD38AAE2C10}"/>
    <hyperlink ref="B171:J171" location="'別紙２－１(5)救急・周産期・小児医療_個人防護具'!A1" display="→個人防護具の申請がある場合は「別紙２－１(5)救急・周産期・小児医療_個人防護具」" xr:uid="{9577088E-940C-4C5A-9447-13930CC230E3}"/>
    <hyperlink ref="B172" location="'別紙２－１(6)外来対応確保'!Print_Area" display="「別紙2-1（6）外来対応確保" xr:uid="{DB0D461D-4A9E-40E8-8A6C-1BA2412C71AD}"/>
    <hyperlink ref="B167:H167" location="'別紙２－１(2)外来対応・個人防護具'!Print_Area" display="→個人防護具の変更申請がある場合は「別紙２－１(2)外来対応・個人防護具」" xr:uid="{057F42A9-E2AB-4E7A-9DB9-E1C04955FE34}"/>
    <hyperlink ref="B180" location="'別紙２－1（明細書）'!Print_Area" display="「別紙２－1（明細書）」" xr:uid="{A0C3BDB4-BE55-44B6-BBC7-4B422671B6A7}"/>
    <hyperlink ref="B182" location="予算書抄本!Print_Area" display="　「予算書抄本」" xr:uid="{1FC4BE41-3486-4F92-AD5C-22967E0E6943}"/>
    <hyperlink ref="A174:Z174" location="'別紙２（所要額調書）'!A1" display="　⑤「別紙３（精算書）」の黄色いセルに入力してください" xr:uid="{57E7BA55-14EE-4845-9019-110C02B92D03}"/>
  </hyperlinks>
  <pageMargins left="0.7" right="0.7" top="0.75" bottom="0.75" header="0.3" footer="0.3"/>
  <pageSetup paperSize="9" scale="50" orientation="portrait" r:id="rId1"/>
  <rowBreaks count="3" manualBreakCount="3">
    <brk id="94" max="14" man="1"/>
    <brk id="104" max="14" man="1"/>
    <brk id="136" max="14"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1653F-BC6F-4C6F-A029-603D54AFE658}">
  <sheetPr>
    <tabColor rgb="FF00B0F0"/>
    <pageSetUpPr fitToPage="1"/>
  </sheetPr>
  <dimension ref="A1:M46"/>
  <sheetViews>
    <sheetView workbookViewId="0">
      <selection activeCell="E92" sqref="E92"/>
    </sheetView>
  </sheetViews>
  <sheetFormatPr defaultRowHeight="13.5"/>
  <cols>
    <col min="1" max="8" width="9" style="163"/>
    <col min="9" max="9" width="6.5" style="163" customWidth="1"/>
    <col min="10" max="13" width="5.625" style="163" customWidth="1"/>
    <col min="14" max="14" width="1.375" style="163" customWidth="1"/>
    <col min="15" max="16384" width="9" style="163"/>
  </cols>
  <sheetData>
    <row r="1" spans="1:13" ht="14.25" customHeight="1">
      <c r="A1" s="604" t="s">
        <v>243</v>
      </c>
      <c r="B1" s="605"/>
      <c r="C1" s="605"/>
      <c r="D1" s="605"/>
      <c r="E1" s="605"/>
      <c r="F1" s="605"/>
      <c r="G1" s="605"/>
      <c r="H1" s="605"/>
      <c r="I1" s="605"/>
      <c r="J1" s="605"/>
      <c r="K1" s="605"/>
      <c r="L1" s="605"/>
      <c r="M1" s="605"/>
    </row>
    <row r="2" spans="1:13" ht="14.25">
      <c r="A2" s="164"/>
    </row>
    <row r="3" spans="1:13" ht="14.25" customHeight="1">
      <c r="A3" s="602" t="s">
        <v>374</v>
      </c>
      <c r="B3" s="602"/>
      <c r="C3" s="602"/>
      <c r="D3" s="602"/>
      <c r="E3" s="602"/>
      <c r="F3" s="602"/>
      <c r="G3" s="602"/>
      <c r="H3" s="602"/>
      <c r="I3" s="602"/>
      <c r="J3" s="602"/>
      <c r="K3" s="602"/>
      <c r="L3" s="165"/>
      <c r="M3" s="165"/>
    </row>
    <row r="4" spans="1:13" ht="14.25" customHeight="1">
      <c r="A4" s="602" t="s">
        <v>244</v>
      </c>
      <c r="B4" s="602"/>
      <c r="C4" s="602"/>
      <c r="D4" s="602"/>
      <c r="E4" s="602"/>
      <c r="F4" s="602"/>
      <c r="G4" s="602"/>
      <c r="H4" s="602"/>
      <c r="I4" s="602"/>
      <c r="J4" s="602"/>
      <c r="K4" s="602"/>
      <c r="L4" s="165"/>
      <c r="M4" s="165"/>
    </row>
    <row r="5" spans="1:13" ht="14.25">
      <c r="A5" s="164"/>
    </row>
    <row r="6" spans="1:13" ht="14.25" customHeight="1">
      <c r="A6" s="166"/>
      <c r="B6" s="166"/>
      <c r="C6" s="166"/>
      <c r="D6" s="166"/>
      <c r="E6" s="166"/>
      <c r="F6" s="166"/>
      <c r="G6" s="166"/>
      <c r="H6" s="614" t="s">
        <v>267</v>
      </c>
      <c r="I6" s="614"/>
      <c r="J6" s="614"/>
      <c r="K6" s="614"/>
      <c r="L6" s="165"/>
      <c r="M6" s="165"/>
    </row>
    <row r="7" spans="1:13" ht="14.25" customHeight="1">
      <c r="A7" s="166"/>
      <c r="B7" s="166"/>
      <c r="C7" s="166"/>
      <c r="D7" s="166"/>
      <c r="E7" s="166"/>
      <c r="F7" s="166"/>
      <c r="G7" s="166"/>
      <c r="H7" s="615" t="s">
        <v>343</v>
      </c>
      <c r="I7" s="615"/>
      <c r="J7" s="615"/>
      <c r="K7" s="615"/>
      <c r="L7" s="165"/>
      <c r="M7" s="165"/>
    </row>
    <row r="8" spans="1:13" ht="14.25">
      <c r="A8" s="164"/>
    </row>
    <row r="9" spans="1:13" ht="14.25">
      <c r="A9" s="164"/>
    </row>
    <row r="10" spans="1:13" ht="14.25" customHeight="1">
      <c r="A10" s="604" t="s">
        <v>207</v>
      </c>
      <c r="B10" s="605"/>
      <c r="C10" s="605"/>
      <c r="D10" s="605"/>
      <c r="E10" s="605"/>
      <c r="F10" s="605"/>
      <c r="G10" s="605"/>
      <c r="H10" s="605"/>
      <c r="I10" s="605"/>
      <c r="J10" s="605"/>
      <c r="K10" s="605"/>
      <c r="L10" s="605"/>
      <c r="M10" s="605"/>
    </row>
    <row r="11" spans="1:13" ht="14.25" customHeight="1">
      <c r="A11" s="604" t="s">
        <v>208</v>
      </c>
      <c r="B11" s="605"/>
      <c r="C11" s="605"/>
      <c r="D11" s="605"/>
      <c r="E11" s="605"/>
      <c r="F11" s="605"/>
      <c r="G11" s="605"/>
      <c r="H11" s="605"/>
      <c r="I11" s="605"/>
      <c r="J11" s="605"/>
      <c r="K11" s="605"/>
      <c r="L11" s="605"/>
      <c r="M11" s="605"/>
    </row>
    <row r="12" spans="1:13" ht="14.25">
      <c r="A12" s="164"/>
    </row>
    <row r="13" spans="1:13" ht="27.75" customHeight="1">
      <c r="A13" s="164"/>
      <c r="E13" s="611" t="s">
        <v>225</v>
      </c>
      <c r="F13" s="611"/>
      <c r="G13" s="609" t="str">
        <f>IF(様式第１号交付申請書!G13=0,"（自動転記）",様式第１号交付申請書!G13)</f>
        <v>（自動転記）</v>
      </c>
      <c r="H13" s="610"/>
      <c r="I13" s="610"/>
      <c r="J13" s="610"/>
      <c r="K13" s="610"/>
    </row>
    <row r="14" spans="1:13" ht="27" customHeight="1">
      <c r="A14" s="166"/>
      <c r="B14" s="165"/>
      <c r="C14" s="611" t="s">
        <v>224</v>
      </c>
      <c r="D14" s="611"/>
      <c r="E14" s="611" t="s">
        <v>223</v>
      </c>
      <c r="F14" s="611"/>
      <c r="G14" s="609" t="str">
        <f>IF(様式第１号交付申請書!G14=0,"（自動転記）",様式第１号交付申請書!G14)</f>
        <v>（自動転記）</v>
      </c>
      <c r="H14" s="610"/>
      <c r="I14" s="610"/>
      <c r="J14" s="610"/>
      <c r="K14" s="610"/>
      <c r="L14" s="165"/>
      <c r="M14" s="165"/>
    </row>
    <row r="15" spans="1:13" ht="27" customHeight="1">
      <c r="A15" s="166"/>
      <c r="B15" s="165"/>
      <c r="C15" s="165"/>
      <c r="D15" s="165"/>
      <c r="E15" s="611" t="s">
        <v>218</v>
      </c>
      <c r="F15" s="611"/>
      <c r="G15" s="609" t="str">
        <f>IF(別紙１計画書!D6=0,"（自動転記）",別紙１計画書!D6)</f>
        <v>（自動転記）</v>
      </c>
      <c r="H15" s="610"/>
      <c r="I15" s="610"/>
      <c r="J15" s="610"/>
      <c r="K15" s="610"/>
      <c r="L15" s="165"/>
      <c r="M15" s="165"/>
    </row>
    <row r="16" spans="1:13" ht="27.75" customHeight="1">
      <c r="A16" s="167"/>
      <c r="B16" s="165"/>
      <c r="C16" s="165"/>
      <c r="D16" s="165"/>
      <c r="E16" s="611" t="s">
        <v>217</v>
      </c>
      <c r="F16" s="611"/>
      <c r="G16" s="735" t="str">
        <f>IF(別紙１計画書!D7=0,"（自動転記）",別紙１計画書!D7)</f>
        <v>（自動転記）</v>
      </c>
      <c r="H16" s="736"/>
      <c r="I16" s="736"/>
      <c r="J16" s="736"/>
      <c r="K16" s="736"/>
      <c r="L16" s="165"/>
      <c r="M16" s="165"/>
    </row>
    <row r="17" spans="1:13" ht="27.75" customHeight="1">
      <c r="A17" s="167"/>
      <c r="B17" s="165"/>
      <c r="C17" s="165"/>
      <c r="D17" s="165"/>
      <c r="E17" s="611" t="s">
        <v>216</v>
      </c>
      <c r="F17" s="611"/>
      <c r="G17" s="609" t="str">
        <f>IF(別紙１計画書!D8=0,"（自動転記）",別紙１計画書!D8)</f>
        <v>（自動転記）</v>
      </c>
      <c r="H17" s="610"/>
      <c r="I17" s="610"/>
      <c r="J17" s="610"/>
      <c r="K17" s="610"/>
      <c r="L17" s="165"/>
      <c r="M17" s="165"/>
    </row>
    <row r="18" spans="1:13" ht="14.25">
      <c r="A18" s="164"/>
    </row>
    <row r="19" spans="1:13" ht="14.25">
      <c r="A19" s="164"/>
    </row>
    <row r="20" spans="1:13" ht="15" customHeight="1">
      <c r="A20" s="734" t="s">
        <v>251</v>
      </c>
      <c r="B20" s="734"/>
      <c r="C20" s="734"/>
      <c r="D20" s="734"/>
      <c r="E20" s="734"/>
      <c r="F20" s="613" t="s">
        <v>250</v>
      </c>
      <c r="G20" s="613"/>
      <c r="H20" s="613"/>
      <c r="I20" s="613"/>
      <c r="J20" s="613"/>
      <c r="K20" s="613"/>
      <c r="L20" s="165"/>
      <c r="M20" s="165"/>
    </row>
    <row r="21" spans="1:13" ht="15" customHeight="1">
      <c r="A21" s="613" t="s">
        <v>404</v>
      </c>
      <c r="B21" s="613"/>
      <c r="C21" s="613"/>
      <c r="D21" s="613"/>
      <c r="E21" s="613"/>
      <c r="F21" s="613"/>
      <c r="G21" s="613"/>
      <c r="H21" s="613"/>
      <c r="I21" s="613"/>
      <c r="J21" s="613"/>
      <c r="K21" s="613"/>
      <c r="L21" s="165"/>
      <c r="M21" s="165"/>
    </row>
    <row r="22" spans="1:13" ht="15" customHeight="1">
      <c r="A22" s="613" t="s">
        <v>245</v>
      </c>
      <c r="B22" s="613"/>
      <c r="C22" s="613"/>
      <c r="D22" s="613"/>
      <c r="E22" s="613"/>
      <c r="F22" s="613"/>
      <c r="G22" s="613"/>
      <c r="H22" s="613"/>
      <c r="I22" s="613"/>
      <c r="J22" s="613"/>
      <c r="K22" s="613"/>
      <c r="L22" s="165"/>
      <c r="M22" s="165"/>
    </row>
    <row r="23" spans="1:13" ht="15" customHeight="1">
      <c r="A23" s="613" t="s">
        <v>246</v>
      </c>
      <c r="B23" s="613"/>
      <c r="C23" s="613"/>
      <c r="D23" s="613"/>
      <c r="E23" s="613"/>
      <c r="F23" s="613"/>
      <c r="G23" s="613"/>
      <c r="H23" s="613"/>
      <c r="I23" s="613"/>
      <c r="J23" s="613"/>
      <c r="K23" s="613"/>
      <c r="L23" s="165"/>
      <c r="M23" s="165"/>
    </row>
    <row r="24" spans="1:13" ht="14.25">
      <c r="A24" s="164"/>
    </row>
    <row r="25" spans="1:13" ht="14.25" customHeight="1">
      <c r="A25" s="602" t="s">
        <v>219</v>
      </c>
      <c r="B25" s="603"/>
      <c r="C25" s="603"/>
      <c r="D25" s="603"/>
      <c r="E25" s="603"/>
      <c r="F25" s="603"/>
      <c r="G25" s="603"/>
      <c r="H25" s="603"/>
      <c r="I25" s="603"/>
      <c r="J25" s="603"/>
      <c r="K25" s="603"/>
      <c r="L25" s="603"/>
      <c r="M25" s="603"/>
    </row>
    <row r="26" spans="1:13" ht="14.25">
      <c r="A26" s="164"/>
    </row>
    <row r="27" spans="1:13" ht="14.25" customHeight="1">
      <c r="A27" s="604" t="s">
        <v>247</v>
      </c>
      <c r="B27" s="605"/>
      <c r="C27" s="605"/>
      <c r="D27" s="605"/>
      <c r="E27" s="605"/>
      <c r="F27" s="605"/>
      <c r="G27" s="605"/>
      <c r="H27" s="605"/>
      <c r="I27" s="605"/>
      <c r="J27" s="605"/>
      <c r="K27" s="605"/>
      <c r="L27" s="605"/>
      <c r="M27" s="605"/>
    </row>
    <row r="28" spans="1:13" ht="14.25" customHeight="1">
      <c r="A28" s="604" t="s">
        <v>220</v>
      </c>
      <c r="B28" s="605"/>
      <c r="C28" s="605"/>
      <c r="D28" s="605"/>
      <c r="E28" s="605"/>
      <c r="F28" s="605"/>
      <c r="G28" s="605"/>
      <c r="H28" s="605"/>
      <c r="I28" s="605"/>
      <c r="J28" s="605"/>
      <c r="K28" s="605"/>
      <c r="L28" s="605"/>
      <c r="M28" s="605"/>
    </row>
    <row r="29" spans="1:13" ht="14.25" customHeight="1">
      <c r="A29" s="604" t="s">
        <v>379</v>
      </c>
      <c r="B29" s="605"/>
      <c r="C29" s="605"/>
      <c r="D29" s="605"/>
      <c r="E29" s="605"/>
      <c r="F29" s="605"/>
      <c r="G29" s="605"/>
      <c r="H29" s="605"/>
      <c r="I29" s="605"/>
      <c r="J29" s="605"/>
      <c r="K29" s="605"/>
      <c r="L29" s="605"/>
      <c r="M29" s="605"/>
    </row>
    <row r="30" spans="1:13" ht="14.25" customHeight="1">
      <c r="A30" s="604" t="s">
        <v>221</v>
      </c>
      <c r="B30" s="605"/>
      <c r="C30" s="605"/>
      <c r="D30" s="605"/>
      <c r="E30" s="605"/>
      <c r="F30" s="605"/>
      <c r="G30" s="605"/>
      <c r="H30" s="605"/>
      <c r="I30" s="605"/>
      <c r="J30" s="605"/>
      <c r="K30" s="605"/>
      <c r="L30" s="605"/>
      <c r="M30" s="605"/>
    </row>
    <row r="31" spans="1:13" ht="14.25" customHeight="1">
      <c r="A31" s="606" t="s">
        <v>222</v>
      </c>
      <c r="B31" s="607"/>
      <c r="C31" s="607"/>
      <c r="D31" s="607"/>
      <c r="E31" s="607"/>
      <c r="F31" s="607"/>
      <c r="G31" s="607"/>
      <c r="H31" s="607"/>
      <c r="I31" s="607"/>
      <c r="J31" s="607"/>
      <c r="K31" s="607"/>
      <c r="L31" s="607"/>
      <c r="M31" s="607"/>
    </row>
    <row r="32" spans="1:13" ht="30" customHeight="1">
      <c r="A32" s="604" t="s">
        <v>380</v>
      </c>
      <c r="B32" s="605"/>
      <c r="C32" s="605"/>
      <c r="D32" s="605"/>
      <c r="E32" s="605"/>
      <c r="F32" s="605"/>
      <c r="G32" s="605"/>
      <c r="H32" s="605"/>
      <c r="I32" s="605"/>
      <c r="J32" s="605"/>
      <c r="K32" s="605"/>
      <c r="L32" s="605"/>
      <c r="M32" s="605"/>
    </row>
    <row r="33" spans="1:13" s="342" customFormat="1" ht="14.25" customHeight="1">
      <c r="A33" s="606" t="s">
        <v>375</v>
      </c>
      <c r="B33" s="607"/>
      <c r="C33" s="607"/>
      <c r="D33" s="607"/>
      <c r="E33" s="607"/>
      <c r="F33" s="607"/>
      <c r="G33" s="607"/>
      <c r="H33" s="607"/>
      <c r="I33" s="607"/>
      <c r="J33" s="607"/>
      <c r="K33" s="607"/>
      <c r="L33" s="607"/>
      <c r="M33" s="607"/>
    </row>
    <row r="34" spans="1:13" ht="14.25">
      <c r="A34" s="164"/>
    </row>
    <row r="35" spans="1:13" ht="14.25" customHeight="1">
      <c r="A35" s="169" t="s">
        <v>254</v>
      </c>
      <c r="B35" s="169"/>
      <c r="C35" s="170"/>
      <c r="D35" s="171" t="s">
        <v>255</v>
      </c>
      <c r="E35" s="608" t="str">
        <f>IF('別紙２（所要額調書）'!H13=0,"（自動転記）",'別紙２（所要額調書）'!H13)</f>
        <v>（自動転記）</v>
      </c>
      <c r="F35" s="608"/>
      <c r="G35" s="608"/>
      <c r="H35" s="168" t="s">
        <v>252</v>
      </c>
      <c r="I35" s="165"/>
      <c r="J35" s="165"/>
      <c r="K35" s="165"/>
      <c r="L35" s="165"/>
      <c r="M35" s="165"/>
    </row>
    <row r="36" spans="1:13" ht="14.25" customHeight="1">
      <c r="A36" s="172" t="s">
        <v>256</v>
      </c>
      <c r="B36" s="172"/>
      <c r="C36" s="173"/>
      <c r="D36" s="174" t="s">
        <v>255</v>
      </c>
      <c r="E36" s="733"/>
      <c r="F36" s="733"/>
      <c r="G36" s="733"/>
      <c r="H36" s="168" t="s">
        <v>253</v>
      </c>
      <c r="I36" s="165"/>
      <c r="J36" s="165"/>
      <c r="K36" s="165"/>
      <c r="L36" s="165"/>
      <c r="M36" s="165"/>
    </row>
    <row r="37" spans="1:13" ht="14.25">
      <c r="A37" s="164"/>
    </row>
    <row r="38" spans="1:13" ht="14.25" customHeight="1">
      <c r="A38" s="613" t="s">
        <v>210</v>
      </c>
      <c r="B38" s="613"/>
      <c r="C38" s="613"/>
      <c r="D38" s="613"/>
      <c r="E38" s="613"/>
      <c r="F38" s="613"/>
      <c r="G38" s="613"/>
      <c r="H38" s="613"/>
      <c r="I38" s="613"/>
      <c r="J38" s="613"/>
      <c r="K38" s="613"/>
      <c r="L38" s="165"/>
      <c r="M38" s="165"/>
    </row>
    <row r="39" spans="1:13" ht="14.25">
      <c r="A39" s="164"/>
    </row>
    <row r="40" spans="1:13" ht="14.25" customHeight="1">
      <c r="A40" s="613" t="s">
        <v>211</v>
      </c>
      <c r="B40" s="613"/>
      <c r="C40" s="613"/>
      <c r="D40" s="613"/>
      <c r="E40" s="613"/>
      <c r="F40" s="613"/>
      <c r="G40" s="613"/>
      <c r="H40" s="613"/>
      <c r="I40" s="613"/>
      <c r="J40" s="613"/>
      <c r="K40" s="613"/>
      <c r="L40" s="165"/>
      <c r="M40" s="165"/>
    </row>
    <row r="41" spans="1:13" ht="14.25">
      <c r="A41" s="164"/>
    </row>
    <row r="42" spans="1:13" ht="14.25" customHeight="1">
      <c r="A42" s="613" t="s">
        <v>249</v>
      </c>
      <c r="B42" s="613"/>
      <c r="C42" s="613"/>
      <c r="D42" s="613"/>
      <c r="E42" s="613"/>
      <c r="F42" s="613"/>
      <c r="G42" s="613"/>
      <c r="H42" s="613"/>
      <c r="I42" s="613"/>
      <c r="J42" s="613"/>
      <c r="K42" s="613"/>
      <c r="L42" s="165"/>
      <c r="M42" s="165"/>
    </row>
    <row r="43" spans="1:13" ht="14.25">
      <c r="A43" s="164"/>
    </row>
    <row r="44" spans="1:13" ht="14.25" customHeight="1">
      <c r="A44" s="613" t="s">
        <v>248</v>
      </c>
      <c r="B44" s="613"/>
      <c r="C44" s="613"/>
      <c r="D44" s="613"/>
      <c r="E44" s="613"/>
      <c r="F44" s="613"/>
      <c r="G44" s="613"/>
      <c r="H44" s="613"/>
      <c r="I44" s="613"/>
      <c r="J44" s="613"/>
      <c r="K44" s="613"/>
      <c r="L44" s="165"/>
      <c r="M44" s="165"/>
    </row>
    <row r="45" spans="1:13" ht="31.5" customHeight="1">
      <c r="A45" s="613" t="s">
        <v>213</v>
      </c>
      <c r="B45" s="613"/>
      <c r="C45" s="613"/>
      <c r="D45" s="613"/>
      <c r="E45" s="613"/>
      <c r="F45" s="613"/>
      <c r="G45" s="613"/>
      <c r="H45" s="613"/>
      <c r="I45" s="613"/>
      <c r="J45" s="613"/>
      <c r="K45" s="613"/>
      <c r="L45" s="165"/>
      <c r="M45" s="165"/>
    </row>
    <row r="46" spans="1:13" ht="20.25" customHeight="1">
      <c r="A46" s="613" t="s">
        <v>214</v>
      </c>
      <c r="B46" s="613"/>
      <c r="C46" s="613"/>
      <c r="D46" s="613"/>
      <c r="E46" s="613"/>
      <c r="F46" s="613"/>
      <c r="G46" s="613"/>
      <c r="H46" s="613"/>
      <c r="I46" s="613"/>
      <c r="J46" s="613"/>
      <c r="K46" s="613"/>
      <c r="L46" s="165"/>
      <c r="M46" s="165"/>
    </row>
  </sheetData>
  <sheetProtection sheet="1" objects="1" scenarios="1"/>
  <customSheetViews>
    <customSheetView guid="{9C794F8B-61A0-437A-BDE0-C61D914A8E6F}" fitToPage="1">
      <selection sqref="A1:M1"/>
      <pageMargins left="0.75" right="0.75" top="1" bottom="1" header="0.5" footer="0.5"/>
      <pageSetup paperSize="9" scale="98" orientation="portrait" r:id="rId1"/>
    </customSheetView>
  </customSheetViews>
  <mergeCells count="39">
    <mergeCell ref="A33:M33"/>
    <mergeCell ref="A10:M10"/>
    <mergeCell ref="A1:M1"/>
    <mergeCell ref="A3:K3"/>
    <mergeCell ref="A4:K4"/>
    <mergeCell ref="H6:K6"/>
    <mergeCell ref="H7:K7"/>
    <mergeCell ref="A11:M11"/>
    <mergeCell ref="E13:F13"/>
    <mergeCell ref="G13:K13"/>
    <mergeCell ref="C14:D14"/>
    <mergeCell ref="E14:F14"/>
    <mergeCell ref="G14:K14"/>
    <mergeCell ref="A29:M29"/>
    <mergeCell ref="A30:M30"/>
    <mergeCell ref="F20:K20"/>
    <mergeCell ref="A20:E20"/>
    <mergeCell ref="E15:F15"/>
    <mergeCell ref="G15:K15"/>
    <mergeCell ref="E16:F16"/>
    <mergeCell ref="G16:K16"/>
    <mergeCell ref="E17:F17"/>
    <mergeCell ref="G17:K17"/>
    <mergeCell ref="A44:K44"/>
    <mergeCell ref="A45:K45"/>
    <mergeCell ref="A46:K46"/>
    <mergeCell ref="A21:K21"/>
    <mergeCell ref="A22:K22"/>
    <mergeCell ref="A23:K23"/>
    <mergeCell ref="A42:K42"/>
    <mergeCell ref="A31:M31"/>
    <mergeCell ref="A32:M32"/>
    <mergeCell ref="A38:K38"/>
    <mergeCell ref="A40:K40"/>
    <mergeCell ref="E35:G35"/>
    <mergeCell ref="E36:G36"/>
    <mergeCell ref="A25:M25"/>
    <mergeCell ref="A27:M27"/>
    <mergeCell ref="A28:M28"/>
  </mergeCells>
  <phoneticPr fontId="2"/>
  <pageMargins left="0.75" right="0.75" top="1" bottom="1" header="0.5" footer="0.5"/>
  <pageSetup paperSize="9" scale="9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60417" r:id="rId5" name="Check Box 1">
              <controlPr defaultSize="0" autoFill="0" autoLine="0" autoPict="0">
                <anchor moveWithCells="1">
                  <from>
                    <xdr:col>0</xdr:col>
                    <xdr:colOff>342900</xdr:colOff>
                    <xdr:row>26</xdr:row>
                    <xdr:rowOff>152400</xdr:rowOff>
                  </from>
                  <to>
                    <xdr:col>1</xdr:col>
                    <xdr:colOff>304800</xdr:colOff>
                    <xdr:row>28</xdr:row>
                    <xdr:rowOff>38100</xdr:rowOff>
                  </to>
                </anchor>
              </controlPr>
            </control>
          </mc:Choice>
        </mc:AlternateContent>
        <mc:AlternateContent xmlns:mc="http://schemas.openxmlformats.org/markup-compatibility/2006">
          <mc:Choice Requires="x14">
            <control shapeId="60418" r:id="rId6" name="Check Box 2">
              <controlPr defaultSize="0" autoFill="0" autoLine="0" autoPict="0">
                <anchor moveWithCells="1">
                  <from>
                    <xdr:col>0</xdr:col>
                    <xdr:colOff>342900</xdr:colOff>
                    <xdr:row>27</xdr:row>
                    <xdr:rowOff>171450</xdr:rowOff>
                  </from>
                  <to>
                    <xdr:col>1</xdr:col>
                    <xdr:colOff>304800</xdr:colOff>
                    <xdr:row>29</xdr:row>
                    <xdr:rowOff>57150</xdr:rowOff>
                  </to>
                </anchor>
              </controlPr>
            </control>
          </mc:Choice>
        </mc:AlternateContent>
        <mc:AlternateContent xmlns:mc="http://schemas.openxmlformats.org/markup-compatibility/2006">
          <mc:Choice Requires="x14">
            <control shapeId="60419" r:id="rId7" name="Check Box 3">
              <controlPr defaultSize="0" autoFill="0" autoLine="0" autoPict="0">
                <anchor moveWithCells="1">
                  <from>
                    <xdr:col>0</xdr:col>
                    <xdr:colOff>342900</xdr:colOff>
                    <xdr:row>28</xdr:row>
                    <xdr:rowOff>171450</xdr:rowOff>
                  </from>
                  <to>
                    <xdr:col>1</xdr:col>
                    <xdr:colOff>304800</xdr:colOff>
                    <xdr:row>30</xdr:row>
                    <xdr:rowOff>57150</xdr:rowOff>
                  </to>
                </anchor>
              </controlPr>
            </control>
          </mc:Choice>
        </mc:AlternateContent>
        <mc:AlternateContent xmlns:mc="http://schemas.openxmlformats.org/markup-compatibility/2006">
          <mc:Choice Requires="x14">
            <control shapeId="60420" r:id="rId8" name="Check Box 4">
              <controlPr defaultSize="0" autoFill="0" autoLine="0" autoPict="0">
                <anchor moveWithCells="1">
                  <from>
                    <xdr:col>0</xdr:col>
                    <xdr:colOff>342900</xdr:colOff>
                    <xdr:row>29</xdr:row>
                    <xdr:rowOff>161925</xdr:rowOff>
                  </from>
                  <to>
                    <xdr:col>1</xdr:col>
                    <xdr:colOff>304800</xdr:colOff>
                    <xdr:row>31</xdr:row>
                    <xdr:rowOff>47625</xdr:rowOff>
                  </to>
                </anchor>
              </controlPr>
            </control>
          </mc:Choice>
        </mc:AlternateContent>
        <mc:AlternateContent xmlns:mc="http://schemas.openxmlformats.org/markup-compatibility/2006">
          <mc:Choice Requires="x14">
            <control shapeId="60421" r:id="rId9" name="Check Box 5">
              <controlPr defaultSize="0" autoFill="0" autoLine="0" autoPict="0">
                <anchor moveWithCells="1">
                  <from>
                    <xdr:col>0</xdr:col>
                    <xdr:colOff>342900</xdr:colOff>
                    <xdr:row>30</xdr:row>
                    <xdr:rowOff>161925</xdr:rowOff>
                  </from>
                  <to>
                    <xdr:col>1</xdr:col>
                    <xdr:colOff>304800</xdr:colOff>
                    <xdr:row>31</xdr:row>
                    <xdr:rowOff>228600</xdr:rowOff>
                  </to>
                </anchor>
              </controlPr>
            </control>
          </mc:Choice>
        </mc:AlternateContent>
        <mc:AlternateContent xmlns:mc="http://schemas.openxmlformats.org/markup-compatibility/2006">
          <mc:Choice Requires="x14">
            <control shapeId="60431" r:id="rId10" name="Check Box 15">
              <controlPr defaultSize="0" autoFill="0" autoLine="0" autoPict="0">
                <anchor moveWithCells="1">
                  <from>
                    <xdr:col>0</xdr:col>
                    <xdr:colOff>333375</xdr:colOff>
                    <xdr:row>31</xdr:row>
                    <xdr:rowOff>333375</xdr:rowOff>
                  </from>
                  <to>
                    <xdr:col>1</xdr:col>
                    <xdr:colOff>295275</xdr:colOff>
                    <xdr:row>33</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7DFA4-7510-42D5-9528-354170495A40}">
  <sheetPr codeName="Sheet2">
    <tabColor rgb="FF00B0F0"/>
  </sheetPr>
  <dimension ref="A1:F50"/>
  <sheetViews>
    <sheetView workbookViewId="0">
      <selection activeCell="E92" sqref="E92"/>
    </sheetView>
  </sheetViews>
  <sheetFormatPr defaultColWidth="9" defaultRowHeight="13.5"/>
  <cols>
    <col min="1" max="1" width="5.875" style="6" customWidth="1"/>
    <col min="2" max="3" width="25.375" style="6" customWidth="1"/>
    <col min="4" max="5" width="9" style="6"/>
    <col min="6" max="6" width="5.875" style="6" customWidth="1"/>
    <col min="7" max="16384" width="9" style="6"/>
  </cols>
  <sheetData>
    <row r="1" spans="1:6" ht="27.75" customHeight="1">
      <c r="A1" s="5" t="s">
        <v>26</v>
      </c>
    </row>
    <row r="2" spans="1:6" ht="18.75" customHeight="1">
      <c r="A2" s="5"/>
    </row>
    <row r="3" spans="1:6" ht="40.5" customHeight="1">
      <c r="A3" s="737" t="s">
        <v>27</v>
      </c>
      <c r="B3" s="737"/>
      <c r="C3" s="737"/>
      <c r="D3" s="737"/>
      <c r="E3" s="737"/>
      <c r="F3" s="737"/>
    </row>
    <row r="4" spans="1:6" ht="18.75" customHeight="1">
      <c r="A4" s="5"/>
    </row>
    <row r="5" spans="1:6" ht="407.25" customHeight="1">
      <c r="B5" s="738"/>
      <c r="C5" s="739"/>
      <c r="D5" s="739"/>
      <c r="E5" s="740"/>
    </row>
    <row r="6" spans="1:6" ht="27.75" customHeight="1">
      <c r="A6" s="7" t="s">
        <v>28</v>
      </c>
      <c r="F6" s="8"/>
    </row>
    <row r="7" spans="1:6" ht="27.75" customHeight="1">
      <c r="A7" s="9"/>
      <c r="F7" s="8"/>
    </row>
    <row r="8" spans="1:6" ht="40.5" customHeight="1">
      <c r="B8" s="10" t="s">
        <v>29</v>
      </c>
      <c r="C8" s="162" t="str">
        <f>'様式第１－２号変更交付申請書'!E35</f>
        <v>（自動転記）</v>
      </c>
      <c r="D8" s="11"/>
    </row>
    <row r="9" spans="1:6" ht="40.5" customHeight="1">
      <c r="B9" s="10" t="s">
        <v>130</v>
      </c>
      <c r="C9" s="162" t="str">
        <f>IF('様式第１－２号変更交付申請書'!E36=0,"（自動転記）",'様式第１－２号変更交付申請書'!E36)</f>
        <v>（自動転記）</v>
      </c>
      <c r="D9" s="11"/>
    </row>
    <row r="10" spans="1:6" ht="40.5" customHeight="1">
      <c r="B10" s="10" t="s">
        <v>30</v>
      </c>
      <c r="C10" s="12" t="str">
        <f>IFERROR(C8-C9,"（自動計算）")</f>
        <v>（自動計算）</v>
      </c>
    </row>
    <row r="11" spans="1:6" ht="40.5" customHeight="1"/>
    <row r="12" spans="1:6" ht="40.5" customHeight="1"/>
    <row r="13" spans="1:6" ht="40.5" customHeight="1"/>
    <row r="14" spans="1:6" ht="40.5" customHeight="1"/>
    <row r="15" spans="1:6" ht="40.5" customHeight="1"/>
    <row r="16" spans="1:6" ht="40.5" customHeight="1"/>
    <row r="17" ht="40.5" customHeight="1"/>
    <row r="18" ht="40.5" customHeight="1"/>
    <row r="19" ht="40.5" customHeight="1"/>
    <row r="20" ht="40.5" customHeight="1"/>
    <row r="21" ht="40.5" customHeight="1"/>
    <row r="22" ht="40.5" customHeight="1"/>
    <row r="23" ht="40.5" customHeight="1"/>
    <row r="24" ht="40.5" customHeight="1"/>
    <row r="25" ht="40.5" customHeight="1"/>
    <row r="26" ht="40.5" customHeight="1"/>
    <row r="27" ht="40.5" customHeight="1"/>
    <row r="28" ht="40.5" customHeight="1"/>
    <row r="29" ht="40.5" customHeight="1"/>
    <row r="30" ht="40.5" customHeight="1"/>
    <row r="31" ht="40.5" customHeight="1"/>
    <row r="32" ht="40.5" customHeight="1"/>
    <row r="33" ht="40.5" customHeight="1"/>
    <row r="34" ht="40.5" customHeight="1"/>
    <row r="35" ht="40.5" customHeight="1"/>
    <row r="36" ht="40.5" customHeight="1"/>
    <row r="37" ht="40.5" customHeight="1"/>
    <row r="38" ht="40.5" customHeight="1"/>
    <row r="39" ht="40.5" customHeight="1"/>
    <row r="40" ht="40.5" customHeight="1"/>
    <row r="41" ht="40.5" customHeight="1"/>
    <row r="42" ht="40.5" customHeight="1"/>
    <row r="43" ht="40.5" customHeight="1"/>
    <row r="44" ht="40.5" customHeight="1"/>
    <row r="45" ht="40.5" customHeight="1"/>
    <row r="46" ht="40.5" customHeight="1"/>
    <row r="47" ht="40.5" customHeight="1"/>
    <row r="48" ht="40.5" customHeight="1"/>
    <row r="49" ht="40.5" customHeight="1"/>
    <row r="50" ht="40.5" customHeight="1"/>
  </sheetData>
  <sheetProtection sheet="1" objects="1" scenarios="1"/>
  <customSheetViews>
    <customSheetView guid="{9C794F8B-61A0-437A-BDE0-C61D914A8E6F}">
      <pageMargins left="0.7" right="0.7" top="0.75" bottom="0.75" header="0.3" footer="0.3"/>
      <pageSetup paperSize="9" orientation="portrait" r:id="rId1"/>
    </customSheetView>
  </customSheetViews>
  <mergeCells count="2">
    <mergeCell ref="A3:F3"/>
    <mergeCell ref="B5:E5"/>
  </mergeCells>
  <phoneticPr fontId="2"/>
  <pageMargins left="0.7" right="0.7" top="0.75" bottom="0.75" header="0.3" footer="0.3"/>
  <pageSetup paperSize="9" orientation="portrait" r:id="rId2"/>
  <drawing r:id="rId3"/>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C75E-4581-4496-A623-9AD44301CBD2}">
  <sheetPr codeName="Sheet3">
    <tabColor rgb="FFFFFF00"/>
    <pageSetUpPr fitToPage="1"/>
  </sheetPr>
  <dimension ref="A1:H21"/>
  <sheetViews>
    <sheetView workbookViewId="0"/>
  </sheetViews>
  <sheetFormatPr defaultRowHeight="13.5"/>
  <cols>
    <col min="1" max="1" width="5.5" style="175" customWidth="1"/>
    <col min="2" max="2" width="26.75" style="175" customWidth="1"/>
    <col min="3" max="8" width="18.875" style="175" customWidth="1"/>
    <col min="9" max="9" width="4.375" style="175" customWidth="1"/>
    <col min="10" max="253" width="9" style="175"/>
    <col min="254" max="254" width="22.625" style="175" customWidth="1"/>
    <col min="255" max="264" width="12.625" style="175" customWidth="1"/>
    <col min="265" max="509" width="9" style="175"/>
    <col min="510" max="510" width="22.625" style="175" customWidth="1"/>
    <col min="511" max="520" width="12.625" style="175" customWidth="1"/>
    <col min="521" max="765" width="9" style="175"/>
    <col min="766" max="766" width="22.625" style="175" customWidth="1"/>
    <col min="767" max="776" width="12.625" style="175" customWidth="1"/>
    <col min="777" max="1021" width="9" style="175"/>
    <col min="1022" max="1022" width="22.625" style="175" customWidth="1"/>
    <col min="1023" max="1032" width="12.625" style="175" customWidth="1"/>
    <col min="1033" max="1277" width="9" style="175"/>
    <col min="1278" max="1278" width="22.625" style="175" customWidth="1"/>
    <col min="1279" max="1288" width="12.625" style="175" customWidth="1"/>
    <col min="1289" max="1533" width="9" style="175"/>
    <col min="1534" max="1534" width="22.625" style="175" customWidth="1"/>
    <col min="1535" max="1544" width="12.625" style="175" customWidth="1"/>
    <col min="1545" max="1789" width="9" style="175"/>
    <col min="1790" max="1790" width="22.625" style="175" customWidth="1"/>
    <col min="1791" max="1800" width="12.625" style="175" customWidth="1"/>
    <col min="1801" max="2045" width="9" style="175"/>
    <col min="2046" max="2046" width="22.625" style="175" customWidth="1"/>
    <col min="2047" max="2056" width="12.625" style="175" customWidth="1"/>
    <col min="2057" max="2301" width="9" style="175"/>
    <col min="2302" max="2302" width="22.625" style="175" customWidth="1"/>
    <col min="2303" max="2312" width="12.625" style="175" customWidth="1"/>
    <col min="2313" max="2557" width="9" style="175"/>
    <col min="2558" max="2558" width="22.625" style="175" customWidth="1"/>
    <col min="2559" max="2568" width="12.625" style="175" customWidth="1"/>
    <col min="2569" max="2813" width="9" style="175"/>
    <col min="2814" max="2814" width="22.625" style="175" customWidth="1"/>
    <col min="2815" max="2824" width="12.625" style="175" customWidth="1"/>
    <col min="2825" max="3069" width="9" style="175"/>
    <col min="3070" max="3070" width="22.625" style="175" customWidth="1"/>
    <col min="3071" max="3080" width="12.625" style="175" customWidth="1"/>
    <col min="3081" max="3325" width="9" style="175"/>
    <col min="3326" max="3326" width="22.625" style="175" customWidth="1"/>
    <col min="3327" max="3336" width="12.625" style="175" customWidth="1"/>
    <col min="3337" max="3581" width="9" style="175"/>
    <col min="3582" max="3582" width="22.625" style="175" customWidth="1"/>
    <col min="3583" max="3592" width="12.625" style="175" customWidth="1"/>
    <col min="3593" max="3837" width="9" style="175"/>
    <col min="3838" max="3838" width="22.625" style="175" customWidth="1"/>
    <col min="3839" max="3848" width="12.625" style="175" customWidth="1"/>
    <col min="3849" max="4093" width="9" style="175"/>
    <col min="4094" max="4094" width="22.625" style="175" customWidth="1"/>
    <col min="4095" max="4104" width="12.625" style="175" customWidth="1"/>
    <col min="4105" max="4349" width="9" style="175"/>
    <col min="4350" max="4350" width="22.625" style="175" customWidth="1"/>
    <col min="4351" max="4360" width="12.625" style="175" customWidth="1"/>
    <col min="4361" max="4605" width="9" style="175"/>
    <col min="4606" max="4606" width="22.625" style="175" customWidth="1"/>
    <col min="4607" max="4616" width="12.625" style="175" customWidth="1"/>
    <col min="4617" max="4861" width="9" style="175"/>
    <col min="4862" max="4862" width="22.625" style="175" customWidth="1"/>
    <col min="4863" max="4872" width="12.625" style="175" customWidth="1"/>
    <col min="4873" max="5117" width="9" style="175"/>
    <col min="5118" max="5118" width="22.625" style="175" customWidth="1"/>
    <col min="5119" max="5128" width="12.625" style="175" customWidth="1"/>
    <col min="5129" max="5373" width="9" style="175"/>
    <col min="5374" max="5374" width="22.625" style="175" customWidth="1"/>
    <col min="5375" max="5384" width="12.625" style="175" customWidth="1"/>
    <col min="5385" max="5629" width="9" style="175"/>
    <col min="5630" max="5630" width="22.625" style="175" customWidth="1"/>
    <col min="5631" max="5640" width="12.625" style="175" customWidth="1"/>
    <col min="5641" max="5885" width="9" style="175"/>
    <col min="5886" max="5886" width="22.625" style="175" customWidth="1"/>
    <col min="5887" max="5896" width="12.625" style="175" customWidth="1"/>
    <col min="5897" max="6141" width="9" style="175"/>
    <col min="6142" max="6142" width="22.625" style="175" customWidth="1"/>
    <col min="6143" max="6152" width="12.625" style="175" customWidth="1"/>
    <col min="6153" max="6397" width="9" style="175"/>
    <col min="6398" max="6398" width="22.625" style="175" customWidth="1"/>
    <col min="6399" max="6408" width="12.625" style="175" customWidth="1"/>
    <col min="6409" max="6653" width="9" style="175"/>
    <col min="6654" max="6654" width="22.625" style="175" customWidth="1"/>
    <col min="6655" max="6664" width="12.625" style="175" customWidth="1"/>
    <col min="6665" max="6909" width="9" style="175"/>
    <col min="6910" max="6910" width="22.625" style="175" customWidth="1"/>
    <col min="6911" max="6920" width="12.625" style="175" customWidth="1"/>
    <col min="6921" max="7165" width="9" style="175"/>
    <col min="7166" max="7166" width="22.625" style="175" customWidth="1"/>
    <col min="7167" max="7176" width="12.625" style="175" customWidth="1"/>
    <col min="7177" max="7421" width="9" style="175"/>
    <col min="7422" max="7422" width="22.625" style="175" customWidth="1"/>
    <col min="7423" max="7432" width="12.625" style="175" customWidth="1"/>
    <col min="7433" max="7677" width="9" style="175"/>
    <col min="7678" max="7678" width="22.625" style="175" customWidth="1"/>
    <col min="7679" max="7688" width="12.625" style="175" customWidth="1"/>
    <col min="7689" max="7933" width="9" style="175"/>
    <col min="7934" max="7934" width="22.625" style="175" customWidth="1"/>
    <col min="7935" max="7944" width="12.625" style="175" customWidth="1"/>
    <col min="7945" max="8189" width="9" style="175"/>
    <col min="8190" max="8190" width="22.625" style="175" customWidth="1"/>
    <col min="8191" max="8200" width="12.625" style="175" customWidth="1"/>
    <col min="8201" max="8445" width="9" style="175"/>
    <col min="8446" max="8446" width="22.625" style="175" customWidth="1"/>
    <col min="8447" max="8456" width="12.625" style="175" customWidth="1"/>
    <col min="8457" max="8701" width="9" style="175"/>
    <col min="8702" max="8702" width="22.625" style="175" customWidth="1"/>
    <col min="8703" max="8712" width="12.625" style="175" customWidth="1"/>
    <col min="8713" max="8957" width="9" style="175"/>
    <col min="8958" max="8958" width="22.625" style="175" customWidth="1"/>
    <col min="8959" max="8968" width="12.625" style="175" customWidth="1"/>
    <col min="8969" max="9213" width="9" style="175"/>
    <col min="9214" max="9214" width="22.625" style="175" customWidth="1"/>
    <col min="9215" max="9224" width="12.625" style="175" customWidth="1"/>
    <col min="9225" max="9469" width="9" style="175"/>
    <col min="9470" max="9470" width="22.625" style="175" customWidth="1"/>
    <col min="9471" max="9480" width="12.625" style="175" customWidth="1"/>
    <col min="9481" max="9725" width="9" style="175"/>
    <col min="9726" max="9726" width="22.625" style="175" customWidth="1"/>
    <col min="9727" max="9736" width="12.625" style="175" customWidth="1"/>
    <col min="9737" max="9981" width="9" style="175"/>
    <col min="9982" max="9982" width="22.625" style="175" customWidth="1"/>
    <col min="9983" max="9992" width="12.625" style="175" customWidth="1"/>
    <col min="9993" max="10237" width="9" style="175"/>
    <col min="10238" max="10238" width="22.625" style="175" customWidth="1"/>
    <col min="10239" max="10248" width="12.625" style="175" customWidth="1"/>
    <col min="10249" max="10493" width="9" style="175"/>
    <col min="10494" max="10494" width="22.625" style="175" customWidth="1"/>
    <col min="10495" max="10504" width="12.625" style="175" customWidth="1"/>
    <col min="10505" max="10749" width="9" style="175"/>
    <col min="10750" max="10750" width="22.625" style="175" customWidth="1"/>
    <col min="10751" max="10760" width="12.625" style="175" customWidth="1"/>
    <col min="10761" max="11005" width="9" style="175"/>
    <col min="11006" max="11006" width="22.625" style="175" customWidth="1"/>
    <col min="11007" max="11016" width="12.625" style="175" customWidth="1"/>
    <col min="11017" max="11261" width="9" style="175"/>
    <col min="11262" max="11262" width="22.625" style="175" customWidth="1"/>
    <col min="11263" max="11272" width="12.625" style="175" customWidth="1"/>
    <col min="11273" max="11517" width="9" style="175"/>
    <col min="11518" max="11518" width="22.625" style="175" customWidth="1"/>
    <col min="11519" max="11528" width="12.625" style="175" customWidth="1"/>
    <col min="11529" max="11773" width="9" style="175"/>
    <col min="11774" max="11774" width="22.625" style="175" customWidth="1"/>
    <col min="11775" max="11784" width="12.625" style="175" customWidth="1"/>
    <col min="11785" max="12029" width="9" style="175"/>
    <col min="12030" max="12030" width="22.625" style="175" customWidth="1"/>
    <col min="12031" max="12040" width="12.625" style="175" customWidth="1"/>
    <col min="12041" max="12285" width="9" style="175"/>
    <col min="12286" max="12286" width="22.625" style="175" customWidth="1"/>
    <col min="12287" max="12296" width="12.625" style="175" customWidth="1"/>
    <col min="12297" max="12541" width="9" style="175"/>
    <col min="12542" max="12542" width="22.625" style="175" customWidth="1"/>
    <col min="12543" max="12552" width="12.625" style="175" customWidth="1"/>
    <col min="12553" max="12797" width="9" style="175"/>
    <col min="12798" max="12798" width="22.625" style="175" customWidth="1"/>
    <col min="12799" max="12808" width="12.625" style="175" customWidth="1"/>
    <col min="12809" max="13053" width="9" style="175"/>
    <col min="13054" max="13054" width="22.625" style="175" customWidth="1"/>
    <col min="13055" max="13064" width="12.625" style="175" customWidth="1"/>
    <col min="13065" max="13309" width="9" style="175"/>
    <col min="13310" max="13310" width="22.625" style="175" customWidth="1"/>
    <col min="13311" max="13320" width="12.625" style="175" customWidth="1"/>
    <col min="13321" max="13565" width="9" style="175"/>
    <col min="13566" max="13566" width="22.625" style="175" customWidth="1"/>
    <col min="13567" max="13576" width="12.625" style="175" customWidth="1"/>
    <col min="13577" max="13821" width="9" style="175"/>
    <col min="13822" max="13822" width="22.625" style="175" customWidth="1"/>
    <col min="13823" max="13832" width="12.625" style="175" customWidth="1"/>
    <col min="13833" max="14077" width="9" style="175"/>
    <col min="14078" max="14078" width="22.625" style="175" customWidth="1"/>
    <col min="14079" max="14088" width="12.625" style="175" customWidth="1"/>
    <col min="14089" max="14333" width="9" style="175"/>
    <col min="14334" max="14334" width="22.625" style="175" customWidth="1"/>
    <col min="14335" max="14344" width="12.625" style="175" customWidth="1"/>
    <col min="14345" max="14589" width="9" style="175"/>
    <col min="14590" max="14590" width="22.625" style="175" customWidth="1"/>
    <col min="14591" max="14600" width="12.625" style="175" customWidth="1"/>
    <col min="14601" max="14845" width="9" style="175"/>
    <col min="14846" max="14846" width="22.625" style="175" customWidth="1"/>
    <col min="14847" max="14856" width="12.625" style="175" customWidth="1"/>
    <col min="14857" max="15101" width="9" style="175"/>
    <col min="15102" max="15102" width="22.625" style="175" customWidth="1"/>
    <col min="15103" max="15112" width="12.625" style="175" customWidth="1"/>
    <col min="15113" max="15357" width="9" style="175"/>
    <col min="15358" max="15358" width="22.625" style="175" customWidth="1"/>
    <col min="15359" max="15368" width="12.625" style="175" customWidth="1"/>
    <col min="15369" max="15613" width="9" style="175"/>
    <col min="15614" max="15614" width="22.625" style="175" customWidth="1"/>
    <col min="15615" max="15624" width="12.625" style="175" customWidth="1"/>
    <col min="15625" max="15869" width="9" style="175"/>
    <col min="15870" max="15870" width="22.625" style="175" customWidth="1"/>
    <col min="15871" max="15880" width="12.625" style="175" customWidth="1"/>
    <col min="15881" max="16125" width="9" style="175"/>
    <col min="16126" max="16126" width="22.625" style="175" customWidth="1"/>
    <col min="16127" max="16136" width="12.625" style="175" customWidth="1"/>
    <col min="16137" max="16384" width="9" style="175"/>
  </cols>
  <sheetData>
    <row r="1" spans="1:8" ht="24" customHeight="1">
      <c r="B1" s="176" t="s">
        <v>129</v>
      </c>
      <c r="C1" s="177"/>
    </row>
    <row r="2" spans="1:8" ht="21">
      <c r="B2" s="178"/>
      <c r="C2" s="178" t="s">
        <v>201</v>
      </c>
      <c r="D2" s="178"/>
      <c r="F2" s="178"/>
      <c r="G2" s="178"/>
      <c r="H2" s="178"/>
    </row>
    <row r="3" spans="1:8" ht="14.25">
      <c r="A3" s="179"/>
      <c r="B3" s="180"/>
      <c r="C3" s="180"/>
      <c r="D3" s="180"/>
      <c r="E3" s="180"/>
      <c r="F3" s="180"/>
      <c r="G3" s="180"/>
      <c r="H3" s="180"/>
    </row>
    <row r="4" spans="1:8" ht="23.25" customHeight="1" thickBot="1">
      <c r="A4" s="179"/>
      <c r="B4" s="179"/>
      <c r="C4" s="179"/>
      <c r="D4" s="179"/>
      <c r="E4" s="179"/>
      <c r="F4" s="179"/>
      <c r="G4" s="181"/>
      <c r="H4" s="181" t="s">
        <v>78</v>
      </c>
    </row>
    <row r="5" spans="1:8" ht="45" customHeight="1">
      <c r="A5" s="179"/>
      <c r="B5" s="743" t="s">
        <v>64</v>
      </c>
      <c r="C5" s="182" t="s">
        <v>125</v>
      </c>
      <c r="D5" s="182" t="s">
        <v>65</v>
      </c>
      <c r="E5" s="182" t="s">
        <v>131</v>
      </c>
      <c r="F5" s="183" t="s">
        <v>66</v>
      </c>
      <c r="G5" s="183" t="s">
        <v>77</v>
      </c>
      <c r="H5" s="741" t="s">
        <v>79</v>
      </c>
    </row>
    <row r="6" spans="1:8" ht="21.75" customHeight="1">
      <c r="A6" s="179"/>
      <c r="B6" s="744"/>
      <c r="C6" s="184" t="s">
        <v>67</v>
      </c>
      <c r="D6" s="184" t="s">
        <v>68</v>
      </c>
      <c r="E6" s="184" t="s">
        <v>69</v>
      </c>
      <c r="F6" s="184" t="s">
        <v>70</v>
      </c>
      <c r="G6" s="184" t="s">
        <v>71</v>
      </c>
      <c r="H6" s="742"/>
    </row>
    <row r="7" spans="1:8" ht="75" customHeight="1">
      <c r="A7" s="179"/>
      <c r="B7" s="185" t="s">
        <v>72</v>
      </c>
      <c r="C7" s="190">
        <f>'別紙２－1（明細書）'!J17</f>
        <v>0</v>
      </c>
      <c r="D7" s="475"/>
      <c r="E7" s="192">
        <f t="shared" ref="E7:E12" si="0">C7-D7</f>
        <v>0</v>
      </c>
      <c r="F7" s="190">
        <f>'別紙２－1（明細書）'!L17</f>
        <v>0</v>
      </c>
      <c r="G7" s="193">
        <v>1</v>
      </c>
      <c r="H7" s="194">
        <f t="shared" ref="H7:H12" si="1">ROUNDDOWN(G7*MIN(E7,F7),-3)</f>
        <v>0</v>
      </c>
    </row>
    <row r="8" spans="1:8" ht="75" customHeight="1">
      <c r="A8" s="179"/>
      <c r="B8" s="185" t="s">
        <v>400</v>
      </c>
      <c r="C8" s="190">
        <f>'別紙２－1（明細書）'!J25</f>
        <v>0</v>
      </c>
      <c r="D8" s="475"/>
      <c r="E8" s="192">
        <f t="shared" si="0"/>
        <v>0</v>
      </c>
      <c r="F8" s="190">
        <f>'別紙２－1（明細書）'!L25</f>
        <v>0</v>
      </c>
      <c r="G8" s="193">
        <v>1</v>
      </c>
      <c r="H8" s="194">
        <f t="shared" si="1"/>
        <v>0</v>
      </c>
    </row>
    <row r="9" spans="1:8" ht="75" customHeight="1">
      <c r="A9" s="179"/>
      <c r="B9" s="185" t="s">
        <v>73</v>
      </c>
      <c r="C9" s="190">
        <f>'別紙２－1（明細書）'!J32</f>
        <v>0</v>
      </c>
      <c r="D9" s="475"/>
      <c r="E9" s="192">
        <f t="shared" si="0"/>
        <v>0</v>
      </c>
      <c r="F9" s="190">
        <f>'別紙２－1（明細書）'!L32</f>
        <v>0</v>
      </c>
      <c r="G9" s="193">
        <v>1</v>
      </c>
      <c r="H9" s="194">
        <f t="shared" si="1"/>
        <v>0</v>
      </c>
    </row>
    <row r="10" spans="1:8" ht="75" customHeight="1">
      <c r="A10" s="179"/>
      <c r="B10" s="185" t="s">
        <v>74</v>
      </c>
      <c r="C10" s="190">
        <f>'別紙２－1（明細書）'!J41</f>
        <v>0</v>
      </c>
      <c r="D10" s="475"/>
      <c r="E10" s="192">
        <f t="shared" si="0"/>
        <v>0</v>
      </c>
      <c r="F10" s="190">
        <f>'別紙２－1（明細書）'!L41</f>
        <v>0</v>
      </c>
      <c r="G10" s="193">
        <v>1</v>
      </c>
      <c r="H10" s="194">
        <f t="shared" si="1"/>
        <v>0</v>
      </c>
    </row>
    <row r="11" spans="1:8" ht="75" customHeight="1">
      <c r="A11" s="179"/>
      <c r="B11" s="185" t="s">
        <v>75</v>
      </c>
      <c r="C11" s="190">
        <f>'別紙２－1（明細書）'!J53</f>
        <v>0</v>
      </c>
      <c r="D11" s="475"/>
      <c r="E11" s="192">
        <f t="shared" si="0"/>
        <v>0</v>
      </c>
      <c r="F11" s="190">
        <f>'別紙２－1（明細書）'!L53</f>
        <v>0</v>
      </c>
      <c r="G11" s="193">
        <v>1</v>
      </c>
      <c r="H11" s="194">
        <f t="shared" si="1"/>
        <v>0</v>
      </c>
    </row>
    <row r="12" spans="1:8" ht="75" customHeight="1" thickBot="1">
      <c r="A12" s="179"/>
      <c r="B12" s="353" t="s">
        <v>444</v>
      </c>
      <c r="C12" s="354">
        <f>'別紙２－1（明細書）'!J56</f>
        <v>0</v>
      </c>
      <c r="D12" s="355"/>
      <c r="E12" s="192">
        <f t="shared" si="0"/>
        <v>0</v>
      </c>
      <c r="F12" s="354">
        <f>'別紙２－1（明細書）'!L56</f>
        <v>0</v>
      </c>
      <c r="G12" s="193">
        <v>1</v>
      </c>
      <c r="H12" s="194">
        <f t="shared" si="1"/>
        <v>0</v>
      </c>
    </row>
    <row r="13" spans="1:8" ht="75" customHeight="1" thickBot="1">
      <c r="A13" s="179"/>
      <c r="B13" s="186" t="s">
        <v>76</v>
      </c>
      <c r="C13" s="191">
        <f>SUM(C7:C12)</f>
        <v>0</v>
      </c>
      <c r="D13" s="191">
        <f>SUM(D7:D12)</f>
        <v>0</v>
      </c>
      <c r="E13" s="187"/>
      <c r="F13" s="188"/>
      <c r="G13" s="188"/>
      <c r="H13" s="195">
        <f>SUM(H7:H12)</f>
        <v>0</v>
      </c>
    </row>
    <row r="14" spans="1:8" ht="18.75" customHeight="1">
      <c r="A14" s="179"/>
      <c r="B14" s="179"/>
      <c r="C14" s="179"/>
      <c r="D14" s="179"/>
      <c r="E14" s="179"/>
      <c r="F14" s="179"/>
      <c r="G14" s="179"/>
      <c r="H14" s="179"/>
    </row>
    <row r="15" spans="1:8" ht="14.25">
      <c r="A15" s="179"/>
      <c r="B15" s="189" t="s">
        <v>354</v>
      </c>
      <c r="C15" s="179"/>
      <c r="D15" s="179"/>
      <c r="E15" s="179"/>
      <c r="F15" s="179"/>
      <c r="G15" s="179"/>
      <c r="H15" s="179"/>
    </row>
    <row r="16" spans="1:8" ht="14.25">
      <c r="A16" s="179"/>
      <c r="B16" s="189"/>
      <c r="C16" s="179"/>
      <c r="D16" s="179"/>
      <c r="E16" s="179"/>
      <c r="F16" s="179"/>
      <c r="G16" s="179"/>
      <c r="H16" s="179"/>
    </row>
    <row r="17" spans="1:8" ht="14.25">
      <c r="A17" s="179"/>
      <c r="B17" s="189"/>
      <c r="C17" s="179"/>
      <c r="D17" s="179"/>
      <c r="E17" s="179"/>
      <c r="F17" s="179"/>
      <c r="G17" s="179"/>
      <c r="H17" s="179"/>
    </row>
    <row r="18" spans="1:8" ht="14.25">
      <c r="A18" s="179"/>
      <c r="B18" s="189"/>
      <c r="C18" s="179"/>
      <c r="D18" s="179"/>
      <c r="E18" s="179"/>
      <c r="F18" s="179"/>
      <c r="G18" s="179"/>
      <c r="H18" s="179"/>
    </row>
    <row r="19" spans="1:8" ht="14.25">
      <c r="A19" s="179"/>
      <c r="B19" s="189"/>
      <c r="C19" s="179"/>
      <c r="D19" s="179"/>
      <c r="E19" s="179"/>
      <c r="F19" s="179"/>
      <c r="G19" s="179"/>
      <c r="H19" s="179"/>
    </row>
    <row r="20" spans="1:8" ht="14.25">
      <c r="A20" s="179"/>
      <c r="B20" s="189"/>
      <c r="C20" s="179"/>
      <c r="D20" s="179"/>
      <c r="E20" s="179"/>
      <c r="F20" s="179"/>
      <c r="G20" s="179"/>
      <c r="H20" s="179"/>
    </row>
    <row r="21" spans="1:8" ht="14.25">
      <c r="A21" s="179"/>
      <c r="B21" s="189"/>
      <c r="C21" s="179"/>
      <c r="D21" s="179"/>
      <c r="E21" s="179"/>
      <c r="F21" s="179"/>
      <c r="G21" s="179"/>
      <c r="H21" s="179"/>
    </row>
  </sheetData>
  <sheetProtection sheet="1" objects="1" scenarios="1"/>
  <customSheetViews>
    <customSheetView guid="{9C794F8B-61A0-437A-BDE0-C61D914A8E6F}" fitToPage="1">
      <pane xSplit="2" ySplit="6" topLeftCell="C7" activePane="bottomRight" state="frozen"/>
      <selection pane="bottomRight" activeCell="C7" sqref="C7"/>
      <pageMargins left="0.70866141732283472" right="0.70866141732283472" top="0.74803149606299213" bottom="0.74803149606299213" header="0.31496062992125984" footer="0.31496062992125984"/>
      <pageSetup paperSize="9" scale="81" orientation="landscape" cellComments="asDisplayed" r:id="rId1"/>
    </customSheetView>
  </customSheetViews>
  <mergeCells count="2">
    <mergeCell ref="H5:H6"/>
    <mergeCell ref="B5:B6"/>
  </mergeCells>
  <phoneticPr fontId="2"/>
  <pageMargins left="0.70866141732283472" right="0.70866141732283472" top="0.74803149606299213" bottom="0.74803149606299213" header="0.31496062992125984" footer="0.31496062992125984"/>
  <pageSetup paperSize="9" scale="81" orientation="landscape" cellComments="asDisplayed"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9D968-198E-48C3-ABCE-B92C6E93E4EE}">
  <sheetPr codeName="Sheet4">
    <tabColor rgb="FFFFFF00"/>
    <pageSetUpPr fitToPage="1"/>
  </sheetPr>
  <dimension ref="A1:M59"/>
  <sheetViews>
    <sheetView workbookViewId="0">
      <pane xSplit="3" ySplit="5" topLeftCell="K55" activePane="bottomRight" state="frozen"/>
      <selection pane="topRight" activeCell="D1" sqref="D1"/>
      <selection pane="bottomLeft" activeCell="A6" sqref="A6"/>
      <selection pane="bottomRight" sqref="A1:M60"/>
    </sheetView>
  </sheetViews>
  <sheetFormatPr defaultRowHeight="18.75"/>
  <cols>
    <col min="1" max="1" width="5.625" style="3" customWidth="1"/>
    <col min="2" max="2" width="20.25" style="3" customWidth="1"/>
    <col min="3" max="3" width="46.75" style="3" customWidth="1"/>
    <col min="4" max="4" width="13" style="3" customWidth="1"/>
    <col min="5" max="5" width="25" style="3" customWidth="1"/>
    <col min="6" max="6" width="27.125" style="3" customWidth="1"/>
    <col min="7" max="7" width="13" style="3" customWidth="1"/>
    <col min="8" max="9" width="23" style="3" customWidth="1"/>
    <col min="10" max="10" width="27" style="3" customWidth="1"/>
    <col min="11" max="12" width="30" style="3" customWidth="1"/>
    <col min="13" max="257" width="9" style="3"/>
    <col min="258" max="258" width="1.625" style="3" customWidth="1"/>
    <col min="259" max="260" width="15.625" style="3" customWidth="1"/>
    <col min="261" max="262" width="10.625" style="3" customWidth="1"/>
    <col min="263" max="263" width="15.625" style="3" customWidth="1"/>
    <col min="264" max="266" width="10.625" style="3" customWidth="1"/>
    <col min="267" max="268" width="15.625" style="3" customWidth="1"/>
    <col min="269" max="513" width="9" style="3"/>
    <col min="514" max="514" width="1.625" style="3" customWidth="1"/>
    <col min="515" max="516" width="15.625" style="3" customWidth="1"/>
    <col min="517" max="518" width="10.625" style="3" customWidth="1"/>
    <col min="519" max="519" width="15.625" style="3" customWidth="1"/>
    <col min="520" max="522" width="10.625" style="3" customWidth="1"/>
    <col min="523" max="524" width="15.625" style="3" customWidth="1"/>
    <col min="525" max="769" width="9" style="3"/>
    <col min="770" max="770" width="1.625" style="3" customWidth="1"/>
    <col min="771" max="772" width="15.625" style="3" customWidth="1"/>
    <col min="773" max="774" width="10.625" style="3" customWidth="1"/>
    <col min="775" max="775" width="15.625" style="3" customWidth="1"/>
    <col min="776" max="778" width="10.625" style="3" customWidth="1"/>
    <col min="779" max="780" width="15.625" style="3" customWidth="1"/>
    <col min="781" max="1025" width="9" style="3"/>
    <col min="1026" max="1026" width="1.625" style="3" customWidth="1"/>
    <col min="1027" max="1028" width="15.625" style="3" customWidth="1"/>
    <col min="1029" max="1030" width="10.625" style="3" customWidth="1"/>
    <col min="1031" max="1031" width="15.625" style="3" customWidth="1"/>
    <col min="1032" max="1034" width="10.625" style="3" customWidth="1"/>
    <col min="1035" max="1036" width="15.625" style="3" customWidth="1"/>
    <col min="1037" max="1281" width="9" style="3"/>
    <col min="1282" max="1282" width="1.625" style="3" customWidth="1"/>
    <col min="1283" max="1284" width="15.625" style="3" customWidth="1"/>
    <col min="1285" max="1286" width="10.625" style="3" customWidth="1"/>
    <col min="1287" max="1287" width="15.625" style="3" customWidth="1"/>
    <col min="1288" max="1290" width="10.625" style="3" customWidth="1"/>
    <col min="1291" max="1292" width="15.625" style="3" customWidth="1"/>
    <col min="1293" max="1537" width="9" style="3"/>
    <col min="1538" max="1538" width="1.625" style="3" customWidth="1"/>
    <col min="1539" max="1540" width="15.625" style="3" customWidth="1"/>
    <col min="1541" max="1542" width="10.625" style="3" customWidth="1"/>
    <col min="1543" max="1543" width="15.625" style="3" customWidth="1"/>
    <col min="1544" max="1546" width="10.625" style="3" customWidth="1"/>
    <col min="1547" max="1548" width="15.625" style="3" customWidth="1"/>
    <col min="1549" max="1793" width="9" style="3"/>
    <col min="1794" max="1794" width="1.625" style="3" customWidth="1"/>
    <col min="1795" max="1796" width="15.625" style="3" customWidth="1"/>
    <col min="1797" max="1798" width="10.625" style="3" customWidth="1"/>
    <col min="1799" max="1799" width="15.625" style="3" customWidth="1"/>
    <col min="1800" max="1802" width="10.625" style="3" customWidth="1"/>
    <col min="1803" max="1804" width="15.625" style="3" customWidth="1"/>
    <col min="1805" max="2049" width="9" style="3"/>
    <col min="2050" max="2050" width="1.625" style="3" customWidth="1"/>
    <col min="2051" max="2052" width="15.625" style="3" customWidth="1"/>
    <col min="2053" max="2054" width="10.625" style="3" customWidth="1"/>
    <col min="2055" max="2055" width="15.625" style="3" customWidth="1"/>
    <col min="2056" max="2058" width="10.625" style="3" customWidth="1"/>
    <col min="2059" max="2060" width="15.625" style="3" customWidth="1"/>
    <col min="2061" max="2305" width="9" style="3"/>
    <col min="2306" max="2306" width="1.625" style="3" customWidth="1"/>
    <col min="2307" max="2308" width="15.625" style="3" customWidth="1"/>
    <col min="2309" max="2310" width="10.625" style="3" customWidth="1"/>
    <col min="2311" max="2311" width="15.625" style="3" customWidth="1"/>
    <col min="2312" max="2314" width="10.625" style="3" customWidth="1"/>
    <col min="2315" max="2316" width="15.625" style="3" customWidth="1"/>
    <col min="2317" max="2561" width="9" style="3"/>
    <col min="2562" max="2562" width="1.625" style="3" customWidth="1"/>
    <col min="2563" max="2564" width="15.625" style="3" customWidth="1"/>
    <col min="2565" max="2566" width="10.625" style="3" customWidth="1"/>
    <col min="2567" max="2567" width="15.625" style="3" customWidth="1"/>
    <col min="2568" max="2570" width="10.625" style="3" customWidth="1"/>
    <col min="2571" max="2572" width="15.625" style="3" customWidth="1"/>
    <col min="2573" max="2817" width="9" style="3"/>
    <col min="2818" max="2818" width="1.625" style="3" customWidth="1"/>
    <col min="2819" max="2820" width="15.625" style="3" customWidth="1"/>
    <col min="2821" max="2822" width="10.625" style="3" customWidth="1"/>
    <col min="2823" max="2823" width="15.625" style="3" customWidth="1"/>
    <col min="2824" max="2826" width="10.625" style="3" customWidth="1"/>
    <col min="2827" max="2828" width="15.625" style="3" customWidth="1"/>
    <col min="2829" max="3073" width="9" style="3"/>
    <col min="3074" max="3074" width="1.625" style="3" customWidth="1"/>
    <col min="3075" max="3076" width="15.625" style="3" customWidth="1"/>
    <col min="3077" max="3078" width="10.625" style="3" customWidth="1"/>
    <col min="3079" max="3079" width="15.625" style="3" customWidth="1"/>
    <col min="3080" max="3082" width="10.625" style="3" customWidth="1"/>
    <col min="3083" max="3084" width="15.625" style="3" customWidth="1"/>
    <col min="3085" max="3329" width="9" style="3"/>
    <col min="3330" max="3330" width="1.625" style="3" customWidth="1"/>
    <col min="3331" max="3332" width="15.625" style="3" customWidth="1"/>
    <col min="3333" max="3334" width="10.625" style="3" customWidth="1"/>
    <col min="3335" max="3335" width="15.625" style="3" customWidth="1"/>
    <col min="3336" max="3338" width="10.625" style="3" customWidth="1"/>
    <col min="3339" max="3340" width="15.625" style="3" customWidth="1"/>
    <col min="3341" max="3585" width="9" style="3"/>
    <col min="3586" max="3586" width="1.625" style="3" customWidth="1"/>
    <col min="3587" max="3588" width="15.625" style="3" customWidth="1"/>
    <col min="3589" max="3590" width="10.625" style="3" customWidth="1"/>
    <col min="3591" max="3591" width="15.625" style="3" customWidth="1"/>
    <col min="3592" max="3594" width="10.625" style="3" customWidth="1"/>
    <col min="3595" max="3596" width="15.625" style="3" customWidth="1"/>
    <col min="3597" max="3841" width="9" style="3"/>
    <col min="3842" max="3842" width="1.625" style="3" customWidth="1"/>
    <col min="3843" max="3844" width="15.625" style="3" customWidth="1"/>
    <col min="3845" max="3846" width="10.625" style="3" customWidth="1"/>
    <col min="3847" max="3847" width="15.625" style="3" customWidth="1"/>
    <col min="3848" max="3850" width="10.625" style="3" customWidth="1"/>
    <col min="3851" max="3852" width="15.625" style="3" customWidth="1"/>
    <col min="3853" max="4097" width="9" style="3"/>
    <col min="4098" max="4098" width="1.625" style="3" customWidth="1"/>
    <col min="4099" max="4100" width="15.625" style="3" customWidth="1"/>
    <col min="4101" max="4102" width="10.625" style="3" customWidth="1"/>
    <col min="4103" max="4103" width="15.625" style="3" customWidth="1"/>
    <col min="4104" max="4106" width="10.625" style="3" customWidth="1"/>
    <col min="4107" max="4108" width="15.625" style="3" customWidth="1"/>
    <col min="4109" max="4353" width="9" style="3"/>
    <col min="4354" max="4354" width="1.625" style="3" customWidth="1"/>
    <col min="4355" max="4356" width="15.625" style="3" customWidth="1"/>
    <col min="4357" max="4358" width="10.625" style="3" customWidth="1"/>
    <col min="4359" max="4359" width="15.625" style="3" customWidth="1"/>
    <col min="4360" max="4362" width="10.625" style="3" customWidth="1"/>
    <col min="4363" max="4364" width="15.625" style="3" customWidth="1"/>
    <col min="4365" max="4609" width="9" style="3"/>
    <col min="4610" max="4610" width="1.625" style="3" customWidth="1"/>
    <col min="4611" max="4612" width="15.625" style="3" customWidth="1"/>
    <col min="4613" max="4614" width="10.625" style="3" customWidth="1"/>
    <col min="4615" max="4615" width="15.625" style="3" customWidth="1"/>
    <col min="4616" max="4618" width="10.625" style="3" customWidth="1"/>
    <col min="4619" max="4620" width="15.625" style="3" customWidth="1"/>
    <col min="4621" max="4865" width="9" style="3"/>
    <col min="4866" max="4866" width="1.625" style="3" customWidth="1"/>
    <col min="4867" max="4868" width="15.625" style="3" customWidth="1"/>
    <col min="4869" max="4870" width="10.625" style="3" customWidth="1"/>
    <col min="4871" max="4871" width="15.625" style="3" customWidth="1"/>
    <col min="4872" max="4874" width="10.625" style="3" customWidth="1"/>
    <col min="4875" max="4876" width="15.625" style="3" customWidth="1"/>
    <col min="4877" max="5121" width="9" style="3"/>
    <col min="5122" max="5122" width="1.625" style="3" customWidth="1"/>
    <col min="5123" max="5124" width="15.625" style="3" customWidth="1"/>
    <col min="5125" max="5126" width="10.625" style="3" customWidth="1"/>
    <col min="5127" max="5127" width="15.625" style="3" customWidth="1"/>
    <col min="5128" max="5130" width="10.625" style="3" customWidth="1"/>
    <col min="5131" max="5132" width="15.625" style="3" customWidth="1"/>
    <col min="5133" max="5377" width="9" style="3"/>
    <col min="5378" max="5378" width="1.625" style="3" customWidth="1"/>
    <col min="5379" max="5380" width="15.625" style="3" customWidth="1"/>
    <col min="5381" max="5382" width="10.625" style="3" customWidth="1"/>
    <col min="5383" max="5383" width="15.625" style="3" customWidth="1"/>
    <col min="5384" max="5386" width="10.625" style="3" customWidth="1"/>
    <col min="5387" max="5388" width="15.625" style="3" customWidth="1"/>
    <col min="5389" max="5633" width="9" style="3"/>
    <col min="5634" max="5634" width="1.625" style="3" customWidth="1"/>
    <col min="5635" max="5636" width="15.625" style="3" customWidth="1"/>
    <col min="5637" max="5638" width="10.625" style="3" customWidth="1"/>
    <col min="5639" max="5639" width="15.625" style="3" customWidth="1"/>
    <col min="5640" max="5642" width="10.625" style="3" customWidth="1"/>
    <col min="5643" max="5644" width="15.625" style="3" customWidth="1"/>
    <col min="5645" max="5889" width="9" style="3"/>
    <col min="5890" max="5890" width="1.625" style="3" customWidth="1"/>
    <col min="5891" max="5892" width="15.625" style="3" customWidth="1"/>
    <col min="5893" max="5894" width="10.625" style="3" customWidth="1"/>
    <col min="5895" max="5895" width="15.625" style="3" customWidth="1"/>
    <col min="5896" max="5898" width="10.625" style="3" customWidth="1"/>
    <col min="5899" max="5900" width="15.625" style="3" customWidth="1"/>
    <col min="5901" max="6145" width="9" style="3"/>
    <col min="6146" max="6146" width="1.625" style="3" customWidth="1"/>
    <col min="6147" max="6148" width="15.625" style="3" customWidth="1"/>
    <col min="6149" max="6150" width="10.625" style="3" customWidth="1"/>
    <col min="6151" max="6151" width="15.625" style="3" customWidth="1"/>
    <col min="6152" max="6154" width="10.625" style="3" customWidth="1"/>
    <col min="6155" max="6156" width="15.625" style="3" customWidth="1"/>
    <col min="6157" max="6401" width="9" style="3"/>
    <col min="6402" max="6402" width="1.625" style="3" customWidth="1"/>
    <col min="6403" max="6404" width="15.625" style="3" customWidth="1"/>
    <col min="6405" max="6406" width="10.625" style="3" customWidth="1"/>
    <col min="6407" max="6407" width="15.625" style="3" customWidth="1"/>
    <col min="6408" max="6410" width="10.625" style="3" customWidth="1"/>
    <col min="6411" max="6412" width="15.625" style="3" customWidth="1"/>
    <col min="6413" max="6657" width="9" style="3"/>
    <col min="6658" max="6658" width="1.625" style="3" customWidth="1"/>
    <col min="6659" max="6660" width="15.625" style="3" customWidth="1"/>
    <col min="6661" max="6662" width="10.625" style="3" customWidth="1"/>
    <col min="6663" max="6663" width="15.625" style="3" customWidth="1"/>
    <col min="6664" max="6666" width="10.625" style="3" customWidth="1"/>
    <col min="6667" max="6668" width="15.625" style="3" customWidth="1"/>
    <col min="6669" max="6913" width="9" style="3"/>
    <col min="6914" max="6914" width="1.625" style="3" customWidth="1"/>
    <col min="6915" max="6916" width="15.625" style="3" customWidth="1"/>
    <col min="6917" max="6918" width="10.625" style="3" customWidth="1"/>
    <col min="6919" max="6919" width="15.625" style="3" customWidth="1"/>
    <col min="6920" max="6922" width="10.625" style="3" customWidth="1"/>
    <col min="6923" max="6924" width="15.625" style="3" customWidth="1"/>
    <col min="6925" max="7169" width="9" style="3"/>
    <col min="7170" max="7170" width="1.625" style="3" customWidth="1"/>
    <col min="7171" max="7172" width="15.625" style="3" customWidth="1"/>
    <col min="7173" max="7174" width="10.625" style="3" customWidth="1"/>
    <col min="7175" max="7175" width="15.625" style="3" customWidth="1"/>
    <col min="7176" max="7178" width="10.625" style="3" customWidth="1"/>
    <col min="7179" max="7180" width="15.625" style="3" customWidth="1"/>
    <col min="7181" max="7425" width="9" style="3"/>
    <col min="7426" max="7426" width="1.625" style="3" customWidth="1"/>
    <col min="7427" max="7428" width="15.625" style="3" customWidth="1"/>
    <col min="7429" max="7430" width="10.625" style="3" customWidth="1"/>
    <col min="7431" max="7431" width="15.625" style="3" customWidth="1"/>
    <col min="7432" max="7434" width="10.625" style="3" customWidth="1"/>
    <col min="7435" max="7436" width="15.625" style="3" customWidth="1"/>
    <col min="7437" max="7681" width="9" style="3"/>
    <col min="7682" max="7682" width="1.625" style="3" customWidth="1"/>
    <col min="7683" max="7684" width="15.625" style="3" customWidth="1"/>
    <col min="7685" max="7686" width="10.625" style="3" customWidth="1"/>
    <col min="7687" max="7687" width="15.625" style="3" customWidth="1"/>
    <col min="7688" max="7690" width="10.625" style="3" customWidth="1"/>
    <col min="7691" max="7692" width="15.625" style="3" customWidth="1"/>
    <col min="7693" max="7937" width="9" style="3"/>
    <col min="7938" max="7938" width="1.625" style="3" customWidth="1"/>
    <col min="7939" max="7940" width="15.625" style="3" customWidth="1"/>
    <col min="7941" max="7942" width="10.625" style="3" customWidth="1"/>
    <col min="7943" max="7943" width="15.625" style="3" customWidth="1"/>
    <col min="7944" max="7946" width="10.625" style="3" customWidth="1"/>
    <col min="7947" max="7948" width="15.625" style="3" customWidth="1"/>
    <col min="7949" max="8193" width="9" style="3"/>
    <col min="8194" max="8194" width="1.625" style="3" customWidth="1"/>
    <col min="8195" max="8196" width="15.625" style="3" customWidth="1"/>
    <col min="8197" max="8198" width="10.625" style="3" customWidth="1"/>
    <col min="8199" max="8199" width="15.625" style="3" customWidth="1"/>
    <col min="8200" max="8202" width="10.625" style="3" customWidth="1"/>
    <col min="8203" max="8204" width="15.625" style="3" customWidth="1"/>
    <col min="8205" max="8449" width="9" style="3"/>
    <col min="8450" max="8450" width="1.625" style="3" customWidth="1"/>
    <col min="8451" max="8452" width="15.625" style="3" customWidth="1"/>
    <col min="8453" max="8454" width="10.625" style="3" customWidth="1"/>
    <col min="8455" max="8455" width="15.625" style="3" customWidth="1"/>
    <col min="8456" max="8458" width="10.625" style="3" customWidth="1"/>
    <col min="8459" max="8460" width="15.625" style="3" customWidth="1"/>
    <col min="8461" max="8705" width="9" style="3"/>
    <col min="8706" max="8706" width="1.625" style="3" customWidth="1"/>
    <col min="8707" max="8708" width="15.625" style="3" customWidth="1"/>
    <col min="8709" max="8710" width="10.625" style="3" customWidth="1"/>
    <col min="8711" max="8711" width="15.625" style="3" customWidth="1"/>
    <col min="8712" max="8714" width="10.625" style="3" customWidth="1"/>
    <col min="8715" max="8716" width="15.625" style="3" customWidth="1"/>
    <col min="8717" max="8961" width="9" style="3"/>
    <col min="8962" max="8962" width="1.625" style="3" customWidth="1"/>
    <col min="8963" max="8964" width="15.625" style="3" customWidth="1"/>
    <col min="8965" max="8966" width="10.625" style="3" customWidth="1"/>
    <col min="8967" max="8967" width="15.625" style="3" customWidth="1"/>
    <col min="8968" max="8970" width="10.625" style="3" customWidth="1"/>
    <col min="8971" max="8972" width="15.625" style="3" customWidth="1"/>
    <col min="8973" max="9217" width="9" style="3"/>
    <col min="9218" max="9218" width="1.625" style="3" customWidth="1"/>
    <col min="9219" max="9220" width="15.625" style="3" customWidth="1"/>
    <col min="9221" max="9222" width="10.625" style="3" customWidth="1"/>
    <col min="9223" max="9223" width="15.625" style="3" customWidth="1"/>
    <col min="9224" max="9226" width="10.625" style="3" customWidth="1"/>
    <col min="9227" max="9228" width="15.625" style="3" customWidth="1"/>
    <col min="9229" max="9473" width="9" style="3"/>
    <col min="9474" max="9474" width="1.625" style="3" customWidth="1"/>
    <col min="9475" max="9476" width="15.625" style="3" customWidth="1"/>
    <col min="9477" max="9478" width="10.625" style="3" customWidth="1"/>
    <col min="9479" max="9479" width="15.625" style="3" customWidth="1"/>
    <col min="9480" max="9482" width="10.625" style="3" customWidth="1"/>
    <col min="9483" max="9484" width="15.625" style="3" customWidth="1"/>
    <col min="9485" max="9729" width="9" style="3"/>
    <col min="9730" max="9730" width="1.625" style="3" customWidth="1"/>
    <col min="9731" max="9732" width="15.625" style="3" customWidth="1"/>
    <col min="9733" max="9734" width="10.625" style="3" customWidth="1"/>
    <col min="9735" max="9735" width="15.625" style="3" customWidth="1"/>
    <col min="9736" max="9738" width="10.625" style="3" customWidth="1"/>
    <col min="9739" max="9740" width="15.625" style="3" customWidth="1"/>
    <col min="9741" max="9985" width="9" style="3"/>
    <col min="9986" max="9986" width="1.625" style="3" customWidth="1"/>
    <col min="9987" max="9988" width="15.625" style="3" customWidth="1"/>
    <col min="9989" max="9990" width="10.625" style="3" customWidth="1"/>
    <col min="9991" max="9991" width="15.625" style="3" customWidth="1"/>
    <col min="9992" max="9994" width="10.625" style="3" customWidth="1"/>
    <col min="9995" max="9996" width="15.625" style="3" customWidth="1"/>
    <col min="9997" max="10241" width="9" style="3"/>
    <col min="10242" max="10242" width="1.625" style="3" customWidth="1"/>
    <col min="10243" max="10244" width="15.625" style="3" customWidth="1"/>
    <col min="10245" max="10246" width="10.625" style="3" customWidth="1"/>
    <col min="10247" max="10247" width="15.625" style="3" customWidth="1"/>
    <col min="10248" max="10250" width="10.625" style="3" customWidth="1"/>
    <col min="10251" max="10252" width="15.625" style="3" customWidth="1"/>
    <col min="10253" max="10497" width="9" style="3"/>
    <col min="10498" max="10498" width="1.625" style="3" customWidth="1"/>
    <col min="10499" max="10500" width="15.625" style="3" customWidth="1"/>
    <col min="10501" max="10502" width="10.625" style="3" customWidth="1"/>
    <col min="10503" max="10503" width="15.625" style="3" customWidth="1"/>
    <col min="10504" max="10506" width="10.625" style="3" customWidth="1"/>
    <col min="10507" max="10508" width="15.625" style="3" customWidth="1"/>
    <col min="10509" max="10753" width="9" style="3"/>
    <col min="10754" max="10754" width="1.625" style="3" customWidth="1"/>
    <col min="10755" max="10756" width="15.625" style="3" customWidth="1"/>
    <col min="10757" max="10758" width="10.625" style="3" customWidth="1"/>
    <col min="10759" max="10759" width="15.625" style="3" customWidth="1"/>
    <col min="10760" max="10762" width="10.625" style="3" customWidth="1"/>
    <col min="10763" max="10764" width="15.625" style="3" customWidth="1"/>
    <col min="10765" max="11009" width="9" style="3"/>
    <col min="11010" max="11010" width="1.625" style="3" customWidth="1"/>
    <col min="11011" max="11012" width="15.625" style="3" customWidth="1"/>
    <col min="11013" max="11014" width="10.625" style="3" customWidth="1"/>
    <col min="11015" max="11015" width="15.625" style="3" customWidth="1"/>
    <col min="11016" max="11018" width="10.625" style="3" customWidth="1"/>
    <col min="11019" max="11020" width="15.625" style="3" customWidth="1"/>
    <col min="11021" max="11265" width="9" style="3"/>
    <col min="11266" max="11266" width="1.625" style="3" customWidth="1"/>
    <col min="11267" max="11268" width="15.625" style="3" customWidth="1"/>
    <col min="11269" max="11270" width="10.625" style="3" customWidth="1"/>
    <col min="11271" max="11271" width="15.625" style="3" customWidth="1"/>
    <col min="11272" max="11274" width="10.625" style="3" customWidth="1"/>
    <col min="11275" max="11276" width="15.625" style="3" customWidth="1"/>
    <col min="11277" max="11521" width="9" style="3"/>
    <col min="11522" max="11522" width="1.625" style="3" customWidth="1"/>
    <col min="11523" max="11524" width="15.625" style="3" customWidth="1"/>
    <col min="11525" max="11526" width="10.625" style="3" customWidth="1"/>
    <col min="11527" max="11527" width="15.625" style="3" customWidth="1"/>
    <col min="11528" max="11530" width="10.625" style="3" customWidth="1"/>
    <col min="11531" max="11532" width="15.625" style="3" customWidth="1"/>
    <col min="11533" max="11777" width="9" style="3"/>
    <col min="11778" max="11778" width="1.625" style="3" customWidth="1"/>
    <col min="11779" max="11780" width="15.625" style="3" customWidth="1"/>
    <col min="11781" max="11782" width="10.625" style="3" customWidth="1"/>
    <col min="11783" max="11783" width="15.625" style="3" customWidth="1"/>
    <col min="11784" max="11786" width="10.625" style="3" customWidth="1"/>
    <col min="11787" max="11788" width="15.625" style="3" customWidth="1"/>
    <col min="11789" max="12033" width="9" style="3"/>
    <col min="12034" max="12034" width="1.625" style="3" customWidth="1"/>
    <col min="12035" max="12036" width="15.625" style="3" customWidth="1"/>
    <col min="12037" max="12038" width="10.625" style="3" customWidth="1"/>
    <col min="12039" max="12039" width="15.625" style="3" customWidth="1"/>
    <col min="12040" max="12042" width="10.625" style="3" customWidth="1"/>
    <col min="12043" max="12044" width="15.625" style="3" customWidth="1"/>
    <col min="12045" max="12289" width="9" style="3"/>
    <col min="12290" max="12290" width="1.625" style="3" customWidth="1"/>
    <col min="12291" max="12292" width="15.625" style="3" customWidth="1"/>
    <col min="12293" max="12294" width="10.625" style="3" customWidth="1"/>
    <col min="12295" max="12295" width="15.625" style="3" customWidth="1"/>
    <col min="12296" max="12298" width="10.625" style="3" customWidth="1"/>
    <col min="12299" max="12300" width="15.625" style="3" customWidth="1"/>
    <col min="12301" max="12545" width="9" style="3"/>
    <col min="12546" max="12546" width="1.625" style="3" customWidth="1"/>
    <col min="12547" max="12548" width="15.625" style="3" customWidth="1"/>
    <col min="12549" max="12550" width="10.625" style="3" customWidth="1"/>
    <col min="12551" max="12551" width="15.625" style="3" customWidth="1"/>
    <col min="12552" max="12554" width="10.625" style="3" customWidth="1"/>
    <col min="12555" max="12556" width="15.625" style="3" customWidth="1"/>
    <col min="12557" max="12801" width="9" style="3"/>
    <col min="12802" max="12802" width="1.625" style="3" customWidth="1"/>
    <col min="12803" max="12804" width="15.625" style="3" customWidth="1"/>
    <col min="12805" max="12806" width="10.625" style="3" customWidth="1"/>
    <col min="12807" max="12807" width="15.625" style="3" customWidth="1"/>
    <col min="12808" max="12810" width="10.625" style="3" customWidth="1"/>
    <col min="12811" max="12812" width="15.625" style="3" customWidth="1"/>
    <col min="12813" max="13057" width="9" style="3"/>
    <col min="13058" max="13058" width="1.625" style="3" customWidth="1"/>
    <col min="13059" max="13060" width="15.625" style="3" customWidth="1"/>
    <col min="13061" max="13062" width="10.625" style="3" customWidth="1"/>
    <col min="13063" max="13063" width="15.625" style="3" customWidth="1"/>
    <col min="13064" max="13066" width="10.625" style="3" customWidth="1"/>
    <col min="13067" max="13068" width="15.625" style="3" customWidth="1"/>
    <col min="13069" max="13313" width="9" style="3"/>
    <col min="13314" max="13314" width="1.625" style="3" customWidth="1"/>
    <col min="13315" max="13316" width="15.625" style="3" customWidth="1"/>
    <col min="13317" max="13318" width="10.625" style="3" customWidth="1"/>
    <col min="13319" max="13319" width="15.625" style="3" customWidth="1"/>
    <col min="13320" max="13322" width="10.625" style="3" customWidth="1"/>
    <col min="13323" max="13324" width="15.625" style="3" customWidth="1"/>
    <col min="13325" max="13569" width="9" style="3"/>
    <col min="13570" max="13570" width="1.625" style="3" customWidth="1"/>
    <col min="13571" max="13572" width="15.625" style="3" customWidth="1"/>
    <col min="13573" max="13574" width="10.625" style="3" customWidth="1"/>
    <col min="13575" max="13575" width="15.625" style="3" customWidth="1"/>
    <col min="13576" max="13578" width="10.625" style="3" customWidth="1"/>
    <col min="13579" max="13580" width="15.625" style="3" customWidth="1"/>
    <col min="13581" max="13825" width="9" style="3"/>
    <col min="13826" max="13826" width="1.625" style="3" customWidth="1"/>
    <col min="13827" max="13828" width="15.625" style="3" customWidth="1"/>
    <col min="13829" max="13830" width="10.625" style="3" customWidth="1"/>
    <col min="13831" max="13831" width="15.625" style="3" customWidth="1"/>
    <col min="13832" max="13834" width="10.625" style="3" customWidth="1"/>
    <col min="13835" max="13836" width="15.625" style="3" customWidth="1"/>
    <col min="13837" max="14081" width="9" style="3"/>
    <col min="14082" max="14082" width="1.625" style="3" customWidth="1"/>
    <col min="14083" max="14084" width="15.625" style="3" customWidth="1"/>
    <col min="14085" max="14086" width="10.625" style="3" customWidth="1"/>
    <col min="14087" max="14087" width="15.625" style="3" customWidth="1"/>
    <col min="14088" max="14090" width="10.625" style="3" customWidth="1"/>
    <col min="14091" max="14092" width="15.625" style="3" customWidth="1"/>
    <col min="14093" max="14337" width="9" style="3"/>
    <col min="14338" max="14338" width="1.625" style="3" customWidth="1"/>
    <col min="14339" max="14340" width="15.625" style="3" customWidth="1"/>
    <col min="14341" max="14342" width="10.625" style="3" customWidth="1"/>
    <col min="14343" max="14343" width="15.625" style="3" customWidth="1"/>
    <col min="14344" max="14346" width="10.625" style="3" customWidth="1"/>
    <col min="14347" max="14348" width="15.625" style="3" customWidth="1"/>
    <col min="14349" max="14593" width="9" style="3"/>
    <col min="14594" max="14594" width="1.625" style="3" customWidth="1"/>
    <col min="14595" max="14596" width="15.625" style="3" customWidth="1"/>
    <col min="14597" max="14598" width="10.625" style="3" customWidth="1"/>
    <col min="14599" max="14599" width="15.625" style="3" customWidth="1"/>
    <col min="14600" max="14602" width="10.625" style="3" customWidth="1"/>
    <col min="14603" max="14604" width="15.625" style="3" customWidth="1"/>
    <col min="14605" max="14849" width="9" style="3"/>
    <col min="14850" max="14850" width="1.625" style="3" customWidth="1"/>
    <col min="14851" max="14852" width="15.625" style="3" customWidth="1"/>
    <col min="14853" max="14854" width="10.625" style="3" customWidth="1"/>
    <col min="14855" max="14855" width="15.625" style="3" customWidth="1"/>
    <col min="14856" max="14858" width="10.625" style="3" customWidth="1"/>
    <col min="14859" max="14860" width="15.625" style="3" customWidth="1"/>
    <col min="14861" max="15105" width="9" style="3"/>
    <col min="15106" max="15106" width="1.625" style="3" customWidth="1"/>
    <col min="15107" max="15108" width="15.625" style="3" customWidth="1"/>
    <col min="15109" max="15110" width="10.625" style="3" customWidth="1"/>
    <col min="15111" max="15111" width="15.625" style="3" customWidth="1"/>
    <col min="15112" max="15114" width="10.625" style="3" customWidth="1"/>
    <col min="15115" max="15116" width="15.625" style="3" customWidth="1"/>
    <col min="15117" max="15361" width="9" style="3"/>
    <col min="15362" max="15362" width="1.625" style="3" customWidth="1"/>
    <col min="15363" max="15364" width="15.625" style="3" customWidth="1"/>
    <col min="15365" max="15366" width="10.625" style="3" customWidth="1"/>
    <col min="15367" max="15367" width="15.625" style="3" customWidth="1"/>
    <col min="15368" max="15370" width="10.625" style="3" customWidth="1"/>
    <col min="15371" max="15372" width="15.625" style="3" customWidth="1"/>
    <col min="15373" max="15617" width="9" style="3"/>
    <col min="15618" max="15618" width="1.625" style="3" customWidth="1"/>
    <col min="15619" max="15620" width="15.625" style="3" customWidth="1"/>
    <col min="15621" max="15622" width="10.625" style="3" customWidth="1"/>
    <col min="15623" max="15623" width="15.625" style="3" customWidth="1"/>
    <col min="15624" max="15626" width="10.625" style="3" customWidth="1"/>
    <col min="15627" max="15628" width="15.625" style="3" customWidth="1"/>
    <col min="15629" max="15873" width="9" style="3"/>
    <col min="15874" max="15874" width="1.625" style="3" customWidth="1"/>
    <col min="15875" max="15876" width="15.625" style="3" customWidth="1"/>
    <col min="15877" max="15878" width="10.625" style="3" customWidth="1"/>
    <col min="15879" max="15879" width="15.625" style="3" customWidth="1"/>
    <col min="15880" max="15882" width="10.625" style="3" customWidth="1"/>
    <col min="15883" max="15884" width="15.625" style="3" customWidth="1"/>
    <col min="15885" max="16129" width="9" style="3"/>
    <col min="16130" max="16130" width="1.625" style="3" customWidth="1"/>
    <col min="16131" max="16132" width="15.625" style="3" customWidth="1"/>
    <col min="16133" max="16134" width="10.625" style="3" customWidth="1"/>
    <col min="16135" max="16135" width="15.625" style="3" customWidth="1"/>
    <col min="16136" max="16138" width="10.625" style="3" customWidth="1"/>
    <col min="16139" max="16140" width="15.625" style="3" customWidth="1"/>
    <col min="16141" max="16384" width="9" style="3"/>
  </cols>
  <sheetData>
    <row r="1" spans="1:13" ht="22.5" customHeight="1">
      <c r="B1" s="84" t="s">
        <v>137</v>
      </c>
      <c r="C1" s="28"/>
      <c r="D1" s="28"/>
      <c r="E1" s="28"/>
      <c r="F1" s="28"/>
      <c r="G1" s="29"/>
      <c r="H1" s="29"/>
      <c r="I1" s="29"/>
      <c r="J1" s="29"/>
      <c r="K1" s="29"/>
      <c r="L1" s="29"/>
    </row>
    <row r="2" spans="1:13" ht="21" customHeight="1">
      <c r="B2" s="84"/>
      <c r="C2" s="782" t="s">
        <v>138</v>
      </c>
      <c r="D2" s="782"/>
      <c r="E2" s="782"/>
      <c r="F2" s="782"/>
      <c r="G2" s="782"/>
      <c r="H2" s="782"/>
      <c r="I2" s="782"/>
      <c r="J2" s="782"/>
      <c r="K2" s="782"/>
      <c r="L2" s="782"/>
    </row>
    <row r="3" spans="1:13" ht="22.5" customHeight="1">
      <c r="B3" s="31"/>
      <c r="K3" s="783" t="s">
        <v>8</v>
      </c>
      <c r="L3" s="783"/>
    </row>
    <row r="4" spans="1:13" ht="28.5" customHeight="1">
      <c r="A4" s="31"/>
      <c r="B4" s="772"/>
      <c r="C4" s="773" t="s">
        <v>80</v>
      </c>
      <c r="D4" s="775" t="s">
        <v>132</v>
      </c>
      <c r="E4" s="776"/>
      <c r="F4" s="777"/>
      <c r="G4" s="775" t="s">
        <v>139</v>
      </c>
      <c r="H4" s="776"/>
      <c r="I4" s="776"/>
      <c r="J4" s="777"/>
      <c r="K4" s="86" t="s">
        <v>91</v>
      </c>
      <c r="L4" s="40" t="s">
        <v>92</v>
      </c>
    </row>
    <row r="5" spans="1:13" ht="28.5" customHeight="1" thickBot="1">
      <c r="A5" s="31"/>
      <c r="B5" s="772"/>
      <c r="C5" s="774"/>
      <c r="D5" s="85" t="s">
        <v>81</v>
      </c>
      <c r="E5" s="85" t="s">
        <v>82</v>
      </c>
      <c r="F5" s="85" t="s">
        <v>83</v>
      </c>
      <c r="G5" s="85" t="s">
        <v>81</v>
      </c>
      <c r="H5" s="85" t="s">
        <v>126</v>
      </c>
      <c r="I5" s="85" t="s">
        <v>127</v>
      </c>
      <c r="J5" s="85" t="s">
        <v>84</v>
      </c>
      <c r="K5" s="42" t="s">
        <v>84</v>
      </c>
      <c r="L5" s="85" t="s">
        <v>84</v>
      </c>
    </row>
    <row r="6" spans="1:13" ht="45" customHeight="1" thickBot="1">
      <c r="A6" s="31"/>
      <c r="B6" s="32"/>
      <c r="C6" s="145" t="s">
        <v>35</v>
      </c>
      <c r="D6" s="146"/>
      <c r="E6" s="146"/>
      <c r="F6" s="146"/>
      <c r="G6" s="146"/>
      <c r="H6" s="146"/>
      <c r="I6" s="146"/>
      <c r="J6" s="146"/>
      <c r="K6" s="146"/>
      <c r="L6" s="147"/>
    </row>
    <row r="7" spans="1:13" ht="60" customHeight="1">
      <c r="A7" s="31"/>
      <c r="B7" s="778"/>
      <c r="C7" s="88" t="s">
        <v>89</v>
      </c>
      <c r="D7" s="89">
        <f>'別紙２－１(1)入院'!B5</f>
        <v>0</v>
      </c>
      <c r="E7" s="90">
        <v>133000</v>
      </c>
      <c r="F7" s="90">
        <f>D7*E7</f>
        <v>0</v>
      </c>
      <c r="G7" s="779" t="s">
        <v>0</v>
      </c>
      <c r="H7" s="780"/>
      <c r="I7" s="781"/>
      <c r="J7" s="90">
        <f>'別紙２－１(1)入院'!E19</f>
        <v>0</v>
      </c>
      <c r="K7" s="92">
        <f>MIN(F7,J7)</f>
        <v>0</v>
      </c>
      <c r="L7" s="93"/>
    </row>
    <row r="8" spans="1:13" ht="60" customHeight="1">
      <c r="A8" s="31"/>
      <c r="B8" s="778"/>
      <c r="C8" s="94" t="s">
        <v>86</v>
      </c>
      <c r="D8" s="97">
        <f>'別紙２－１(1)入院'!C26</f>
        <v>0</v>
      </c>
      <c r="E8" s="95">
        <v>5000000</v>
      </c>
      <c r="F8" s="91">
        <f>D8*E8</f>
        <v>0</v>
      </c>
      <c r="G8" s="97">
        <f>D8</f>
        <v>0</v>
      </c>
      <c r="H8" s="745" t="s">
        <v>172</v>
      </c>
      <c r="I8" s="747"/>
      <c r="J8" s="95">
        <f>'別紙２－１(1)入院'!E26</f>
        <v>0</v>
      </c>
      <c r="K8" s="92">
        <f>'別紙２－１(1)入院'!F26</f>
        <v>0</v>
      </c>
      <c r="L8" s="96"/>
    </row>
    <row r="9" spans="1:13" ht="60" customHeight="1">
      <c r="A9" s="31"/>
      <c r="B9" s="778"/>
      <c r="C9" s="94" t="s">
        <v>85</v>
      </c>
      <c r="D9" s="756" t="s">
        <v>0</v>
      </c>
      <c r="E9" s="758"/>
      <c r="F9" s="95" t="str">
        <f>'別紙２－１(1)入院・個人防護具'!H9</f>
        <v>自動計算</v>
      </c>
      <c r="G9" s="745" t="s">
        <v>172</v>
      </c>
      <c r="H9" s="746"/>
      <c r="I9" s="747"/>
      <c r="J9" s="95">
        <f>'別紙２－１(1)入院・個人防護具'!I41</f>
        <v>0</v>
      </c>
      <c r="K9" s="92">
        <f t="shared" ref="K9" si="0">MIN(F9,J9)</f>
        <v>0</v>
      </c>
      <c r="L9" s="96"/>
    </row>
    <row r="10" spans="1:13" ht="60" customHeight="1">
      <c r="A10" s="31"/>
      <c r="B10" s="778"/>
      <c r="C10" s="98" t="s">
        <v>39</v>
      </c>
      <c r="D10" s="97">
        <f>'別紙２－１(1)入院'!C32</f>
        <v>0</v>
      </c>
      <c r="E10" s="95">
        <v>4320000</v>
      </c>
      <c r="F10" s="91">
        <f t="shared" ref="F10:F12" si="1">D10*E10</f>
        <v>0</v>
      </c>
      <c r="G10" s="97">
        <f>D10</f>
        <v>0</v>
      </c>
      <c r="H10" s="745" t="s">
        <v>172</v>
      </c>
      <c r="I10" s="747"/>
      <c r="J10" s="95">
        <f>'別紙２－１(1)入院'!E32</f>
        <v>0</v>
      </c>
      <c r="K10" s="92">
        <f>'別紙２－１(1)入院'!F32</f>
        <v>0</v>
      </c>
      <c r="L10" s="96"/>
    </row>
    <row r="11" spans="1:13" ht="60" customHeight="1">
      <c r="A11" s="31"/>
      <c r="B11" s="778"/>
      <c r="C11" s="55" t="s">
        <v>41</v>
      </c>
      <c r="D11" s="54">
        <f>'別紙２－１(1)入院'!C38</f>
        <v>0</v>
      </c>
      <c r="E11" s="50">
        <v>51400</v>
      </c>
      <c r="F11" s="46">
        <f t="shared" si="1"/>
        <v>0</v>
      </c>
      <c r="G11" s="97">
        <f>D11</f>
        <v>0</v>
      </c>
      <c r="H11" s="745" t="s">
        <v>172</v>
      </c>
      <c r="I11" s="747"/>
      <c r="J11" s="50">
        <f>'別紙２－１(1)入院'!E38</f>
        <v>0</v>
      </c>
      <c r="K11" s="92">
        <f>'別紙２－１(1)入院'!F38</f>
        <v>0</v>
      </c>
      <c r="L11" s="96"/>
    </row>
    <row r="12" spans="1:13" ht="60" customHeight="1">
      <c r="A12" s="31"/>
      <c r="B12" s="778"/>
      <c r="C12" s="49" t="s">
        <v>42</v>
      </c>
      <c r="D12" s="54">
        <f>'別紙２－１(1)入院'!C45</f>
        <v>0</v>
      </c>
      <c r="E12" s="50">
        <v>21000000</v>
      </c>
      <c r="F12" s="46">
        <f t="shared" si="1"/>
        <v>0</v>
      </c>
      <c r="G12" s="97">
        <f>D12</f>
        <v>0</v>
      </c>
      <c r="H12" s="745" t="s">
        <v>172</v>
      </c>
      <c r="I12" s="747"/>
      <c r="J12" s="95">
        <f>'別紙２－１(1)入院'!E45</f>
        <v>0</v>
      </c>
      <c r="K12" s="92">
        <f>'別紙２－１(1)入院'!F45</f>
        <v>0</v>
      </c>
      <c r="L12" s="96"/>
    </row>
    <row r="13" spans="1:13" ht="60" customHeight="1">
      <c r="A13" s="31"/>
      <c r="B13" s="778"/>
      <c r="C13" s="49" t="s">
        <v>401</v>
      </c>
      <c r="D13" s="763" t="s">
        <v>90</v>
      </c>
      <c r="E13" s="764"/>
      <c r="F13" s="765"/>
      <c r="G13" s="745" t="s">
        <v>172</v>
      </c>
      <c r="H13" s="746"/>
      <c r="I13" s="747"/>
      <c r="J13" s="50">
        <f>'別紙２－１(1)入院'!E51</f>
        <v>0</v>
      </c>
      <c r="K13" s="50">
        <f>J13</f>
        <v>0</v>
      </c>
      <c r="L13" s="96"/>
      <c r="M13" s="365"/>
    </row>
    <row r="14" spans="1:13" ht="60" customHeight="1">
      <c r="A14" s="31"/>
      <c r="B14" s="778"/>
      <c r="C14" s="49" t="s">
        <v>43</v>
      </c>
      <c r="D14" s="763" t="s">
        <v>90</v>
      </c>
      <c r="E14" s="764"/>
      <c r="F14" s="765"/>
      <c r="G14" s="745" t="s">
        <v>172</v>
      </c>
      <c r="H14" s="746"/>
      <c r="I14" s="747"/>
      <c r="J14" s="95">
        <f>'別紙２－１(1)入院'!E69</f>
        <v>0</v>
      </c>
      <c r="K14" s="92">
        <f>J14</f>
        <v>0</v>
      </c>
      <c r="L14" s="96"/>
      <c r="M14" s="31"/>
    </row>
    <row r="15" spans="1:13" ht="60" customHeight="1">
      <c r="A15" s="31"/>
      <c r="B15" s="345"/>
      <c r="C15" s="49" t="s">
        <v>377</v>
      </c>
      <c r="D15" s="104">
        <f>IF(G15&gt;0,1,0)</f>
        <v>0</v>
      </c>
      <c r="E15" s="50">
        <v>905000</v>
      </c>
      <c r="F15" s="46">
        <f t="shared" ref="F15:F16" si="2">D15*E15</f>
        <v>0</v>
      </c>
      <c r="G15" s="97">
        <f>'別紙２－１(1)入院'!C75</f>
        <v>0</v>
      </c>
      <c r="H15" s="745" t="s">
        <v>172</v>
      </c>
      <c r="I15" s="747"/>
      <c r="J15" s="50">
        <f>'別紙２－１(1)入院'!E75</f>
        <v>0</v>
      </c>
      <c r="K15" s="106">
        <f>MIN(F15,J15)</f>
        <v>0</v>
      </c>
      <c r="L15" s="96"/>
      <c r="M15" s="365"/>
    </row>
    <row r="16" spans="1:13" ht="60" customHeight="1">
      <c r="A16" s="31"/>
      <c r="B16" s="345"/>
      <c r="C16" s="49" t="s">
        <v>378</v>
      </c>
      <c r="D16" s="54">
        <f>'別紙２－１(1)入院'!C81</f>
        <v>0</v>
      </c>
      <c r="E16" s="50">
        <v>205000</v>
      </c>
      <c r="F16" s="46">
        <f t="shared" si="2"/>
        <v>0</v>
      </c>
      <c r="G16" s="97">
        <f>D16</f>
        <v>0</v>
      </c>
      <c r="H16" s="745" t="s">
        <v>172</v>
      </c>
      <c r="I16" s="747"/>
      <c r="J16" s="50">
        <f>'別紙２－１(1)入院'!E81</f>
        <v>0</v>
      </c>
      <c r="K16" s="50">
        <f>'別紙２－１(1)入院'!F81</f>
        <v>0</v>
      </c>
      <c r="L16" s="96"/>
      <c r="M16" s="365"/>
    </row>
    <row r="17" spans="1:13" ht="60" customHeight="1" thickBot="1">
      <c r="A17" s="31"/>
      <c r="B17" s="30"/>
      <c r="C17" s="99" t="s">
        <v>87</v>
      </c>
      <c r="D17" s="100"/>
      <c r="E17" s="101"/>
      <c r="F17" s="101"/>
      <c r="G17" s="101"/>
      <c r="H17" s="101"/>
      <c r="I17" s="101"/>
      <c r="J17" s="95">
        <f>SUM(J7:J16)</f>
        <v>0</v>
      </c>
      <c r="K17" s="95">
        <f>SUM(K7:K16)</f>
        <v>0</v>
      </c>
      <c r="L17" s="102">
        <f>K17</f>
        <v>0</v>
      </c>
    </row>
    <row r="18" spans="1:13" ht="45" customHeight="1" thickBot="1">
      <c r="B18" s="2"/>
      <c r="C18" s="784" t="s">
        <v>392</v>
      </c>
      <c r="D18" s="785"/>
      <c r="E18" s="785"/>
      <c r="F18" s="785"/>
      <c r="G18" s="785"/>
      <c r="H18" s="785"/>
      <c r="I18" s="785"/>
      <c r="J18" s="785"/>
      <c r="K18" s="785"/>
      <c r="L18" s="786"/>
    </row>
    <row r="19" spans="1:13" ht="60" customHeight="1">
      <c r="B19" s="2"/>
      <c r="C19" s="103" t="s">
        <v>93</v>
      </c>
      <c r="D19" s="104">
        <f>IF(G19&gt;0,1,0)</f>
        <v>0</v>
      </c>
      <c r="E19" s="105">
        <v>905000</v>
      </c>
      <c r="F19" s="105">
        <f>D19*E19</f>
        <v>0</v>
      </c>
      <c r="G19" s="97">
        <f>'別紙２－１(2)外来対応'!C10</f>
        <v>0</v>
      </c>
      <c r="H19" s="745" t="s">
        <v>172</v>
      </c>
      <c r="I19" s="747"/>
      <c r="J19" s="91">
        <f>'別紙２－１(2)外来対応'!E10</f>
        <v>0</v>
      </c>
      <c r="K19" s="106">
        <f>MIN(F19,J19)</f>
        <v>0</v>
      </c>
      <c r="L19" s="131"/>
    </row>
    <row r="20" spans="1:13" ht="60" customHeight="1">
      <c r="B20" s="3" t="s">
        <v>88</v>
      </c>
      <c r="C20" s="103" t="s">
        <v>94</v>
      </c>
      <c r="D20" s="104">
        <f>'別紙２－１(2)外来対応'!C16</f>
        <v>0</v>
      </c>
      <c r="E20" s="105">
        <v>205000</v>
      </c>
      <c r="F20" s="105">
        <f>D20*E20</f>
        <v>0</v>
      </c>
      <c r="G20" s="97">
        <f>D20</f>
        <v>0</v>
      </c>
      <c r="H20" s="745" t="s">
        <v>172</v>
      </c>
      <c r="I20" s="747"/>
      <c r="J20" s="91">
        <f>'別紙２－１(2)外来対応'!E16</f>
        <v>0</v>
      </c>
      <c r="K20" s="106">
        <f>'別紙２－１(2)外来対応'!F16</f>
        <v>0</v>
      </c>
      <c r="L20" s="132"/>
    </row>
    <row r="21" spans="1:13" ht="60" customHeight="1">
      <c r="C21" s="107" t="s">
        <v>37</v>
      </c>
      <c r="D21" s="745" t="s">
        <v>0</v>
      </c>
      <c r="E21" s="747"/>
      <c r="F21" s="105" t="str">
        <f>'別紙２－１(2)外来対応・個人防護具'!H8</f>
        <v>自動計算</v>
      </c>
      <c r="G21" s="745" t="s">
        <v>172</v>
      </c>
      <c r="H21" s="746"/>
      <c r="I21" s="747"/>
      <c r="J21" s="46">
        <f>'別紙２－１(2)外来対応・個人防護具'!I40</f>
        <v>0</v>
      </c>
      <c r="K21" s="106">
        <f t="shared" ref="K21" si="3">MIN(F21,J21)</f>
        <v>0</v>
      </c>
      <c r="L21" s="132"/>
    </row>
    <row r="22" spans="1:13" ht="60" customHeight="1">
      <c r="C22" s="103" t="s">
        <v>40</v>
      </c>
      <c r="D22" s="104">
        <f>'別紙２－１(2)外来対応'!C22</f>
        <v>0</v>
      </c>
      <c r="E22" s="105">
        <v>51400</v>
      </c>
      <c r="F22" s="105">
        <f t="shared" ref="F22" si="4">D22*E22</f>
        <v>0</v>
      </c>
      <c r="G22" s="97">
        <f>D22</f>
        <v>0</v>
      </c>
      <c r="H22" s="745" t="s">
        <v>172</v>
      </c>
      <c r="I22" s="747"/>
      <c r="J22" s="91">
        <f>'別紙２－１(2)外来対応'!E22</f>
        <v>0</v>
      </c>
      <c r="K22" s="106">
        <f>'別紙２－１(2)外来対応'!F22</f>
        <v>0</v>
      </c>
      <c r="L22" s="132"/>
    </row>
    <row r="23" spans="1:13" ht="60" customHeight="1">
      <c r="C23" s="58" t="s">
        <v>401</v>
      </c>
      <c r="D23" s="763" t="s">
        <v>90</v>
      </c>
      <c r="E23" s="764"/>
      <c r="F23" s="765"/>
      <c r="G23" s="745" t="s">
        <v>172</v>
      </c>
      <c r="H23" s="746"/>
      <c r="I23" s="747"/>
      <c r="J23" s="50">
        <f>'別紙２－１(2)外来対応'!E28</f>
        <v>0</v>
      </c>
      <c r="K23" s="50">
        <f>J23</f>
        <v>0</v>
      </c>
      <c r="L23" s="96"/>
    </row>
    <row r="24" spans="1:13" ht="60" customHeight="1">
      <c r="C24" s="103" t="s">
        <v>95</v>
      </c>
      <c r="D24" s="750" t="s">
        <v>90</v>
      </c>
      <c r="E24" s="751"/>
      <c r="F24" s="752"/>
      <c r="G24" s="745" t="s">
        <v>172</v>
      </c>
      <c r="H24" s="746"/>
      <c r="I24" s="747"/>
      <c r="J24" s="46">
        <f>'別紙２－１(2)外来対応'!E46</f>
        <v>0</v>
      </c>
      <c r="K24" s="106">
        <f>J24</f>
        <v>0</v>
      </c>
      <c r="L24" s="96"/>
      <c r="M24" s="365"/>
    </row>
    <row r="25" spans="1:13" ht="60" customHeight="1" thickBot="1">
      <c r="C25" s="104" t="s">
        <v>87</v>
      </c>
      <c r="D25" s="108"/>
      <c r="E25" s="109"/>
      <c r="F25" s="109"/>
      <c r="G25" s="109"/>
      <c r="H25" s="109"/>
      <c r="I25" s="109"/>
      <c r="J25" s="105">
        <f>SUM(J19:J24)</f>
        <v>0</v>
      </c>
      <c r="K25" s="105">
        <f>SUM(K19:K24)</f>
        <v>0</v>
      </c>
      <c r="L25" s="110">
        <f>K25</f>
        <v>0</v>
      </c>
    </row>
    <row r="26" spans="1:13" ht="45" customHeight="1" thickBot="1">
      <c r="C26" s="766" t="s">
        <v>402</v>
      </c>
      <c r="D26" s="767"/>
      <c r="E26" s="767"/>
      <c r="F26" s="767"/>
      <c r="G26" s="767"/>
      <c r="H26" s="767"/>
      <c r="I26" s="767"/>
      <c r="J26" s="767"/>
      <c r="K26" s="767"/>
      <c r="L26" s="768"/>
    </row>
    <row r="27" spans="1:13" ht="60" customHeight="1">
      <c r="C27" s="116" t="s">
        <v>134</v>
      </c>
      <c r="D27" s="769" t="s">
        <v>90</v>
      </c>
      <c r="E27" s="770"/>
      <c r="F27" s="771"/>
      <c r="G27" s="89">
        <f>'別紙２－１(3)検査 '!C10</f>
        <v>0</v>
      </c>
      <c r="H27" s="761" t="s">
        <v>172</v>
      </c>
      <c r="I27" s="762"/>
      <c r="J27" s="114">
        <f>'別紙２－１(3)検査 '!E10</f>
        <v>0</v>
      </c>
      <c r="K27" s="114">
        <f>J27</f>
        <v>0</v>
      </c>
      <c r="L27" s="258"/>
    </row>
    <row r="28" spans="1:13" ht="60" customHeight="1">
      <c r="C28" s="112" t="s">
        <v>97</v>
      </c>
      <c r="D28" s="750" t="s">
        <v>90</v>
      </c>
      <c r="E28" s="751"/>
      <c r="F28" s="752"/>
      <c r="G28" s="54">
        <f>'別紙２－１(3)検査 '!C16</f>
        <v>0</v>
      </c>
      <c r="H28" s="745" t="s">
        <v>172</v>
      </c>
      <c r="I28" s="747"/>
      <c r="J28" s="46">
        <f>'別紙２－１(3)検査 '!E16</f>
        <v>0</v>
      </c>
      <c r="K28" s="91">
        <f t="shared" ref="K28:K31" si="5">J28</f>
        <v>0</v>
      </c>
      <c r="L28" s="132"/>
    </row>
    <row r="29" spans="1:13" ht="60" customHeight="1">
      <c r="C29" s="111" t="s">
        <v>98</v>
      </c>
      <c r="D29" s="750" t="s">
        <v>90</v>
      </c>
      <c r="E29" s="751"/>
      <c r="F29" s="752"/>
      <c r="G29" s="97">
        <f>'別紙２－１(3)検査 '!C22</f>
        <v>0</v>
      </c>
      <c r="H29" s="745" t="s">
        <v>172</v>
      </c>
      <c r="I29" s="747"/>
      <c r="J29" s="91">
        <f>'別紙２－１(3)検査 '!E22</f>
        <v>0</v>
      </c>
      <c r="K29" s="91">
        <f t="shared" si="5"/>
        <v>0</v>
      </c>
      <c r="L29" s="132"/>
    </row>
    <row r="30" spans="1:13" ht="60" customHeight="1">
      <c r="C30" s="112" t="s">
        <v>99</v>
      </c>
      <c r="D30" s="750" t="s">
        <v>90</v>
      </c>
      <c r="E30" s="751"/>
      <c r="F30" s="752"/>
      <c r="G30" s="54">
        <f>'別紙２－１(3)検査 '!C28</f>
        <v>0</v>
      </c>
      <c r="H30" s="745" t="s">
        <v>172</v>
      </c>
      <c r="I30" s="747"/>
      <c r="J30" s="46">
        <f>'別紙２－１(3)検査 '!E28</f>
        <v>0</v>
      </c>
      <c r="K30" s="91">
        <f t="shared" si="5"/>
        <v>0</v>
      </c>
      <c r="L30" s="132"/>
    </row>
    <row r="31" spans="1:13" ht="60" customHeight="1">
      <c r="C31" s="112" t="s">
        <v>100</v>
      </c>
      <c r="D31" s="750" t="s">
        <v>90</v>
      </c>
      <c r="E31" s="751"/>
      <c r="F31" s="752"/>
      <c r="G31" s="745" t="s">
        <v>172</v>
      </c>
      <c r="H31" s="746"/>
      <c r="I31" s="747"/>
      <c r="J31" s="91">
        <f>'別紙２－１(3)検査 '!E46</f>
        <v>0</v>
      </c>
      <c r="K31" s="91">
        <f t="shared" si="5"/>
        <v>0</v>
      </c>
      <c r="L31" s="132"/>
    </row>
    <row r="32" spans="1:13" ht="60" customHeight="1" thickBot="1">
      <c r="C32" s="104" t="s">
        <v>87</v>
      </c>
      <c r="D32" s="108"/>
      <c r="E32" s="109"/>
      <c r="F32" s="109"/>
      <c r="G32" s="109"/>
      <c r="H32" s="109"/>
      <c r="I32" s="109"/>
      <c r="J32" s="105">
        <f>SUM(J27:J31)</f>
        <v>0</v>
      </c>
      <c r="K32" s="105">
        <f>SUM(K27:K31)</f>
        <v>0</v>
      </c>
      <c r="L32" s="110">
        <f>K32</f>
        <v>0</v>
      </c>
    </row>
    <row r="33" spans="3:13" ht="45" customHeight="1" thickBot="1">
      <c r="C33" s="766" t="s">
        <v>403</v>
      </c>
      <c r="D33" s="767"/>
      <c r="E33" s="767"/>
      <c r="F33" s="767"/>
      <c r="G33" s="767"/>
      <c r="H33" s="767"/>
      <c r="I33" s="767"/>
      <c r="J33" s="767"/>
      <c r="K33" s="767"/>
      <c r="L33" s="768"/>
    </row>
    <row r="34" spans="3:13" ht="60" customHeight="1">
      <c r="C34" s="113" t="s">
        <v>101</v>
      </c>
      <c r="D34" s="89">
        <f>'別紙２－１(4)重点 '!C10</f>
        <v>0</v>
      </c>
      <c r="E34" s="114">
        <v>11000000</v>
      </c>
      <c r="F34" s="115">
        <f>D34*E34</f>
        <v>0</v>
      </c>
      <c r="G34" s="89">
        <f>D34</f>
        <v>0</v>
      </c>
      <c r="H34" s="745" t="s">
        <v>172</v>
      </c>
      <c r="I34" s="747"/>
      <c r="J34" s="116">
        <f>'別紙２－１(4)重点 '!E10</f>
        <v>0</v>
      </c>
      <c r="K34" s="92">
        <f>'別紙２－１(4)重点 '!F10</f>
        <v>0</v>
      </c>
      <c r="L34" s="133"/>
    </row>
    <row r="35" spans="3:13" ht="60" customHeight="1">
      <c r="C35" s="117" t="s">
        <v>102</v>
      </c>
      <c r="D35" s="97">
        <f>'別紙２－１(4)重点 '!C16</f>
        <v>0</v>
      </c>
      <c r="E35" s="91">
        <v>6600000</v>
      </c>
      <c r="F35" s="118">
        <f>D35*E35</f>
        <v>0</v>
      </c>
      <c r="G35" s="97">
        <f>D35</f>
        <v>0</v>
      </c>
      <c r="H35" s="745" t="s">
        <v>172</v>
      </c>
      <c r="I35" s="747"/>
      <c r="J35" s="111">
        <f>'別紙２－１(4)重点 '!E16</f>
        <v>0</v>
      </c>
      <c r="K35" s="92">
        <f>'別紙２－１(4)重点 '!F16</f>
        <v>0</v>
      </c>
      <c r="L35" s="134"/>
    </row>
    <row r="36" spans="3:13" ht="60" customHeight="1">
      <c r="C36" s="107" t="s">
        <v>103</v>
      </c>
      <c r="D36" s="89">
        <f>'別紙２－１(4)重点 '!C22</f>
        <v>0</v>
      </c>
      <c r="E36" s="105">
        <v>5500000</v>
      </c>
      <c r="F36" s="118">
        <f t="shared" ref="F36:F40" si="6">D36*E36</f>
        <v>0</v>
      </c>
      <c r="G36" s="89">
        <f t="shared" ref="G36:G40" si="7">D36</f>
        <v>0</v>
      </c>
      <c r="H36" s="745" t="s">
        <v>172</v>
      </c>
      <c r="I36" s="747"/>
      <c r="J36" s="116">
        <f>'別紙２－１(4)重点 '!E22</f>
        <v>0</v>
      </c>
      <c r="K36" s="92">
        <f>'別紙２－１(4)重点 '!F22</f>
        <v>0</v>
      </c>
      <c r="L36" s="134"/>
    </row>
    <row r="37" spans="3:13" ht="60" customHeight="1">
      <c r="C37" s="103" t="s">
        <v>104</v>
      </c>
      <c r="D37" s="89">
        <f>'別紙２－１(4)重点 '!C28</f>
        <v>0</v>
      </c>
      <c r="E37" s="105">
        <v>66000000</v>
      </c>
      <c r="F37" s="118">
        <f t="shared" si="6"/>
        <v>0</v>
      </c>
      <c r="G37" s="97">
        <f t="shared" si="7"/>
        <v>0</v>
      </c>
      <c r="H37" s="745" t="s">
        <v>172</v>
      </c>
      <c r="I37" s="747"/>
      <c r="J37" s="111">
        <f>'別紙２－１(4)重点 '!E28</f>
        <v>0</v>
      </c>
      <c r="K37" s="92">
        <f>'別紙２－１(4)重点 '!F28</f>
        <v>0</v>
      </c>
      <c r="L37" s="134"/>
    </row>
    <row r="38" spans="3:13" ht="60" customHeight="1">
      <c r="C38" s="103" t="s">
        <v>105</v>
      </c>
      <c r="D38" s="97">
        <f>'別紙２－１(4)重点 '!C34</f>
        <v>0</v>
      </c>
      <c r="E38" s="105">
        <v>1100000</v>
      </c>
      <c r="F38" s="118">
        <f t="shared" si="6"/>
        <v>0</v>
      </c>
      <c r="G38" s="89">
        <f t="shared" si="7"/>
        <v>0</v>
      </c>
      <c r="H38" s="745" t="s">
        <v>172</v>
      </c>
      <c r="I38" s="747"/>
      <c r="J38" s="116">
        <f>'別紙２－１(4)重点 '!E34</f>
        <v>0</v>
      </c>
      <c r="K38" s="92">
        <f>'別紙２－１(4)重点 '!F34</f>
        <v>0</v>
      </c>
      <c r="L38" s="134"/>
    </row>
    <row r="39" spans="3:13" ht="60" customHeight="1">
      <c r="C39" s="103" t="s">
        <v>106</v>
      </c>
      <c r="D39" s="89">
        <f>'別紙２－１(4)重点 '!C40</f>
        <v>0</v>
      </c>
      <c r="E39" s="105">
        <v>2200000</v>
      </c>
      <c r="F39" s="118">
        <f t="shared" si="6"/>
        <v>0</v>
      </c>
      <c r="G39" s="97">
        <f t="shared" si="7"/>
        <v>0</v>
      </c>
      <c r="H39" s="745" t="s">
        <v>172</v>
      </c>
      <c r="I39" s="747"/>
      <c r="J39" s="111">
        <f>'別紙２－１(4)重点 '!E40</f>
        <v>0</v>
      </c>
      <c r="K39" s="92">
        <f>'別紙２－１(4)重点 '!F40</f>
        <v>0</v>
      </c>
      <c r="L39" s="134"/>
    </row>
    <row r="40" spans="3:13" ht="60" customHeight="1">
      <c r="C40" s="103" t="s">
        <v>107</v>
      </c>
      <c r="D40" s="89">
        <f>'別紙２－１(4)重点 '!C46</f>
        <v>0</v>
      </c>
      <c r="E40" s="105">
        <v>1100000</v>
      </c>
      <c r="F40" s="118">
        <f t="shared" si="6"/>
        <v>0</v>
      </c>
      <c r="G40" s="89">
        <f t="shared" si="7"/>
        <v>0</v>
      </c>
      <c r="H40" s="745" t="s">
        <v>172</v>
      </c>
      <c r="I40" s="747"/>
      <c r="J40" s="116">
        <f>'別紙２－１(4)重点 '!E46</f>
        <v>0</v>
      </c>
      <c r="K40" s="92">
        <f>'別紙２－１(4)重点 '!F46</f>
        <v>0</v>
      </c>
      <c r="L40" s="134"/>
    </row>
    <row r="41" spans="3:13" ht="60" customHeight="1" thickBot="1">
      <c r="C41" s="104" t="s">
        <v>87</v>
      </c>
      <c r="D41" s="108"/>
      <c r="E41" s="109"/>
      <c r="F41" s="109"/>
      <c r="G41" s="109"/>
      <c r="H41" s="109"/>
      <c r="I41" s="109"/>
      <c r="J41" s="119">
        <f>SUM(J34:J40)</f>
        <v>0</v>
      </c>
      <c r="K41" s="119">
        <f>SUM(K34:K40)</f>
        <v>0</v>
      </c>
      <c r="L41" s="110">
        <f>K41</f>
        <v>0</v>
      </c>
    </row>
    <row r="42" spans="3:13" ht="45" customHeight="1" thickBot="1">
      <c r="C42" s="787" t="s">
        <v>385</v>
      </c>
      <c r="D42" s="788"/>
      <c r="E42" s="788"/>
      <c r="F42" s="788"/>
      <c r="G42" s="788"/>
      <c r="H42" s="788"/>
      <c r="I42" s="788"/>
      <c r="J42" s="788"/>
      <c r="K42" s="788"/>
      <c r="L42" s="789"/>
    </row>
    <row r="43" spans="3:13" ht="60" customHeight="1">
      <c r="C43" s="43" t="s">
        <v>89</v>
      </c>
      <c r="D43" s="122">
        <f>'別紙２－１(5)救急・周産期・小児医療'!B5</f>
        <v>0</v>
      </c>
      <c r="E43" s="45">
        <v>133000</v>
      </c>
      <c r="F43" s="45">
        <f>D43*E43</f>
        <v>0</v>
      </c>
      <c r="G43" s="753" t="s">
        <v>0</v>
      </c>
      <c r="H43" s="754"/>
      <c r="I43" s="755"/>
      <c r="J43" s="148">
        <f>'別紙２－１(5)救急・周産期・小児医療'!E19</f>
        <v>0</v>
      </c>
      <c r="K43" s="149">
        <f>MIN(F43,J43)</f>
        <v>0</v>
      </c>
      <c r="L43" s="135"/>
      <c r="M43" s="130"/>
    </row>
    <row r="44" spans="3:13" ht="60" customHeight="1">
      <c r="C44" s="120" t="s">
        <v>38</v>
      </c>
      <c r="D44" s="759" t="s">
        <v>0</v>
      </c>
      <c r="E44" s="760"/>
      <c r="F44" s="114" t="str">
        <f>'別紙２－１(5)救急・周産期・小児医療_個人防護具'!H8</f>
        <v>自動計算</v>
      </c>
      <c r="G44" s="756" t="s">
        <v>0</v>
      </c>
      <c r="H44" s="757"/>
      <c r="I44" s="758"/>
      <c r="J44" s="111">
        <f>'別紙２－１(5)救急・周産期・小児医療_個人防護具'!I40</f>
        <v>0</v>
      </c>
      <c r="K44" s="111">
        <f>MIN(F44,J44)</f>
        <v>0</v>
      </c>
      <c r="L44" s="134"/>
    </row>
    <row r="45" spans="3:13" ht="60" customHeight="1">
      <c r="C45" s="121" t="s">
        <v>108</v>
      </c>
      <c r="D45" s="122">
        <f>'別紙２－１(5)救急・周産期・小児医療'!C25</f>
        <v>0</v>
      </c>
      <c r="E45" s="91">
        <v>4320000</v>
      </c>
      <c r="F45" s="114">
        <f>D45*E45</f>
        <v>0</v>
      </c>
      <c r="G45" s="97">
        <f>D45</f>
        <v>0</v>
      </c>
      <c r="H45" s="745" t="s">
        <v>172</v>
      </c>
      <c r="I45" s="747"/>
      <c r="J45" s="111">
        <f>'別紙２－１(5)救急・周産期・小児医療'!E25</f>
        <v>0</v>
      </c>
      <c r="K45" s="111">
        <f>'別紙２－１(5)救急・周産期・小児医療'!F25</f>
        <v>0</v>
      </c>
      <c r="L45" s="134"/>
    </row>
    <row r="46" spans="3:13" ht="60" customHeight="1">
      <c r="C46" s="123" t="s">
        <v>109</v>
      </c>
      <c r="D46" s="104">
        <f>'別紙２－１(5)救急・周産期・小児医療'!C31</f>
        <v>0</v>
      </c>
      <c r="E46" s="105">
        <v>51400</v>
      </c>
      <c r="F46" s="105">
        <f t="shared" ref="F46" si="8">D46*E46</f>
        <v>0</v>
      </c>
      <c r="G46" s="97">
        <f>D46</f>
        <v>0</v>
      </c>
      <c r="H46" s="745" t="s">
        <v>172</v>
      </c>
      <c r="I46" s="747"/>
      <c r="J46" s="111">
        <f>'別紙２－１(5)救急・周産期・小児医療'!E31</f>
        <v>0</v>
      </c>
      <c r="K46" s="111">
        <f>'別紙２－１(5)救急・周産期・小児医療'!F31</f>
        <v>0</v>
      </c>
      <c r="L46" s="134"/>
    </row>
    <row r="47" spans="3:13" ht="60" customHeight="1">
      <c r="C47" s="124" t="s">
        <v>110</v>
      </c>
      <c r="D47" s="750" t="s">
        <v>90</v>
      </c>
      <c r="E47" s="751"/>
      <c r="F47" s="752"/>
      <c r="G47" s="756" t="s">
        <v>0</v>
      </c>
      <c r="H47" s="757"/>
      <c r="I47" s="758"/>
      <c r="J47" s="111">
        <f>'別紙２－１(5)救急・周産期・小児医療'!E49</f>
        <v>0</v>
      </c>
      <c r="K47" s="111">
        <f>J47</f>
        <v>0</v>
      </c>
      <c r="L47" s="134"/>
    </row>
    <row r="48" spans="3:13" ht="60" customHeight="1">
      <c r="C48" s="124" t="s">
        <v>140</v>
      </c>
      <c r="D48" s="104">
        <f>IF(G48&gt;0,1,0)</f>
        <v>0</v>
      </c>
      <c r="E48" s="91">
        <v>905000</v>
      </c>
      <c r="F48" s="91">
        <f>D48*E48</f>
        <v>0</v>
      </c>
      <c r="G48" s="97">
        <f>'別紙２－１(5)救急・周産期・小児医療'!C55</f>
        <v>0</v>
      </c>
      <c r="H48" s="745" t="s">
        <v>172</v>
      </c>
      <c r="I48" s="747"/>
      <c r="J48" s="111">
        <f>'別紙２－１(5)救急・周産期・小児医療'!E55</f>
        <v>0</v>
      </c>
      <c r="K48" s="111">
        <f>MIN(F48,J48)</f>
        <v>0</v>
      </c>
      <c r="L48" s="134"/>
    </row>
    <row r="49" spans="3:13" ht="60" customHeight="1">
      <c r="C49" s="125" t="s">
        <v>141</v>
      </c>
      <c r="D49" s="122">
        <f>'別紙２－１(5)救急・周産期・小児医療'!C61</f>
        <v>0</v>
      </c>
      <c r="E49" s="119">
        <v>205000</v>
      </c>
      <c r="F49" s="114">
        <f t="shared" ref="F49" si="9">D49*E49</f>
        <v>0</v>
      </c>
      <c r="G49" s="97">
        <f>D49</f>
        <v>0</v>
      </c>
      <c r="H49" s="745" t="s">
        <v>172</v>
      </c>
      <c r="I49" s="747"/>
      <c r="J49" s="111">
        <f>'別紙２－１(5)救急・周産期・小児医療'!E61</f>
        <v>0</v>
      </c>
      <c r="K49" s="111">
        <f>'別紙２－１(5)救急・周産期・小児医療'!F61</f>
        <v>0</v>
      </c>
      <c r="L49" s="134"/>
    </row>
    <row r="50" spans="3:13" ht="60" customHeight="1">
      <c r="C50" s="123" t="s">
        <v>112</v>
      </c>
      <c r="D50" s="750" t="s">
        <v>90</v>
      </c>
      <c r="E50" s="751"/>
      <c r="F50" s="752"/>
      <c r="G50" s="756" t="s">
        <v>0</v>
      </c>
      <c r="H50" s="757"/>
      <c r="I50" s="758"/>
      <c r="J50" s="111">
        <f>'別紙２－１(5)救急・周産期・小児医療'!E67</f>
        <v>0</v>
      </c>
      <c r="K50" s="111">
        <f>J50</f>
        <v>0</v>
      </c>
      <c r="L50" s="134"/>
    </row>
    <row r="51" spans="3:13" ht="60" customHeight="1">
      <c r="C51" s="103" t="s">
        <v>195</v>
      </c>
      <c r="D51" s="104">
        <f>IF(J51&gt;0,1,0)</f>
        <v>0</v>
      </c>
      <c r="E51" s="126">
        <v>300000</v>
      </c>
      <c r="F51" s="91">
        <f t="shared" ref="F51:F52" si="10">D51*E51</f>
        <v>0</v>
      </c>
      <c r="G51" s="756" t="s">
        <v>0</v>
      </c>
      <c r="H51" s="757"/>
      <c r="I51" s="758"/>
      <c r="J51" s="111">
        <f>'別紙２－１(5)救急・周産期・小児医療'!E73</f>
        <v>0</v>
      </c>
      <c r="K51" s="111">
        <f>MIN(F51,J51)</f>
        <v>0</v>
      </c>
      <c r="L51" s="134"/>
    </row>
    <row r="52" spans="3:13" ht="60" customHeight="1">
      <c r="C52" s="103" t="s">
        <v>197</v>
      </c>
      <c r="D52" s="104">
        <f>'別紙２－１(5)救急・周産期・小児医療'!C79</f>
        <v>0</v>
      </c>
      <c r="E52" s="126">
        <v>1500000</v>
      </c>
      <c r="F52" s="91">
        <f t="shared" si="10"/>
        <v>0</v>
      </c>
      <c r="G52" s="97">
        <f>D52</f>
        <v>0</v>
      </c>
      <c r="H52" s="745" t="s">
        <v>172</v>
      </c>
      <c r="I52" s="747"/>
      <c r="J52" s="111">
        <f>'別紙２－１(5)救急・周産期・小児医療'!E79</f>
        <v>0</v>
      </c>
      <c r="K52" s="111">
        <f>'別紙２－１(5)救急・周産期・小児医療'!F79</f>
        <v>0</v>
      </c>
      <c r="L52" s="134"/>
    </row>
    <row r="53" spans="3:13" ht="60" customHeight="1" thickBot="1">
      <c r="C53" s="104" t="s">
        <v>87</v>
      </c>
      <c r="D53" s="108"/>
      <c r="E53" s="109"/>
      <c r="F53" s="109"/>
      <c r="G53" s="109"/>
      <c r="H53" s="109"/>
      <c r="I53" s="109"/>
      <c r="J53" s="119">
        <f>SUM(J43:J52)</f>
        <v>0</v>
      </c>
      <c r="K53" s="119">
        <f>SUM(K43:K52)</f>
        <v>0</v>
      </c>
      <c r="L53" s="110">
        <f>K53</f>
        <v>0</v>
      </c>
    </row>
    <row r="54" spans="3:13" ht="60" customHeight="1" thickBot="1">
      <c r="C54" s="748" t="s">
        <v>386</v>
      </c>
      <c r="D54" s="749"/>
      <c r="E54" s="749"/>
      <c r="F54" s="749"/>
      <c r="G54" s="749"/>
      <c r="H54" s="749"/>
      <c r="I54" s="749"/>
      <c r="J54" s="749"/>
      <c r="K54" s="749"/>
      <c r="L54" s="749"/>
      <c r="M54" s="366"/>
    </row>
    <row r="55" spans="3:13" ht="60" customHeight="1">
      <c r="C55" s="58" t="s">
        <v>387</v>
      </c>
      <c r="D55" s="104">
        <f>IF(J55&gt;0,1,0)</f>
        <v>0</v>
      </c>
      <c r="E55" s="82">
        <v>500000</v>
      </c>
      <c r="F55" s="91">
        <f>D55*E55</f>
        <v>0</v>
      </c>
      <c r="G55" s="745" t="s">
        <v>172</v>
      </c>
      <c r="H55" s="746"/>
      <c r="I55" s="747"/>
      <c r="J55" s="64">
        <f>'別紙２－１(6)外来対応確保'!$E$19</f>
        <v>0</v>
      </c>
      <c r="K55" s="111">
        <f>MIN(F55,J55)</f>
        <v>0</v>
      </c>
      <c r="L55" s="71"/>
      <c r="M55" s="130"/>
    </row>
    <row r="56" spans="3:13" ht="60" customHeight="1">
      <c r="C56" s="127" t="s">
        <v>87</v>
      </c>
      <c r="D56" s="128"/>
      <c r="E56" s="129"/>
      <c r="F56" s="129"/>
      <c r="G56" s="129"/>
      <c r="H56" s="129"/>
      <c r="I56" s="129"/>
      <c r="J56" s="95">
        <f>SUM(J55)</f>
        <v>0</v>
      </c>
      <c r="K56" s="95">
        <f>SUM(K55)</f>
        <v>0</v>
      </c>
      <c r="L56" s="102">
        <f>K56</f>
        <v>0</v>
      </c>
    </row>
    <row r="58" spans="3:13">
      <c r="C58" s="36" t="s">
        <v>355</v>
      </c>
    </row>
    <row r="59" spans="3:13">
      <c r="C59" s="36" t="s">
        <v>1</v>
      </c>
    </row>
  </sheetData>
  <sheetProtection sheet="1" objects="1" scenarios="1"/>
  <customSheetViews>
    <customSheetView guid="{9C794F8B-61A0-437A-BDE0-C61D914A8E6F}" scale="80" fitToPage="1">
      <pane xSplit="3" ySplit="5" topLeftCell="D6" activePane="bottomRight" state="frozen"/>
      <selection pane="bottomRight" activeCell="J8" sqref="J8"/>
      <pageMargins left="0.70866141732283472" right="0.70866141732283472" top="0.74803149606299213" bottom="0.74803149606299213" header="0.31496062992125984" footer="0.31496062992125984"/>
      <pageSetup paperSize="8" scale="43" orientation="portrait" r:id="rId1"/>
    </customSheetView>
  </customSheetViews>
  <mergeCells count="65">
    <mergeCell ref="H52:I52"/>
    <mergeCell ref="G47:I47"/>
    <mergeCell ref="G50:I50"/>
    <mergeCell ref="G51:I51"/>
    <mergeCell ref="D30:F30"/>
    <mergeCell ref="H30:I30"/>
    <mergeCell ref="G31:I31"/>
    <mergeCell ref="H34:I34"/>
    <mergeCell ref="D31:F31"/>
    <mergeCell ref="C33:L33"/>
    <mergeCell ref="C42:L42"/>
    <mergeCell ref="H49:I49"/>
    <mergeCell ref="C2:L2"/>
    <mergeCell ref="K3:L3"/>
    <mergeCell ref="C18:L18"/>
    <mergeCell ref="D21:E21"/>
    <mergeCell ref="H19:I19"/>
    <mergeCell ref="H20:I20"/>
    <mergeCell ref="G21:I21"/>
    <mergeCell ref="G13:I13"/>
    <mergeCell ref="H15:I15"/>
    <mergeCell ref="H16:I16"/>
    <mergeCell ref="B4:B5"/>
    <mergeCell ref="C4:C5"/>
    <mergeCell ref="D4:F4"/>
    <mergeCell ref="G4:J4"/>
    <mergeCell ref="B7:B14"/>
    <mergeCell ref="D14:F14"/>
    <mergeCell ref="G7:I7"/>
    <mergeCell ref="H8:I8"/>
    <mergeCell ref="G9:I9"/>
    <mergeCell ref="H10:I10"/>
    <mergeCell ref="H11:I11"/>
    <mergeCell ref="H12:I12"/>
    <mergeCell ref="G14:I14"/>
    <mergeCell ref="D9:E9"/>
    <mergeCell ref="D13:F13"/>
    <mergeCell ref="D29:F29"/>
    <mergeCell ref="H22:I22"/>
    <mergeCell ref="G24:I24"/>
    <mergeCell ref="H27:I27"/>
    <mergeCell ref="H28:I28"/>
    <mergeCell ref="H29:I29"/>
    <mergeCell ref="G23:I23"/>
    <mergeCell ref="D23:F23"/>
    <mergeCell ref="D24:F24"/>
    <mergeCell ref="C26:L26"/>
    <mergeCell ref="D27:F27"/>
    <mergeCell ref="D28:F28"/>
    <mergeCell ref="G55:I55"/>
    <mergeCell ref="C54:L54"/>
    <mergeCell ref="D47:F47"/>
    <mergeCell ref="D50:F50"/>
    <mergeCell ref="H35:I35"/>
    <mergeCell ref="H36:I36"/>
    <mergeCell ref="H37:I37"/>
    <mergeCell ref="H38:I38"/>
    <mergeCell ref="H39:I39"/>
    <mergeCell ref="H40:I40"/>
    <mergeCell ref="G43:I43"/>
    <mergeCell ref="G44:I44"/>
    <mergeCell ref="H45:I45"/>
    <mergeCell ref="H46:I46"/>
    <mergeCell ref="H48:I48"/>
    <mergeCell ref="D44:E44"/>
  </mergeCells>
  <phoneticPr fontId="2"/>
  <pageMargins left="0.70866141732283472" right="0.70866141732283472" top="0.74803149606299213" bottom="0.74803149606299213" header="0.31496062992125984" footer="0.31496062992125984"/>
  <pageSetup paperSize="8" scale="37" orientation="portrait" r:id="rId2"/>
  <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7963-FB5D-4A99-BDC4-B83BEC3A2B5D}">
  <sheetPr>
    <tabColor rgb="FFFFFF00"/>
  </sheetPr>
  <dimension ref="A1:I42"/>
  <sheetViews>
    <sheetView workbookViewId="0">
      <selection sqref="A1:H44"/>
    </sheetView>
  </sheetViews>
  <sheetFormatPr defaultRowHeight="13.5"/>
  <cols>
    <col min="1" max="1" width="9" style="284"/>
    <col min="2" max="2" width="9" style="284" customWidth="1"/>
    <col min="3" max="16384" width="9" style="284"/>
  </cols>
  <sheetData>
    <row r="1" spans="1:8" ht="23.25" customHeight="1"/>
    <row r="2" spans="1:8" ht="19.5" customHeight="1">
      <c r="A2" s="809" t="s">
        <v>374</v>
      </c>
      <c r="B2" s="809"/>
      <c r="C2" s="809"/>
      <c r="D2" s="809"/>
      <c r="E2" s="809"/>
      <c r="F2" s="809"/>
      <c r="G2" s="809"/>
      <c r="H2" s="809"/>
    </row>
    <row r="3" spans="1:8" ht="19.5" customHeight="1">
      <c r="B3" s="809" t="s">
        <v>233</v>
      </c>
      <c r="C3" s="809"/>
      <c r="D3" s="809"/>
      <c r="E3" s="809"/>
      <c r="F3" s="809"/>
      <c r="G3" s="809"/>
    </row>
    <row r="5" spans="1:8">
      <c r="B5" s="810" t="s">
        <v>234</v>
      </c>
      <c r="C5" s="810"/>
    </row>
    <row r="7" spans="1:8">
      <c r="B7" s="800" t="s">
        <v>235</v>
      </c>
      <c r="C7" s="801"/>
      <c r="D7" s="800" t="s">
        <v>236</v>
      </c>
      <c r="E7" s="801"/>
      <c r="F7" s="800" t="s">
        <v>237</v>
      </c>
      <c r="G7" s="801"/>
    </row>
    <row r="8" spans="1:8">
      <c r="B8" s="815" t="s">
        <v>239</v>
      </c>
      <c r="C8" s="816"/>
      <c r="D8" s="817" t="str">
        <f>IF('別紙２（所要額調書）'!H13=0,"（自動転記）",'別紙２（所要額調書）'!H13)</f>
        <v>（自動転記）</v>
      </c>
      <c r="E8" s="818"/>
      <c r="F8" s="285"/>
      <c r="G8" s="286"/>
    </row>
    <row r="9" spans="1:8">
      <c r="B9" s="811"/>
      <c r="C9" s="812"/>
      <c r="D9" s="813"/>
      <c r="E9" s="814"/>
      <c r="F9" s="287"/>
      <c r="G9" s="288"/>
    </row>
    <row r="10" spans="1:8">
      <c r="B10" s="811" t="s">
        <v>240</v>
      </c>
      <c r="C10" s="812"/>
      <c r="D10" s="813" t="str">
        <f>IFERROR(D17-D8-D12,"（自動計算）")</f>
        <v>（自動計算）</v>
      </c>
      <c r="E10" s="814"/>
      <c r="F10" s="287"/>
      <c r="G10" s="288"/>
    </row>
    <row r="11" spans="1:8">
      <c r="B11" s="811"/>
      <c r="C11" s="812"/>
      <c r="D11" s="813"/>
      <c r="E11" s="814"/>
      <c r="F11" s="287"/>
      <c r="G11" s="288"/>
    </row>
    <row r="12" spans="1:8">
      <c r="B12" s="811" t="s">
        <v>268</v>
      </c>
      <c r="C12" s="812"/>
      <c r="D12" s="813">
        <f>'別紙２（所要額調書）'!D13</f>
        <v>0</v>
      </c>
      <c r="E12" s="814"/>
      <c r="F12" s="287"/>
      <c r="G12" s="288"/>
    </row>
    <row r="13" spans="1:8">
      <c r="B13" s="811"/>
      <c r="C13" s="812"/>
      <c r="D13" s="813"/>
      <c r="E13" s="814"/>
      <c r="F13" s="287"/>
      <c r="G13" s="288"/>
    </row>
    <row r="14" spans="1:8">
      <c r="B14" s="287"/>
      <c r="C14" s="288"/>
      <c r="D14" s="287"/>
      <c r="E14" s="288"/>
      <c r="F14" s="287"/>
      <c r="G14" s="288"/>
    </row>
    <row r="15" spans="1:8">
      <c r="B15" s="287"/>
      <c r="C15" s="288"/>
      <c r="D15" s="287"/>
      <c r="E15" s="288"/>
      <c r="F15" s="287"/>
      <c r="G15" s="288"/>
    </row>
    <row r="16" spans="1:8">
      <c r="B16" s="289"/>
      <c r="C16" s="290"/>
      <c r="D16" s="289"/>
      <c r="E16" s="290"/>
      <c r="F16" s="289"/>
      <c r="G16" s="290"/>
    </row>
    <row r="17" spans="2:7">
      <c r="B17" s="800" t="s">
        <v>171</v>
      </c>
      <c r="C17" s="801"/>
      <c r="D17" s="802" t="str">
        <f>IF('別紙２（所要額調書）'!C13=0,"（自動転記）",'別紙２（所要額調書）'!C13)</f>
        <v>（自動転記）</v>
      </c>
      <c r="E17" s="803"/>
      <c r="F17" s="800"/>
      <c r="G17" s="801"/>
    </row>
    <row r="20" spans="2:7">
      <c r="B20" s="291" t="s">
        <v>238</v>
      </c>
      <c r="C20" s="291"/>
    </row>
    <row r="22" spans="2:7">
      <c r="B22" s="800" t="s">
        <v>235</v>
      </c>
      <c r="C22" s="801"/>
      <c r="D22" s="800" t="s">
        <v>236</v>
      </c>
      <c r="E22" s="801"/>
      <c r="F22" s="800" t="s">
        <v>237</v>
      </c>
      <c r="G22" s="801"/>
    </row>
    <row r="23" spans="2:7">
      <c r="B23" s="794" t="s">
        <v>269</v>
      </c>
      <c r="C23" s="795"/>
      <c r="D23" s="796" t="str">
        <f>D32</f>
        <v>（自動転記）</v>
      </c>
      <c r="E23" s="797"/>
      <c r="F23" s="794"/>
      <c r="G23" s="795"/>
    </row>
    <row r="24" spans="2:7">
      <c r="B24" s="790"/>
      <c r="C24" s="791"/>
      <c r="D24" s="798"/>
      <c r="E24" s="799"/>
      <c r="F24" s="790"/>
      <c r="G24" s="791"/>
    </row>
    <row r="25" spans="2:7">
      <c r="B25" s="790"/>
      <c r="C25" s="791"/>
      <c r="D25" s="790"/>
      <c r="E25" s="791"/>
      <c r="F25" s="790"/>
      <c r="G25" s="791"/>
    </row>
    <row r="26" spans="2:7">
      <c r="B26" s="790"/>
      <c r="C26" s="791"/>
      <c r="D26" s="790"/>
      <c r="E26" s="791"/>
      <c r="F26" s="790"/>
      <c r="G26" s="791"/>
    </row>
    <row r="27" spans="2:7">
      <c r="B27" s="790"/>
      <c r="C27" s="791"/>
      <c r="D27" s="790"/>
      <c r="E27" s="791"/>
      <c r="F27" s="790"/>
      <c r="G27" s="791"/>
    </row>
    <row r="28" spans="2:7">
      <c r="B28" s="790"/>
      <c r="C28" s="791"/>
      <c r="D28" s="790"/>
      <c r="E28" s="791"/>
      <c r="F28" s="790"/>
      <c r="G28" s="791"/>
    </row>
    <row r="29" spans="2:7">
      <c r="B29" s="790"/>
      <c r="C29" s="791"/>
      <c r="D29" s="790"/>
      <c r="E29" s="791"/>
      <c r="F29" s="790"/>
      <c r="G29" s="791"/>
    </row>
    <row r="30" spans="2:7">
      <c r="B30" s="790"/>
      <c r="C30" s="791"/>
      <c r="D30" s="790"/>
      <c r="E30" s="791"/>
      <c r="F30" s="790"/>
      <c r="G30" s="791"/>
    </row>
    <row r="31" spans="2:7">
      <c r="B31" s="792"/>
      <c r="C31" s="793"/>
      <c r="D31" s="792"/>
      <c r="E31" s="793"/>
      <c r="F31" s="792"/>
      <c r="G31" s="793"/>
    </row>
    <row r="32" spans="2:7">
      <c r="B32" s="800" t="s">
        <v>171</v>
      </c>
      <c r="C32" s="801"/>
      <c r="D32" s="802" t="str">
        <f>D17</f>
        <v>（自動転記）</v>
      </c>
      <c r="E32" s="803"/>
      <c r="F32" s="800"/>
      <c r="G32" s="801"/>
    </row>
    <row r="34" spans="2:9" s="291" customFormat="1" ht="20.25" customHeight="1">
      <c r="B34" s="806" t="s">
        <v>405</v>
      </c>
      <c r="C34" s="806"/>
      <c r="D34" s="806"/>
      <c r="E34" s="806"/>
      <c r="F34" s="806"/>
      <c r="G34" s="806"/>
    </row>
    <row r="35" spans="2:9" s="291" customFormat="1" ht="20.25" customHeight="1">
      <c r="B35" s="806"/>
      <c r="C35" s="806"/>
      <c r="D35" s="806"/>
      <c r="E35" s="806"/>
      <c r="F35" s="806"/>
      <c r="G35" s="806"/>
    </row>
    <row r="37" spans="2:9" ht="14.25" customHeight="1">
      <c r="B37" s="807" t="str">
        <f>IF( MAX(様式第１号交付申請書!H7,'様式第１－２号変更交付申請書'!H7:K7)=0,"自動転記",MAX(様式第１号交付申請書!H7,'様式第１－２号変更交付申請書'!H7:K7))</f>
        <v>自動転記</v>
      </c>
      <c r="C37" s="807"/>
      <c r="D37" s="807"/>
      <c r="E37" s="292"/>
    </row>
    <row r="38" spans="2:9" ht="14.25">
      <c r="B38" s="293"/>
    </row>
    <row r="39" spans="2:9" ht="30" customHeight="1">
      <c r="C39" s="804" t="s">
        <v>223</v>
      </c>
      <c r="D39" s="804"/>
      <c r="E39" s="808" t="str">
        <f>IF(様式第１号交付申請書!G14=0,"（自動転記）",様式第１号交付申請書!G14)</f>
        <v>（自動転記）</v>
      </c>
      <c r="F39" s="808"/>
      <c r="G39" s="808"/>
      <c r="H39" s="808"/>
      <c r="I39" s="294"/>
    </row>
    <row r="40" spans="2:9" ht="29.25" customHeight="1">
      <c r="C40" s="804" t="s">
        <v>218</v>
      </c>
      <c r="D40" s="804"/>
      <c r="E40" s="805" t="str">
        <f>IF(別紙１計画書!D6=0,"（自動転記）",別紙１計画書!D6)</f>
        <v>（自動転記）</v>
      </c>
      <c r="F40" s="805"/>
      <c r="G40" s="805"/>
      <c r="H40" s="805"/>
      <c r="I40" s="295"/>
    </row>
    <row r="41" spans="2:9" ht="29.25" customHeight="1">
      <c r="C41" s="804" t="s">
        <v>217</v>
      </c>
      <c r="D41" s="804"/>
      <c r="E41" s="805" t="str">
        <f>IF(別紙１計画書!D7=0,"（自動転記）",別紙１計画書!D7)</f>
        <v>（自動転記）</v>
      </c>
      <c r="F41" s="805"/>
      <c r="G41" s="805"/>
      <c r="H41" s="805"/>
      <c r="I41" s="296"/>
    </row>
    <row r="42" spans="2:9" ht="29.25" customHeight="1">
      <c r="C42" s="804" t="s">
        <v>216</v>
      </c>
      <c r="D42" s="804"/>
      <c r="E42" s="805" t="str">
        <f>IF(別紙１計画書!D8=0,"（自動転記）",別紙１計画書!D8)</f>
        <v>（自動転記）</v>
      </c>
      <c r="F42" s="805"/>
      <c r="G42" s="805"/>
      <c r="H42" s="805"/>
      <c r="I42" s="295"/>
    </row>
  </sheetData>
  <sheetProtection sheet="1" objects="1" scenarios="1"/>
  <customSheetViews>
    <customSheetView guid="{9C794F8B-61A0-437A-BDE0-C61D914A8E6F}" topLeftCell="A22">
      <selection activeCell="E40" sqref="E40:H40"/>
      <pageMargins left="0.70866141732283472" right="0.70866141732283472" top="0.74803149606299213" bottom="0.74803149606299213" header="0.31496062992125984" footer="0.31496062992125984"/>
      <pageSetup paperSize="9" orientation="portrait" r:id="rId1"/>
    </customSheetView>
  </customSheetViews>
  <mergeCells count="46">
    <mergeCell ref="B12:C13"/>
    <mergeCell ref="D12:E13"/>
    <mergeCell ref="B8:C9"/>
    <mergeCell ref="B10:C11"/>
    <mergeCell ref="D8:E9"/>
    <mergeCell ref="D10:E11"/>
    <mergeCell ref="A2:H2"/>
    <mergeCell ref="B3:G3"/>
    <mergeCell ref="B5:C5"/>
    <mergeCell ref="B7:C7"/>
    <mergeCell ref="D7:E7"/>
    <mergeCell ref="F7:G7"/>
    <mergeCell ref="C39:D39"/>
    <mergeCell ref="C40:D40"/>
    <mergeCell ref="B32:C32"/>
    <mergeCell ref="D32:E32"/>
    <mergeCell ref="F32:G32"/>
    <mergeCell ref="B34:G35"/>
    <mergeCell ref="B37:D37"/>
    <mergeCell ref="E39:H39"/>
    <mergeCell ref="C41:D41"/>
    <mergeCell ref="C42:D42"/>
    <mergeCell ref="E40:H40"/>
    <mergeCell ref="E41:H41"/>
    <mergeCell ref="E42:H42"/>
    <mergeCell ref="B23:C24"/>
    <mergeCell ref="D23:E24"/>
    <mergeCell ref="B17:C17"/>
    <mergeCell ref="D17:E17"/>
    <mergeCell ref="F23:G24"/>
    <mergeCell ref="F17:G17"/>
    <mergeCell ref="B22:C22"/>
    <mergeCell ref="D22:E22"/>
    <mergeCell ref="F22:G22"/>
    <mergeCell ref="B25:C26"/>
    <mergeCell ref="D25:E26"/>
    <mergeCell ref="F25:G26"/>
    <mergeCell ref="B27:C28"/>
    <mergeCell ref="D27:E28"/>
    <mergeCell ref="F27:G28"/>
    <mergeCell ref="B29:C30"/>
    <mergeCell ref="D29:E30"/>
    <mergeCell ref="F29:G30"/>
    <mergeCell ref="B31:C31"/>
    <mergeCell ref="D31:E31"/>
    <mergeCell ref="F31:G31"/>
  </mergeCells>
  <phoneticPr fontId="2"/>
  <pageMargins left="0.70866141732283472" right="0.70866141732283472" top="0.74803149606299213" bottom="0.74803149606299213" header="0.31496062992125984" footer="0.31496062992125984"/>
  <pageSetup paperSize="9" orientation="portrait" r:id="rId2"/>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B05FB-5FE8-4835-B343-0D87EB87AAB4}">
  <sheetPr codeName="Sheet5">
    <tabColor rgb="FFFFFF00"/>
    <pageSetUpPr fitToPage="1"/>
  </sheetPr>
  <dimension ref="A1:H90"/>
  <sheetViews>
    <sheetView workbookViewId="0">
      <pane xSplit="1" ySplit="8" topLeftCell="B9" activePane="bottomRight" state="frozen"/>
      <selection pane="topRight" activeCell="B1" sqref="B1"/>
      <selection pane="bottomLeft" activeCell="A9" sqref="A9"/>
      <selection pane="bottomRight" sqref="A1:XFD1048576"/>
    </sheetView>
  </sheetViews>
  <sheetFormatPr defaultRowHeight="14.25"/>
  <cols>
    <col min="1" max="1" width="5.875" style="260" customWidth="1"/>
    <col min="2" max="2" width="38.375" style="260" customWidth="1"/>
    <col min="3" max="3" width="11.62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8" ht="21.75" customHeight="1">
      <c r="A1" s="476" t="s">
        <v>179</v>
      </c>
      <c r="B1" s="476"/>
      <c r="C1" s="476"/>
    </row>
    <row r="2" spans="1:8" ht="21.75" customHeight="1" thickBot="1">
      <c r="B2" s="467"/>
      <c r="C2" s="467"/>
      <c r="D2" s="467"/>
      <c r="E2" s="467"/>
      <c r="F2" s="467"/>
      <c r="G2" s="467"/>
    </row>
    <row r="3" spans="1:8" ht="30" customHeight="1" thickBot="1">
      <c r="B3" s="829" t="s">
        <v>146</v>
      </c>
      <c r="C3" s="830"/>
      <c r="D3" s="831"/>
    </row>
    <row r="4" spans="1:8" ht="30" customHeight="1">
      <c r="B4" s="477" t="s">
        <v>445</v>
      </c>
      <c r="C4" s="477" t="s">
        <v>147</v>
      </c>
      <c r="D4" s="477" t="s">
        <v>148</v>
      </c>
    </row>
    <row r="5" spans="1:8" ht="15.75" customHeight="1">
      <c r="B5" s="832"/>
      <c r="C5" s="834">
        <v>133000</v>
      </c>
      <c r="D5" s="834">
        <f>B5*C5</f>
        <v>0</v>
      </c>
    </row>
    <row r="6" spans="1:8" ht="15.75" customHeight="1">
      <c r="B6" s="833"/>
      <c r="C6" s="835"/>
      <c r="D6" s="835"/>
      <c r="E6" s="478"/>
    </row>
    <row r="7" spans="1:8" ht="30" customHeight="1">
      <c r="B7" s="836" t="s">
        <v>142</v>
      </c>
      <c r="C7" s="837"/>
      <c r="D7" s="837"/>
      <c r="E7" s="838"/>
      <c r="F7" s="824" t="s">
        <v>270</v>
      </c>
      <c r="G7" s="819" t="s">
        <v>283</v>
      </c>
    </row>
    <row r="8" spans="1:8" ht="30" customHeight="1" thickBot="1">
      <c r="A8" s="265"/>
      <c r="B8" s="479" t="s">
        <v>143</v>
      </c>
      <c r="C8" s="480" t="s">
        <v>81</v>
      </c>
      <c r="D8" s="480" t="s">
        <v>144</v>
      </c>
      <c r="E8" s="481" t="s">
        <v>84</v>
      </c>
      <c r="F8" s="825"/>
      <c r="G8" s="820"/>
    </row>
    <row r="9" spans="1:8" ht="30" customHeight="1" thickBot="1">
      <c r="B9" s="821" t="s">
        <v>145</v>
      </c>
      <c r="C9" s="822"/>
      <c r="D9" s="822"/>
      <c r="E9" s="822"/>
      <c r="F9" s="822"/>
      <c r="G9" s="823"/>
    </row>
    <row r="10" spans="1:8" ht="30" customHeight="1" thickBot="1">
      <c r="B10" s="482"/>
      <c r="C10" s="483"/>
      <c r="D10" s="483"/>
      <c r="E10" s="484">
        <f>PRODUCT(C10:D10)</f>
        <v>0</v>
      </c>
      <c r="F10" s="826"/>
      <c r="G10" s="485"/>
    </row>
    <row r="11" spans="1:8" ht="30" customHeight="1" thickBot="1">
      <c r="B11" s="486"/>
      <c r="C11" s="487"/>
      <c r="D11" s="487"/>
      <c r="E11" s="488">
        <f t="shared" ref="E11:E18" si="0">PRODUCT(C11:D11)</f>
        <v>0</v>
      </c>
      <c r="F11" s="827"/>
      <c r="G11" s="489"/>
    </row>
    <row r="12" spans="1:8" ht="30" customHeight="1" thickBot="1">
      <c r="B12" s="486"/>
      <c r="C12" s="487"/>
      <c r="D12" s="487"/>
      <c r="E12" s="484">
        <f t="shared" si="0"/>
        <v>0</v>
      </c>
      <c r="F12" s="827"/>
      <c r="G12" s="489"/>
    </row>
    <row r="13" spans="1:8" ht="30" customHeight="1" thickBot="1">
      <c r="B13" s="486"/>
      <c r="C13" s="487"/>
      <c r="D13" s="487"/>
      <c r="E13" s="484">
        <f t="shared" si="0"/>
        <v>0</v>
      </c>
      <c r="F13" s="827"/>
      <c r="G13" s="490"/>
    </row>
    <row r="14" spans="1:8" ht="30" customHeight="1" thickBot="1">
      <c r="B14" s="486"/>
      <c r="C14" s="487"/>
      <c r="D14" s="487"/>
      <c r="E14" s="484">
        <f t="shared" si="0"/>
        <v>0</v>
      </c>
      <c r="F14" s="827"/>
      <c r="G14" s="489"/>
    </row>
    <row r="15" spans="1:8" ht="30" customHeight="1" thickBot="1">
      <c r="B15" s="486"/>
      <c r="C15" s="487"/>
      <c r="D15" s="487"/>
      <c r="E15" s="488">
        <f t="shared" si="0"/>
        <v>0</v>
      </c>
      <c r="F15" s="827"/>
      <c r="G15" s="491"/>
      <c r="H15" s="478"/>
    </row>
    <row r="16" spans="1:8" ht="30" customHeight="1" thickBot="1">
      <c r="B16" s="486"/>
      <c r="C16" s="487"/>
      <c r="D16" s="487"/>
      <c r="E16" s="484">
        <f t="shared" si="0"/>
        <v>0</v>
      </c>
      <c r="F16" s="827"/>
      <c r="G16" s="489"/>
    </row>
    <row r="17" spans="2:8" ht="30" customHeight="1" thickBot="1">
      <c r="B17" s="486"/>
      <c r="C17" s="487"/>
      <c r="D17" s="487"/>
      <c r="E17" s="484">
        <f t="shared" si="0"/>
        <v>0</v>
      </c>
      <c r="F17" s="827"/>
      <c r="G17" s="491"/>
      <c r="H17" s="478"/>
    </row>
    <row r="18" spans="2:8" ht="30" customHeight="1" thickBot="1">
      <c r="B18" s="486"/>
      <c r="C18" s="487"/>
      <c r="D18" s="487"/>
      <c r="E18" s="484">
        <f t="shared" si="0"/>
        <v>0</v>
      </c>
      <c r="F18" s="827"/>
      <c r="G18" s="489"/>
    </row>
    <row r="19" spans="2:8" ht="30" customHeight="1" thickBot="1">
      <c r="B19" s="492" t="s">
        <v>149</v>
      </c>
      <c r="C19" s="493"/>
      <c r="D19" s="494"/>
      <c r="E19" s="495">
        <f>SUM(E10:E18)</f>
        <v>0</v>
      </c>
      <c r="F19" s="828"/>
      <c r="G19" s="496"/>
      <c r="H19" s="478"/>
    </row>
    <row r="20" spans="2:8" ht="30" customHeight="1" thickBot="1">
      <c r="B20" s="821" t="s">
        <v>150</v>
      </c>
      <c r="C20" s="822"/>
      <c r="D20" s="822"/>
      <c r="E20" s="822"/>
      <c r="F20" s="822"/>
      <c r="G20" s="823"/>
    </row>
    <row r="21" spans="2:8" ht="30" customHeight="1">
      <c r="B21" s="482"/>
      <c r="C21" s="483"/>
      <c r="D21" s="483"/>
      <c r="E21" s="484">
        <f>PRODUCT(C21:D21)</f>
        <v>0</v>
      </c>
      <c r="F21" s="497">
        <f>MIN(E21,$C$86*C21)</f>
        <v>0</v>
      </c>
      <c r="G21" s="498"/>
    </row>
    <row r="22" spans="2:8" ht="30" customHeight="1">
      <c r="B22" s="486"/>
      <c r="C22" s="487"/>
      <c r="D22" s="487"/>
      <c r="E22" s="484">
        <f t="shared" ref="E22:E25" si="1">PRODUCT(C22:D22)</f>
        <v>0</v>
      </c>
      <c r="F22" s="499">
        <f>MIN(E22,$C$86*C22)</f>
        <v>0</v>
      </c>
      <c r="G22" s="500"/>
    </row>
    <row r="23" spans="2:8" ht="30" customHeight="1">
      <c r="B23" s="486"/>
      <c r="C23" s="487"/>
      <c r="D23" s="487"/>
      <c r="E23" s="484">
        <f t="shared" si="1"/>
        <v>0</v>
      </c>
      <c r="F23" s="501">
        <f>MIN(E23,$C$86*C23)</f>
        <v>0</v>
      </c>
      <c r="G23" s="489"/>
    </row>
    <row r="24" spans="2:8" ht="30" customHeight="1">
      <c r="B24" s="486"/>
      <c r="C24" s="487"/>
      <c r="D24" s="487"/>
      <c r="E24" s="484">
        <f t="shared" si="1"/>
        <v>0</v>
      </c>
      <c r="F24" s="502">
        <f>MIN(E24,$C$86*C24)</f>
        <v>0</v>
      </c>
      <c r="G24" s="490"/>
    </row>
    <row r="25" spans="2:8" ht="30" customHeight="1">
      <c r="B25" s="486"/>
      <c r="C25" s="487"/>
      <c r="D25" s="487"/>
      <c r="E25" s="484">
        <f t="shared" si="1"/>
        <v>0</v>
      </c>
      <c r="F25" s="499">
        <f>MIN(E25,$C$86*C25)</f>
        <v>0</v>
      </c>
      <c r="G25" s="489"/>
    </row>
    <row r="26" spans="2:8" ht="30" customHeight="1" thickBot="1">
      <c r="B26" s="492" t="s">
        <v>149</v>
      </c>
      <c r="C26" s="495">
        <f>SUM(C21:C25)</f>
        <v>0</v>
      </c>
      <c r="D26" s="493"/>
      <c r="E26" s="495">
        <f>SUM(E21:E25)</f>
        <v>0</v>
      </c>
      <c r="F26" s="503">
        <f>SUM(F21:F25)</f>
        <v>0</v>
      </c>
      <c r="G26" s="504"/>
    </row>
    <row r="27" spans="2:8" ht="30" customHeight="1" thickBot="1">
      <c r="B27" s="821" t="s">
        <v>151</v>
      </c>
      <c r="C27" s="822"/>
      <c r="D27" s="822"/>
      <c r="E27" s="822"/>
      <c r="F27" s="822"/>
      <c r="G27" s="823"/>
    </row>
    <row r="28" spans="2:8" ht="30" customHeight="1">
      <c r="B28" s="482"/>
      <c r="C28" s="483"/>
      <c r="D28" s="483"/>
      <c r="E28" s="484">
        <f>PRODUCT(C28:D28)</f>
        <v>0</v>
      </c>
      <c r="F28" s="505">
        <f>MIN(E28,$C$87*C28)</f>
        <v>0</v>
      </c>
      <c r="G28" s="485"/>
    </row>
    <row r="29" spans="2:8" ht="30" customHeight="1">
      <c r="B29" s="486"/>
      <c r="C29" s="487"/>
      <c r="D29" s="487"/>
      <c r="E29" s="484">
        <f t="shared" ref="E29:E31" si="2">PRODUCT(C29:D29)</f>
        <v>0</v>
      </c>
      <c r="F29" s="501">
        <f>MIN(E29,$C$87*C29)</f>
        <v>0</v>
      </c>
      <c r="G29" s="489"/>
    </row>
    <row r="30" spans="2:8" ht="30" customHeight="1">
      <c r="B30" s="486"/>
      <c r="C30" s="487"/>
      <c r="D30" s="487"/>
      <c r="E30" s="484">
        <f t="shared" si="2"/>
        <v>0</v>
      </c>
      <c r="F30" s="502">
        <f>MIN(E30,$C$87*C30)</f>
        <v>0</v>
      </c>
      <c r="G30" s="506"/>
    </row>
    <row r="31" spans="2:8" ht="30" customHeight="1">
      <c r="B31" s="486"/>
      <c r="C31" s="487"/>
      <c r="D31" s="487"/>
      <c r="E31" s="484">
        <f t="shared" si="2"/>
        <v>0</v>
      </c>
      <c r="F31" s="497">
        <f>MIN(E31,$C$87*C31)</f>
        <v>0</v>
      </c>
      <c r="G31" s="489"/>
    </row>
    <row r="32" spans="2:8" ht="30" customHeight="1" thickBot="1">
      <c r="B32" s="492" t="s">
        <v>149</v>
      </c>
      <c r="C32" s="495">
        <f>SUM(C28:C31)</f>
        <v>0</v>
      </c>
      <c r="D32" s="493"/>
      <c r="E32" s="495">
        <f>SUM(E28:E31)</f>
        <v>0</v>
      </c>
      <c r="F32" s="501">
        <f>SUM(F28:F31)</f>
        <v>0</v>
      </c>
      <c r="G32" s="504"/>
    </row>
    <row r="33" spans="2:8" ht="30" customHeight="1" thickBot="1">
      <c r="B33" s="821" t="s">
        <v>152</v>
      </c>
      <c r="C33" s="822"/>
      <c r="D33" s="822"/>
      <c r="E33" s="822"/>
      <c r="F33" s="822"/>
      <c r="G33" s="823"/>
    </row>
    <row r="34" spans="2:8" ht="30" customHeight="1">
      <c r="B34" s="482"/>
      <c r="C34" s="483"/>
      <c r="D34" s="483"/>
      <c r="E34" s="484">
        <f t="shared" ref="E34:E37" si="3">PRODUCT(C34:D34)</f>
        <v>0</v>
      </c>
      <c r="F34" s="497">
        <f>MIN(E34,$C$88*C34)</f>
        <v>0</v>
      </c>
      <c r="G34" s="485"/>
    </row>
    <row r="35" spans="2:8" ht="30" customHeight="1">
      <c r="B35" s="486"/>
      <c r="C35" s="487"/>
      <c r="D35" s="487"/>
      <c r="E35" s="484">
        <f t="shared" si="3"/>
        <v>0</v>
      </c>
      <c r="F35" s="502">
        <f>MIN(E35,$C$88*C35)</f>
        <v>0</v>
      </c>
      <c r="G35" s="489"/>
    </row>
    <row r="36" spans="2:8" ht="30" customHeight="1">
      <c r="B36" s="486"/>
      <c r="C36" s="487"/>
      <c r="D36" s="487"/>
      <c r="E36" s="484">
        <f t="shared" si="3"/>
        <v>0</v>
      </c>
      <c r="F36" s="499">
        <f>MIN(E36,$C$88*C36)</f>
        <v>0</v>
      </c>
      <c r="G36" s="489"/>
    </row>
    <row r="37" spans="2:8" ht="30" customHeight="1">
      <c r="B37" s="486"/>
      <c r="C37" s="487"/>
      <c r="D37" s="487"/>
      <c r="E37" s="484">
        <f t="shared" si="3"/>
        <v>0</v>
      </c>
      <c r="F37" s="502">
        <f>MIN(E37,$C$88*C37)</f>
        <v>0</v>
      </c>
      <c r="G37" s="489"/>
    </row>
    <row r="38" spans="2:8" ht="30" customHeight="1" thickBot="1">
      <c r="B38" s="492" t="s">
        <v>149</v>
      </c>
      <c r="C38" s="495">
        <f>SUM(C34:C37)</f>
        <v>0</v>
      </c>
      <c r="D38" s="493"/>
      <c r="E38" s="495">
        <f>SUM(E34:E37)</f>
        <v>0</v>
      </c>
      <c r="F38" s="499">
        <f>SUM(F34:F37)</f>
        <v>0</v>
      </c>
      <c r="G38" s="507"/>
    </row>
    <row r="39" spans="2:8" ht="30" customHeight="1" thickBot="1">
      <c r="B39" s="821" t="s">
        <v>153</v>
      </c>
      <c r="C39" s="822"/>
      <c r="D39" s="822"/>
      <c r="E39" s="822"/>
      <c r="F39" s="822"/>
      <c r="G39" s="823"/>
    </row>
    <row r="40" spans="2:8" ht="30" customHeight="1">
      <c r="B40" s="482"/>
      <c r="C40" s="483"/>
      <c r="D40" s="483"/>
      <c r="E40" s="484">
        <f>PRODUCT(C40:D40)</f>
        <v>0</v>
      </c>
      <c r="F40" s="497">
        <f>MIN(E40,$C$89*C40)</f>
        <v>0</v>
      </c>
      <c r="G40" s="485"/>
    </row>
    <row r="41" spans="2:8" ht="30" customHeight="1">
      <c r="B41" s="486"/>
      <c r="C41" s="487"/>
      <c r="D41" s="487"/>
      <c r="E41" s="484">
        <f t="shared" ref="E41:E44" si="4">PRODUCT(C41:D41)</f>
        <v>0</v>
      </c>
      <c r="F41" s="499">
        <f>MIN(E41,$C$89*C41)</f>
        <v>0</v>
      </c>
      <c r="G41" s="489"/>
    </row>
    <row r="42" spans="2:8" ht="30" customHeight="1">
      <c r="B42" s="486"/>
      <c r="C42" s="487"/>
      <c r="D42" s="487"/>
      <c r="E42" s="484">
        <f t="shared" si="4"/>
        <v>0</v>
      </c>
      <c r="F42" s="502">
        <f>MIN(E42,$C$89*C42)</f>
        <v>0</v>
      </c>
      <c r="G42" s="490"/>
    </row>
    <row r="43" spans="2:8" ht="30" customHeight="1">
      <c r="B43" s="486"/>
      <c r="C43" s="487"/>
      <c r="D43" s="487"/>
      <c r="E43" s="484">
        <f t="shared" si="4"/>
        <v>0</v>
      </c>
      <c r="F43" s="499">
        <f>MIN(E43,$C$89*C43)</f>
        <v>0</v>
      </c>
      <c r="G43" s="489"/>
    </row>
    <row r="44" spans="2:8" ht="30" customHeight="1">
      <c r="B44" s="486"/>
      <c r="C44" s="487"/>
      <c r="D44" s="487"/>
      <c r="E44" s="484">
        <f t="shared" si="4"/>
        <v>0</v>
      </c>
      <c r="F44" s="502">
        <f>MIN(E44,$C$89*C44)</f>
        <v>0</v>
      </c>
      <c r="G44" s="508"/>
      <c r="H44" s="478"/>
    </row>
    <row r="45" spans="2:8" ht="30" customHeight="1" thickBot="1">
      <c r="B45" s="492" t="s">
        <v>149</v>
      </c>
      <c r="C45" s="495">
        <f>SUM(C40:C44)</f>
        <v>0</v>
      </c>
      <c r="D45" s="493"/>
      <c r="E45" s="495">
        <f>SUM(E40:E44)</f>
        <v>0</v>
      </c>
      <c r="F45" s="499">
        <f>SUM(F40:F44)</f>
        <v>0</v>
      </c>
      <c r="H45" s="478"/>
    </row>
    <row r="46" spans="2:8" ht="30" customHeight="1" thickBot="1">
      <c r="B46" s="821" t="s">
        <v>407</v>
      </c>
      <c r="C46" s="822"/>
      <c r="D46" s="822"/>
      <c r="E46" s="822"/>
      <c r="F46" s="822"/>
      <c r="G46" s="823"/>
    </row>
    <row r="47" spans="2:8" ht="30" customHeight="1">
      <c r="B47" s="482"/>
      <c r="C47" s="483"/>
      <c r="D47" s="483"/>
      <c r="E47" s="484">
        <f>PRODUCT(C47:D47)</f>
        <v>0</v>
      </c>
      <c r="F47" s="840"/>
      <c r="G47" s="490"/>
    </row>
    <row r="48" spans="2:8" ht="30" customHeight="1">
      <c r="B48" s="486"/>
      <c r="C48" s="487"/>
      <c r="D48" s="487"/>
      <c r="E48" s="484">
        <f t="shared" ref="E48:E50" si="5">PRODUCT(C48:D48)</f>
        <v>0</v>
      </c>
      <c r="F48" s="840"/>
      <c r="G48" s="489"/>
    </row>
    <row r="49" spans="2:7" ht="30" customHeight="1">
      <c r="B49" s="486"/>
      <c r="C49" s="487"/>
      <c r="D49" s="487"/>
      <c r="E49" s="484">
        <f t="shared" si="5"/>
        <v>0</v>
      </c>
      <c r="F49" s="840"/>
      <c r="G49" s="489"/>
    </row>
    <row r="50" spans="2:7" ht="30" customHeight="1">
      <c r="B50" s="486"/>
      <c r="C50" s="487"/>
      <c r="D50" s="487"/>
      <c r="E50" s="484">
        <f t="shared" si="5"/>
        <v>0</v>
      </c>
      <c r="F50" s="840"/>
      <c r="G50" s="489"/>
    </row>
    <row r="51" spans="2:7" ht="30" customHeight="1" thickBot="1">
      <c r="B51" s="492" t="s">
        <v>149</v>
      </c>
      <c r="C51" s="509"/>
      <c r="D51" s="493"/>
      <c r="E51" s="495">
        <f>SUM(E47:E50)</f>
        <v>0</v>
      </c>
      <c r="F51" s="840"/>
      <c r="G51" s="504"/>
    </row>
    <row r="52" spans="2:7" ht="30" customHeight="1" thickBot="1">
      <c r="B52" s="821" t="s">
        <v>154</v>
      </c>
      <c r="C52" s="822"/>
      <c r="D52" s="822"/>
      <c r="E52" s="822"/>
      <c r="F52" s="822"/>
      <c r="G52" s="823"/>
    </row>
    <row r="53" spans="2:7" ht="30" customHeight="1">
      <c r="B53" s="482"/>
      <c r="C53" s="483"/>
      <c r="D53" s="483"/>
      <c r="E53" s="484">
        <f t="shared" ref="E53:E67" si="6">PRODUCT(C53:D53)</f>
        <v>0</v>
      </c>
      <c r="F53" s="840"/>
      <c r="G53" s="506"/>
    </row>
    <row r="54" spans="2:7" ht="30" customHeight="1">
      <c r="B54" s="486"/>
      <c r="C54" s="487"/>
      <c r="D54" s="487"/>
      <c r="E54" s="484">
        <f t="shared" si="6"/>
        <v>0</v>
      </c>
      <c r="F54" s="840"/>
      <c r="G54" s="489"/>
    </row>
    <row r="55" spans="2:7" ht="30" customHeight="1">
      <c r="B55" s="486"/>
      <c r="C55" s="487"/>
      <c r="D55" s="487"/>
      <c r="E55" s="484">
        <f t="shared" si="6"/>
        <v>0</v>
      </c>
      <c r="F55" s="840"/>
      <c r="G55" s="506"/>
    </row>
    <row r="56" spans="2:7" ht="30" customHeight="1">
      <c r="B56" s="486"/>
      <c r="C56" s="487"/>
      <c r="D56" s="487"/>
      <c r="E56" s="484">
        <f t="shared" si="6"/>
        <v>0</v>
      </c>
      <c r="F56" s="840"/>
      <c r="G56" s="489"/>
    </row>
    <row r="57" spans="2:7" ht="30" customHeight="1">
      <c r="B57" s="486"/>
      <c r="C57" s="487"/>
      <c r="D57" s="487"/>
      <c r="E57" s="484">
        <f t="shared" si="6"/>
        <v>0</v>
      </c>
      <c r="F57" s="840"/>
      <c r="G57" s="506"/>
    </row>
    <row r="58" spans="2:7" ht="30" customHeight="1">
      <c r="B58" s="486"/>
      <c r="C58" s="487"/>
      <c r="D58" s="487"/>
      <c r="E58" s="484">
        <f t="shared" si="6"/>
        <v>0</v>
      </c>
      <c r="F58" s="840"/>
      <c r="G58" s="489"/>
    </row>
    <row r="59" spans="2:7" ht="30" customHeight="1">
      <c r="B59" s="486"/>
      <c r="C59" s="487"/>
      <c r="D59" s="487"/>
      <c r="E59" s="484">
        <f t="shared" si="6"/>
        <v>0</v>
      </c>
      <c r="F59" s="840"/>
      <c r="G59" s="506"/>
    </row>
    <row r="60" spans="2:7" ht="30" customHeight="1">
      <c r="B60" s="486"/>
      <c r="C60" s="487"/>
      <c r="D60" s="487"/>
      <c r="E60" s="484">
        <f t="shared" si="6"/>
        <v>0</v>
      </c>
      <c r="F60" s="840"/>
      <c r="G60" s="489"/>
    </row>
    <row r="61" spans="2:7" ht="30" customHeight="1">
      <c r="B61" s="486"/>
      <c r="C61" s="487"/>
      <c r="D61" s="487"/>
      <c r="E61" s="484">
        <f t="shared" si="6"/>
        <v>0</v>
      </c>
      <c r="F61" s="840"/>
      <c r="G61" s="506"/>
    </row>
    <row r="62" spans="2:7" ht="30" customHeight="1">
      <c r="B62" s="486"/>
      <c r="C62" s="487"/>
      <c r="D62" s="487"/>
      <c r="E62" s="484">
        <f t="shared" si="6"/>
        <v>0</v>
      </c>
      <c r="F62" s="840"/>
      <c r="G62" s="489"/>
    </row>
    <row r="63" spans="2:7" ht="30" customHeight="1">
      <c r="B63" s="486"/>
      <c r="C63" s="487"/>
      <c r="D63" s="487"/>
      <c r="E63" s="484">
        <f t="shared" si="6"/>
        <v>0</v>
      </c>
      <c r="F63" s="840"/>
      <c r="G63" s="506"/>
    </row>
    <row r="64" spans="2:7" ht="30" customHeight="1">
      <c r="B64" s="486"/>
      <c r="C64" s="487"/>
      <c r="D64" s="487"/>
      <c r="E64" s="484">
        <f t="shared" si="6"/>
        <v>0</v>
      </c>
      <c r="F64" s="840"/>
      <c r="G64" s="489"/>
    </row>
    <row r="65" spans="2:7" ht="30" customHeight="1">
      <c r="B65" s="486"/>
      <c r="C65" s="487"/>
      <c r="D65" s="487"/>
      <c r="E65" s="484">
        <f t="shared" si="6"/>
        <v>0</v>
      </c>
      <c r="F65" s="840"/>
      <c r="G65" s="506"/>
    </row>
    <row r="66" spans="2:7" ht="30" customHeight="1">
      <c r="B66" s="486"/>
      <c r="C66" s="487"/>
      <c r="D66" s="487"/>
      <c r="E66" s="484">
        <f t="shared" si="6"/>
        <v>0</v>
      </c>
      <c r="F66" s="840"/>
      <c r="G66" s="489"/>
    </row>
    <row r="67" spans="2:7" ht="30" customHeight="1">
      <c r="B67" s="486"/>
      <c r="C67" s="487"/>
      <c r="D67" s="487"/>
      <c r="E67" s="484">
        <f t="shared" si="6"/>
        <v>0</v>
      </c>
      <c r="F67" s="840"/>
      <c r="G67" s="506"/>
    </row>
    <row r="68" spans="2:7" ht="30" customHeight="1">
      <c r="B68" s="486"/>
      <c r="C68" s="487"/>
      <c r="D68" s="487"/>
      <c r="E68" s="484">
        <f>PRODUCT(C68:D68)</f>
        <v>0</v>
      </c>
      <c r="F68" s="840"/>
      <c r="G68" s="489"/>
    </row>
    <row r="69" spans="2:7" ht="30" customHeight="1" thickBot="1">
      <c r="B69" s="510" t="s">
        <v>149</v>
      </c>
      <c r="C69" s="511"/>
      <c r="D69" s="511"/>
      <c r="E69" s="488">
        <f>SUM(E53:E68)</f>
        <v>0</v>
      </c>
      <c r="F69" s="841"/>
      <c r="G69" s="512"/>
    </row>
    <row r="70" spans="2:7" ht="38.25" customHeight="1" thickBot="1">
      <c r="B70" s="821" t="s">
        <v>408</v>
      </c>
      <c r="C70" s="822"/>
      <c r="D70" s="822"/>
      <c r="E70" s="822"/>
      <c r="F70" s="822"/>
      <c r="G70" s="823"/>
    </row>
    <row r="71" spans="2:7" ht="30" customHeight="1">
      <c r="B71" s="482"/>
      <c r="C71" s="483"/>
      <c r="D71" s="483"/>
      <c r="E71" s="484">
        <f>PRODUCT(C71:D71)</f>
        <v>0</v>
      </c>
      <c r="F71" s="839"/>
      <c r="G71" s="490"/>
    </row>
    <row r="72" spans="2:7" ht="30" customHeight="1">
      <c r="B72" s="486"/>
      <c r="C72" s="487"/>
      <c r="D72" s="487"/>
      <c r="E72" s="484">
        <f t="shared" ref="E72:E74" si="7">PRODUCT(C72:D72)</f>
        <v>0</v>
      </c>
      <c r="F72" s="839"/>
      <c r="G72" s="489"/>
    </row>
    <row r="73" spans="2:7" ht="30" customHeight="1">
      <c r="B73" s="486"/>
      <c r="C73" s="487"/>
      <c r="D73" s="487"/>
      <c r="E73" s="484">
        <f t="shared" si="7"/>
        <v>0</v>
      </c>
      <c r="F73" s="839"/>
      <c r="G73" s="489"/>
    </row>
    <row r="74" spans="2:7" ht="30" customHeight="1">
      <c r="B74" s="486"/>
      <c r="C74" s="487"/>
      <c r="D74" s="487"/>
      <c r="E74" s="484">
        <f t="shared" si="7"/>
        <v>0</v>
      </c>
      <c r="F74" s="839"/>
      <c r="G74" s="489"/>
    </row>
    <row r="75" spans="2:7" ht="30" customHeight="1" thickBot="1">
      <c r="B75" s="492" t="s">
        <v>149</v>
      </c>
      <c r="C75" s="495">
        <f>SUM(C71:C74)</f>
        <v>0</v>
      </c>
      <c r="D75" s="494"/>
      <c r="E75" s="495">
        <f>SUM(E71:E74)</f>
        <v>0</v>
      </c>
      <c r="F75" s="839"/>
      <c r="G75" s="504"/>
    </row>
    <row r="76" spans="2:7" ht="30" customHeight="1" thickBot="1">
      <c r="B76" s="821" t="s">
        <v>409</v>
      </c>
      <c r="C76" s="822"/>
      <c r="D76" s="822"/>
      <c r="E76" s="822"/>
      <c r="F76" s="822"/>
      <c r="G76" s="823"/>
    </row>
    <row r="77" spans="2:7" ht="30" customHeight="1">
      <c r="B77" s="482"/>
      <c r="C77" s="483"/>
      <c r="D77" s="483"/>
      <c r="E77" s="484">
        <f>PRODUCT(C77:D77)</f>
        <v>0</v>
      </c>
      <c r="F77" s="499">
        <f>MIN(E77,$C$90*C77)</f>
        <v>0</v>
      </c>
      <c r="G77" s="513"/>
    </row>
    <row r="78" spans="2:7" ht="30" customHeight="1">
      <c r="B78" s="486"/>
      <c r="C78" s="487"/>
      <c r="D78" s="487"/>
      <c r="E78" s="484">
        <f t="shared" ref="E78:E80" si="8">PRODUCT(C78:D78)</f>
        <v>0</v>
      </c>
      <c r="F78" s="502">
        <f t="shared" ref="F78:F80" si="9">MIN(E78,$C$90*C78)</f>
        <v>0</v>
      </c>
      <c r="G78" s="500"/>
    </row>
    <row r="79" spans="2:7" ht="30" customHeight="1">
      <c r="B79" s="486"/>
      <c r="C79" s="487"/>
      <c r="D79" s="487"/>
      <c r="E79" s="484">
        <f t="shared" si="8"/>
        <v>0</v>
      </c>
      <c r="F79" s="497">
        <f t="shared" si="9"/>
        <v>0</v>
      </c>
      <c r="G79" s="489"/>
    </row>
    <row r="80" spans="2:7" ht="30" customHeight="1">
      <c r="B80" s="486"/>
      <c r="C80" s="487"/>
      <c r="D80" s="487"/>
      <c r="E80" s="484">
        <f t="shared" si="8"/>
        <v>0</v>
      </c>
      <c r="F80" s="499">
        <f t="shared" si="9"/>
        <v>0</v>
      </c>
      <c r="G80" s="489"/>
    </row>
    <row r="81" spans="2:7" ht="30" customHeight="1">
      <c r="B81" s="514" t="s">
        <v>149</v>
      </c>
      <c r="C81" s="488">
        <f>SUM(C77:C80)</f>
        <v>0</v>
      </c>
      <c r="D81" s="511"/>
      <c r="E81" s="488">
        <f>SUM(E77:E80)</f>
        <v>0</v>
      </c>
      <c r="F81" s="502">
        <f>SUM(F77:F80)</f>
        <v>0</v>
      </c>
      <c r="G81" s="515"/>
    </row>
    <row r="83" spans="2:7">
      <c r="B83" s="516"/>
    </row>
    <row r="85" spans="2:7">
      <c r="B85" s="260" t="s">
        <v>271</v>
      </c>
    </row>
    <row r="86" spans="2:7">
      <c r="B86" s="260" t="s">
        <v>272</v>
      </c>
      <c r="C86" s="260">
        <v>5000000</v>
      </c>
    </row>
    <row r="87" spans="2:7">
      <c r="B87" s="260" t="s">
        <v>39</v>
      </c>
      <c r="C87" s="260">
        <v>4320000</v>
      </c>
    </row>
    <row r="88" spans="2:7">
      <c r="B88" s="260" t="s">
        <v>41</v>
      </c>
      <c r="C88" s="260">
        <v>51400</v>
      </c>
    </row>
    <row r="89" spans="2:7">
      <c r="B89" s="260" t="s">
        <v>42</v>
      </c>
      <c r="C89" s="260">
        <v>21000000</v>
      </c>
    </row>
    <row r="90" spans="2:7">
      <c r="B90" s="260" t="s">
        <v>273</v>
      </c>
      <c r="C90" s="260">
        <v>205000</v>
      </c>
    </row>
  </sheetData>
  <sheetProtection sheet="1" objects="1" scenarios="1"/>
  <customSheetViews>
    <customSheetView guid="{9C794F8B-61A0-437A-BDE0-C61D914A8E6F}" scale="80" fitToPage="1">
      <pane ySplit="8" topLeftCell="A9" activePane="bottomLeft" state="frozen"/>
      <selection pane="bottomLeft" activeCell="A9" sqref="A9:XFD9"/>
      <rowBreaks count="1" manualBreakCount="1">
        <brk id="45" max="7" man="1"/>
      </rowBreaks>
      <pageMargins left="0.70866141732283472" right="0.70866141732283472" top="0.74803149606299213" bottom="0.74803149606299213" header="0.31496062992125984" footer="0.31496062992125984"/>
      <pageSetup paperSize="9" scale="53" fitToHeight="0" orientation="portrait" r:id="rId1"/>
    </customSheetView>
  </customSheetViews>
  <mergeCells count="20">
    <mergeCell ref="B70:G70"/>
    <mergeCell ref="F71:F75"/>
    <mergeCell ref="B76:G76"/>
    <mergeCell ref="F53:F69"/>
    <mergeCell ref="B39:G39"/>
    <mergeCell ref="B52:G52"/>
    <mergeCell ref="B46:G46"/>
    <mergeCell ref="F47:F51"/>
    <mergeCell ref="B3:D3"/>
    <mergeCell ref="B5:B6"/>
    <mergeCell ref="C5:C6"/>
    <mergeCell ref="D5:D6"/>
    <mergeCell ref="B7:E7"/>
    <mergeCell ref="G7:G8"/>
    <mergeCell ref="B9:G9"/>
    <mergeCell ref="B20:G20"/>
    <mergeCell ref="B27:G27"/>
    <mergeCell ref="B33:G33"/>
    <mergeCell ref="F7:F8"/>
    <mergeCell ref="F10:F19"/>
  </mergeCells>
  <phoneticPr fontId="2"/>
  <pageMargins left="0.70866141732283472" right="0.70866141732283472" top="0.74803149606299213" bottom="0.74803149606299213" header="0.31496062992125984" footer="0.31496062992125984"/>
  <pageSetup paperSize="9" scale="53" fitToHeight="0" orientation="portrait" r:id="rId2"/>
  <rowBreaks count="1" manualBreakCount="1">
    <brk id="51" max="7" man="1"/>
  </rowBreaks>
  <drawing r:id="rId3"/>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30C52-5CE8-422A-9EB0-C5DA22D07F23}">
  <sheetPr codeName="Sheet6">
    <tabColor rgb="FFFFFF00"/>
    <pageSetUpPr fitToPage="1"/>
  </sheetPr>
  <dimension ref="A1:J42"/>
  <sheetViews>
    <sheetView workbookViewId="0"/>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9" width="12.375" style="517" customWidth="1"/>
    <col min="10" max="10" width="18" style="517" customWidth="1"/>
    <col min="11" max="11" width="6" style="517" customWidth="1"/>
    <col min="12" max="12" width="3.75" style="517" customWidth="1"/>
    <col min="13" max="16384" width="9" style="517"/>
  </cols>
  <sheetData>
    <row r="1" spans="1:10" ht="34.5" customHeight="1">
      <c r="B1" s="845" t="s">
        <v>155</v>
      </c>
      <c r="C1" s="845"/>
      <c r="D1" s="845"/>
    </row>
    <row r="2" spans="1:10" s="519" customFormat="1" ht="17.25" customHeight="1">
      <c r="B2" s="520" t="s">
        <v>156</v>
      </c>
      <c r="C2" s="521"/>
      <c r="D2" s="521"/>
      <c r="E2" s="521"/>
      <c r="F2" s="521"/>
      <c r="G2" s="521"/>
      <c r="H2" s="521"/>
      <c r="I2" s="522"/>
      <c r="J2" s="522"/>
    </row>
    <row r="3" spans="1:10" s="526" customFormat="1" ht="19.5" customHeight="1">
      <c r="A3" s="519"/>
      <c r="B3" s="521"/>
      <c r="C3" s="523"/>
      <c r="D3" s="523"/>
      <c r="E3" s="523"/>
      <c r="F3" s="523"/>
      <c r="G3" s="524"/>
      <c r="H3" s="525"/>
      <c r="I3" s="525"/>
      <c r="J3" s="525"/>
    </row>
    <row r="4" spans="1:10" s="526" customFormat="1" ht="19.5" customHeight="1">
      <c r="A4" s="519"/>
      <c r="B4" s="521"/>
      <c r="C4" s="523"/>
      <c r="D4" s="523"/>
      <c r="E4" s="523"/>
      <c r="F4" s="523"/>
      <c r="G4" s="524"/>
      <c r="H4" s="527"/>
      <c r="I4" s="527"/>
      <c r="J4" s="527"/>
    </row>
    <row r="5" spans="1:10" s="526" customFormat="1" ht="54" customHeight="1">
      <c r="A5" s="519"/>
      <c r="B5" s="846" t="s">
        <v>157</v>
      </c>
      <c r="C5" s="846"/>
      <c r="D5" s="846"/>
      <c r="E5" s="846"/>
      <c r="F5" s="846"/>
      <c r="G5" s="846"/>
      <c r="H5" s="846"/>
      <c r="I5" s="846"/>
      <c r="J5" s="528"/>
    </row>
    <row r="6" spans="1:10" s="526" customFormat="1" ht="39.75" customHeight="1">
      <c r="A6" s="519"/>
      <c r="B6" s="529"/>
      <c r="C6" s="529"/>
      <c r="D6" s="529"/>
      <c r="E6" s="529"/>
      <c r="F6" s="529"/>
      <c r="G6" s="529"/>
      <c r="H6" s="529"/>
      <c r="I6" s="529"/>
      <c r="J6" s="529"/>
    </row>
    <row r="7" spans="1:10" s="526" customFormat="1" ht="19.5" customHeight="1">
      <c r="A7" s="519"/>
      <c r="B7" s="521"/>
      <c r="C7" s="523"/>
      <c r="D7" s="523"/>
      <c r="E7" s="523"/>
      <c r="F7" s="523"/>
      <c r="G7" s="524"/>
      <c r="H7" s="527"/>
      <c r="I7" s="527"/>
      <c r="J7" s="527"/>
    </row>
    <row r="8" spans="1:10" s="526" customFormat="1" ht="19.5" customHeight="1">
      <c r="A8" s="530" t="s">
        <v>158</v>
      </c>
      <c r="B8" s="531" t="s">
        <v>159</v>
      </c>
      <c r="C8" s="523"/>
      <c r="D8" s="523"/>
      <c r="E8" s="523"/>
      <c r="F8" s="523"/>
      <c r="G8" s="524"/>
      <c r="H8" s="527"/>
      <c r="I8" s="527"/>
      <c r="J8" s="527"/>
    </row>
    <row r="9" spans="1:10" s="526" customFormat="1" ht="19.5" customHeight="1">
      <c r="A9" s="521"/>
      <c r="B9" s="140">
        <v>3600</v>
      </c>
      <c r="C9" s="532" t="s">
        <v>160</v>
      </c>
      <c r="D9" s="533"/>
      <c r="E9" s="523" t="s">
        <v>161</v>
      </c>
      <c r="F9" s="534"/>
      <c r="G9" s="532" t="s">
        <v>162</v>
      </c>
      <c r="H9" s="141" t="str">
        <f>IF(B9*D9*F9=0,"自動計算",B9*D9*F9)</f>
        <v>自動計算</v>
      </c>
      <c r="I9" s="521" t="s">
        <v>163</v>
      </c>
      <c r="J9" s="521"/>
    </row>
    <row r="10" spans="1:10" s="526" customFormat="1" ht="19.5" customHeight="1">
      <c r="A10" s="519"/>
      <c r="B10" s="521"/>
      <c r="C10" s="523"/>
      <c r="D10" s="523"/>
      <c r="E10" s="523"/>
      <c r="F10" s="523"/>
      <c r="G10" s="524"/>
      <c r="H10" s="527"/>
      <c r="I10" s="527"/>
      <c r="J10" s="527"/>
    </row>
    <row r="11" spans="1:10" s="521" customFormat="1" ht="20.100000000000001" customHeight="1">
      <c r="A11" s="530">
        <v>2</v>
      </c>
      <c r="B11" s="531" t="s">
        <v>164</v>
      </c>
      <c r="C11" s="523"/>
      <c r="D11" s="523"/>
      <c r="E11" s="523"/>
      <c r="F11" s="523"/>
      <c r="G11" s="524"/>
      <c r="H11" s="535"/>
      <c r="I11" s="536"/>
      <c r="J11" s="536"/>
    </row>
    <row r="12" spans="1:10" s="519" customFormat="1" ht="17.25" customHeight="1">
      <c r="B12" s="521"/>
      <c r="C12" s="521"/>
      <c r="D12" s="521"/>
      <c r="E12" s="521"/>
      <c r="F12" s="521"/>
      <c r="G12" s="521"/>
      <c r="H12" s="521"/>
      <c r="I12" s="537" t="s">
        <v>78</v>
      </c>
      <c r="J12" s="537"/>
    </row>
    <row r="13" spans="1:10" ht="27">
      <c r="B13" s="538" t="s">
        <v>170</v>
      </c>
      <c r="C13" s="539" t="s">
        <v>165</v>
      </c>
      <c r="D13" s="847" t="s">
        <v>166</v>
      </c>
      <c r="E13" s="848"/>
      <c r="F13" s="849"/>
      <c r="G13" s="540" t="s">
        <v>167</v>
      </c>
      <c r="H13" s="538" t="s">
        <v>168</v>
      </c>
      <c r="I13" s="538" t="s">
        <v>169</v>
      </c>
      <c r="J13" s="538" t="s">
        <v>493</v>
      </c>
    </row>
    <row r="14" spans="1:10" ht="20.100000000000001" customHeight="1">
      <c r="B14" s="541"/>
      <c r="C14" s="541"/>
      <c r="D14" s="842"/>
      <c r="E14" s="843"/>
      <c r="F14" s="844"/>
      <c r="G14" s="542"/>
      <c r="H14" s="543"/>
      <c r="I14" s="298">
        <f>ROUNDDOWN(PRODUCT(G14:H14),0)</f>
        <v>0</v>
      </c>
      <c r="J14" s="544"/>
    </row>
    <row r="15" spans="1:10" ht="20.100000000000001" customHeight="1">
      <c r="B15" s="541"/>
      <c r="C15" s="541"/>
      <c r="D15" s="842"/>
      <c r="E15" s="843"/>
      <c r="F15" s="844"/>
      <c r="G15" s="542"/>
      <c r="H15" s="543"/>
      <c r="I15" s="298">
        <f t="shared" ref="I15:I40" si="0">ROUNDDOWN(PRODUCT(G15:H15),0)</f>
        <v>0</v>
      </c>
      <c r="J15" s="544"/>
    </row>
    <row r="16" spans="1:10" ht="20.100000000000001" customHeight="1">
      <c r="B16" s="541"/>
      <c r="C16" s="541"/>
      <c r="D16" s="842"/>
      <c r="E16" s="843"/>
      <c r="F16" s="844"/>
      <c r="G16" s="542"/>
      <c r="H16" s="543"/>
      <c r="I16" s="298">
        <f t="shared" si="0"/>
        <v>0</v>
      </c>
      <c r="J16" s="544"/>
    </row>
    <row r="17" spans="2:10" ht="20.100000000000001" customHeight="1">
      <c r="B17" s="541"/>
      <c r="C17" s="541"/>
      <c r="D17" s="842"/>
      <c r="E17" s="843"/>
      <c r="F17" s="844"/>
      <c r="G17" s="542"/>
      <c r="H17" s="543"/>
      <c r="I17" s="298">
        <f t="shared" si="0"/>
        <v>0</v>
      </c>
      <c r="J17" s="544"/>
    </row>
    <row r="18" spans="2:10" ht="20.100000000000001" customHeight="1">
      <c r="B18" s="541"/>
      <c r="C18" s="541"/>
      <c r="D18" s="842"/>
      <c r="E18" s="843"/>
      <c r="F18" s="844"/>
      <c r="G18" s="542"/>
      <c r="H18" s="543"/>
      <c r="I18" s="298">
        <f t="shared" si="0"/>
        <v>0</v>
      </c>
      <c r="J18" s="544"/>
    </row>
    <row r="19" spans="2:10" ht="20.100000000000001" customHeight="1">
      <c r="B19" s="541"/>
      <c r="C19" s="541"/>
      <c r="D19" s="842"/>
      <c r="E19" s="843"/>
      <c r="F19" s="844"/>
      <c r="G19" s="542"/>
      <c r="H19" s="543"/>
      <c r="I19" s="298">
        <f t="shared" si="0"/>
        <v>0</v>
      </c>
      <c r="J19" s="544"/>
    </row>
    <row r="20" spans="2:10" ht="20.100000000000001" customHeight="1">
      <c r="B20" s="541"/>
      <c r="C20" s="541"/>
      <c r="D20" s="842"/>
      <c r="E20" s="843"/>
      <c r="F20" s="844"/>
      <c r="G20" s="542"/>
      <c r="H20" s="543"/>
      <c r="I20" s="298">
        <f t="shared" si="0"/>
        <v>0</v>
      </c>
      <c r="J20" s="544"/>
    </row>
    <row r="21" spans="2:10" ht="20.100000000000001" customHeight="1">
      <c r="B21" s="541"/>
      <c r="C21" s="541"/>
      <c r="D21" s="842"/>
      <c r="E21" s="843"/>
      <c r="F21" s="844"/>
      <c r="G21" s="542"/>
      <c r="H21" s="543"/>
      <c r="I21" s="298">
        <f t="shared" si="0"/>
        <v>0</v>
      </c>
      <c r="J21" s="544"/>
    </row>
    <row r="22" spans="2:10" ht="20.100000000000001" customHeight="1">
      <c r="B22" s="541"/>
      <c r="C22" s="541"/>
      <c r="D22" s="842"/>
      <c r="E22" s="843"/>
      <c r="F22" s="844"/>
      <c r="G22" s="542"/>
      <c r="H22" s="543"/>
      <c r="I22" s="298">
        <f t="shared" si="0"/>
        <v>0</v>
      </c>
      <c r="J22" s="544"/>
    </row>
    <row r="23" spans="2:10" ht="20.100000000000001" customHeight="1">
      <c r="B23" s="541"/>
      <c r="C23" s="541"/>
      <c r="D23" s="842"/>
      <c r="E23" s="843"/>
      <c r="F23" s="844"/>
      <c r="G23" s="542"/>
      <c r="H23" s="543"/>
      <c r="I23" s="298">
        <f t="shared" si="0"/>
        <v>0</v>
      </c>
      <c r="J23" s="544"/>
    </row>
    <row r="24" spans="2:10" ht="20.100000000000001" customHeight="1">
      <c r="B24" s="541"/>
      <c r="C24" s="541"/>
      <c r="D24" s="842"/>
      <c r="E24" s="843"/>
      <c r="F24" s="844"/>
      <c r="G24" s="542"/>
      <c r="H24" s="543"/>
      <c r="I24" s="298">
        <f t="shared" si="0"/>
        <v>0</v>
      </c>
      <c r="J24" s="544"/>
    </row>
    <row r="25" spans="2:10" ht="20.100000000000001" customHeight="1">
      <c r="B25" s="541"/>
      <c r="C25" s="541"/>
      <c r="D25" s="842"/>
      <c r="E25" s="843"/>
      <c r="F25" s="844"/>
      <c r="G25" s="542"/>
      <c r="H25" s="543"/>
      <c r="I25" s="298">
        <f>ROUNDDOWN(PRODUCT(G25:H25),0)</f>
        <v>0</v>
      </c>
      <c r="J25" s="544"/>
    </row>
    <row r="26" spans="2:10" ht="20.100000000000001" customHeight="1">
      <c r="B26" s="541"/>
      <c r="C26" s="541"/>
      <c r="D26" s="842"/>
      <c r="E26" s="843"/>
      <c r="F26" s="844"/>
      <c r="G26" s="542"/>
      <c r="H26" s="543"/>
      <c r="I26" s="298">
        <f t="shared" si="0"/>
        <v>0</v>
      </c>
      <c r="J26" s="544"/>
    </row>
    <row r="27" spans="2:10" ht="20.100000000000001" customHeight="1">
      <c r="B27" s="541"/>
      <c r="C27" s="541"/>
      <c r="D27" s="842"/>
      <c r="E27" s="843"/>
      <c r="F27" s="844"/>
      <c r="G27" s="542"/>
      <c r="H27" s="543"/>
      <c r="I27" s="298">
        <f t="shared" si="0"/>
        <v>0</v>
      </c>
      <c r="J27" s="544"/>
    </row>
    <row r="28" spans="2:10" ht="20.100000000000001" customHeight="1">
      <c r="B28" s="541"/>
      <c r="C28" s="541"/>
      <c r="D28" s="842"/>
      <c r="E28" s="843"/>
      <c r="F28" s="844"/>
      <c r="G28" s="542"/>
      <c r="H28" s="543"/>
      <c r="I28" s="298">
        <f t="shared" si="0"/>
        <v>0</v>
      </c>
      <c r="J28" s="544"/>
    </row>
    <row r="29" spans="2:10" ht="20.100000000000001" customHeight="1">
      <c r="B29" s="541"/>
      <c r="C29" s="541"/>
      <c r="D29" s="842"/>
      <c r="E29" s="843"/>
      <c r="F29" s="844"/>
      <c r="G29" s="542"/>
      <c r="H29" s="543"/>
      <c r="I29" s="298">
        <f t="shared" si="0"/>
        <v>0</v>
      </c>
      <c r="J29" s="544"/>
    </row>
    <row r="30" spans="2:10" ht="20.100000000000001" customHeight="1">
      <c r="B30" s="541"/>
      <c r="C30" s="541"/>
      <c r="D30" s="842"/>
      <c r="E30" s="843"/>
      <c r="F30" s="844"/>
      <c r="G30" s="542"/>
      <c r="H30" s="543"/>
      <c r="I30" s="298">
        <f t="shared" si="0"/>
        <v>0</v>
      </c>
      <c r="J30" s="544"/>
    </row>
    <row r="31" spans="2:10" ht="20.100000000000001" customHeight="1">
      <c r="B31" s="541"/>
      <c r="C31" s="541"/>
      <c r="D31" s="842"/>
      <c r="E31" s="843"/>
      <c r="F31" s="844"/>
      <c r="G31" s="542"/>
      <c r="H31" s="543"/>
      <c r="I31" s="298">
        <f t="shared" si="0"/>
        <v>0</v>
      </c>
      <c r="J31" s="544"/>
    </row>
    <row r="32" spans="2:10" ht="20.100000000000001" customHeight="1">
      <c r="B32" s="541"/>
      <c r="C32" s="541"/>
      <c r="D32" s="842"/>
      <c r="E32" s="843"/>
      <c r="F32" s="844"/>
      <c r="G32" s="542"/>
      <c r="H32" s="543"/>
      <c r="I32" s="298">
        <f t="shared" si="0"/>
        <v>0</v>
      </c>
      <c r="J32" s="544"/>
    </row>
    <row r="33" spans="2:10" ht="20.100000000000001" customHeight="1">
      <c r="B33" s="541"/>
      <c r="C33" s="541"/>
      <c r="D33" s="842"/>
      <c r="E33" s="843"/>
      <c r="F33" s="844"/>
      <c r="G33" s="542"/>
      <c r="H33" s="543"/>
      <c r="I33" s="298">
        <f t="shared" si="0"/>
        <v>0</v>
      </c>
      <c r="J33" s="544"/>
    </row>
    <row r="34" spans="2:10" ht="20.100000000000001" customHeight="1">
      <c r="B34" s="541"/>
      <c r="C34" s="541"/>
      <c r="D34" s="842"/>
      <c r="E34" s="843"/>
      <c r="F34" s="844"/>
      <c r="G34" s="542"/>
      <c r="H34" s="543"/>
      <c r="I34" s="298">
        <f t="shared" si="0"/>
        <v>0</v>
      </c>
      <c r="J34" s="544"/>
    </row>
    <row r="35" spans="2:10" ht="20.100000000000001" customHeight="1">
      <c r="B35" s="541"/>
      <c r="C35" s="541"/>
      <c r="D35" s="842"/>
      <c r="E35" s="843"/>
      <c r="F35" s="844"/>
      <c r="G35" s="542"/>
      <c r="H35" s="543"/>
      <c r="I35" s="298">
        <f t="shared" si="0"/>
        <v>0</v>
      </c>
      <c r="J35" s="544"/>
    </row>
    <row r="36" spans="2:10" ht="20.100000000000001" customHeight="1">
      <c r="B36" s="541"/>
      <c r="C36" s="541"/>
      <c r="D36" s="842"/>
      <c r="E36" s="843"/>
      <c r="F36" s="844"/>
      <c r="G36" s="542"/>
      <c r="H36" s="543"/>
      <c r="I36" s="298">
        <f t="shared" si="0"/>
        <v>0</v>
      </c>
      <c r="J36" s="544"/>
    </row>
    <row r="37" spans="2:10" ht="20.100000000000001" customHeight="1">
      <c r="B37" s="541"/>
      <c r="C37" s="541"/>
      <c r="D37" s="842"/>
      <c r="E37" s="843"/>
      <c r="F37" s="844"/>
      <c r="G37" s="542"/>
      <c r="H37" s="543"/>
      <c r="I37" s="298">
        <f t="shared" si="0"/>
        <v>0</v>
      </c>
      <c r="J37" s="544"/>
    </row>
    <row r="38" spans="2:10" ht="20.100000000000001" customHeight="1">
      <c r="B38" s="541"/>
      <c r="C38" s="541"/>
      <c r="D38" s="842"/>
      <c r="E38" s="843"/>
      <c r="F38" s="844"/>
      <c r="G38" s="542"/>
      <c r="H38" s="543"/>
      <c r="I38" s="298">
        <f t="shared" si="0"/>
        <v>0</v>
      </c>
      <c r="J38" s="544"/>
    </row>
    <row r="39" spans="2:10" ht="20.100000000000001" customHeight="1">
      <c r="B39" s="541"/>
      <c r="C39" s="541"/>
      <c r="D39" s="842"/>
      <c r="E39" s="843"/>
      <c r="F39" s="844"/>
      <c r="G39" s="542"/>
      <c r="H39" s="543"/>
      <c r="I39" s="298">
        <f t="shared" si="0"/>
        <v>0</v>
      </c>
      <c r="J39" s="544"/>
    </row>
    <row r="40" spans="2:10" ht="20.100000000000001" customHeight="1">
      <c r="B40" s="541"/>
      <c r="C40" s="541"/>
      <c r="D40" s="842"/>
      <c r="E40" s="843"/>
      <c r="F40" s="844"/>
      <c r="G40" s="542"/>
      <c r="H40" s="543"/>
      <c r="I40" s="298">
        <f t="shared" si="0"/>
        <v>0</v>
      </c>
      <c r="J40" s="544"/>
    </row>
    <row r="41" spans="2:10" ht="20.100000000000001" customHeight="1">
      <c r="B41" s="850" t="s">
        <v>181</v>
      </c>
      <c r="C41" s="851"/>
      <c r="D41" s="851"/>
      <c r="E41" s="851"/>
      <c r="F41" s="851"/>
      <c r="G41" s="851"/>
      <c r="H41" s="852"/>
      <c r="I41" s="299">
        <f>SUBTOTAL(9,I14:I40)</f>
        <v>0</v>
      </c>
      <c r="J41" s="309"/>
    </row>
    <row r="42" spans="2:10" ht="20.100000000000001" customHeight="1">
      <c r="F42" s="546"/>
      <c r="G42" s="546"/>
      <c r="H42" s="546"/>
      <c r="I42" s="546"/>
      <c r="J42" s="546"/>
    </row>
  </sheetData>
  <sheetProtection sheet="1" objects="1" scenarios="1"/>
  <customSheetViews>
    <customSheetView guid="{9C794F8B-61A0-437A-BDE0-C61D914A8E6F}" fitToPage="1">
      <selection activeCell="F9" sqref="F9"/>
      <colBreaks count="1" manualBreakCount="1">
        <brk id="10" max="1048575" man="1"/>
      </colBreaks>
      <pageMargins left="0.70866141732283472" right="0.70866141732283472" top="0.74803149606299213" bottom="0.74803149606299213" header="0.31496062992125984" footer="0.31496062992125984"/>
      <printOptions horizontalCentered="1"/>
      <pageSetup paperSize="9" scale="80" fitToHeight="0" orientation="portrait" r:id="rId1"/>
    </customSheetView>
  </customSheetViews>
  <mergeCells count="31">
    <mergeCell ref="D40:F40"/>
    <mergeCell ref="B41:H41"/>
    <mergeCell ref="D34:F34"/>
    <mergeCell ref="D35:F35"/>
    <mergeCell ref="D36:F36"/>
    <mergeCell ref="D37:F37"/>
    <mergeCell ref="D38:F38"/>
    <mergeCell ref="D39:F39"/>
    <mergeCell ref="D33:F33"/>
    <mergeCell ref="D22:F22"/>
    <mergeCell ref="D23:F23"/>
    <mergeCell ref="D24:F24"/>
    <mergeCell ref="D25:F25"/>
    <mergeCell ref="D26:F26"/>
    <mergeCell ref="D27:F27"/>
    <mergeCell ref="D28:F28"/>
    <mergeCell ref="D29:F29"/>
    <mergeCell ref="D30:F30"/>
    <mergeCell ref="D31:F31"/>
    <mergeCell ref="D32:F32"/>
    <mergeCell ref="D21:F21"/>
    <mergeCell ref="B1:D1"/>
    <mergeCell ref="B5:I5"/>
    <mergeCell ref="D13:F13"/>
    <mergeCell ref="D14:F14"/>
    <mergeCell ref="D15:F15"/>
    <mergeCell ref="D16:F16"/>
    <mergeCell ref="D17:F17"/>
    <mergeCell ref="D18:F18"/>
    <mergeCell ref="D19:F19"/>
    <mergeCell ref="D20:F20"/>
  </mergeCells>
  <phoneticPr fontId="2"/>
  <dataValidations count="3">
    <dataValidation type="list" allowBlank="1" showInputMessage="1" showErrorMessage="1" sqref="C14:C40" xr:uid="{B71E5F33-F461-439B-85A4-2B025ABE8424}">
      <formula1>"マスク,ゴーグル,ガウン,グローブ,キャップ,フェイスシールド"</formula1>
    </dataValidation>
    <dataValidation type="whole" allowBlank="1" showInputMessage="1" showErrorMessage="1" error="183日（整数値）が上限です。" sqref="F9" xr:uid="{52FB6573-A421-4066-A731-6E8D12B374B1}">
      <formula1>0</formula1>
      <formula2>183</formula2>
    </dataValidation>
    <dataValidation type="whole" allowBlank="1" showInputMessage="1" showErrorMessage="1" error="整数を入力してください。" sqref="D9" xr:uid="{FB69ADC0-8B2F-4781-81DB-F28B2FABC64F}">
      <formula1>0</formula1>
      <formula2>1000</formula2>
    </dataValidation>
  </dataValidations>
  <printOptions horizontalCentered="1"/>
  <pageMargins left="0.70866141732283472" right="0.70866141732283472" top="0.74803149606299213" bottom="0.74803149606299213" header="0.31496062992125984" footer="0.31496062992125984"/>
  <pageSetup paperSize="9" scale="74" fitToHeight="0" orientation="portrait" r:id="rId2"/>
  <colBreaks count="1" manualBreakCount="1">
    <brk id="11" max="1048575" man="1"/>
  </colBreaks>
  <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284-5CE9-4F0A-AA10-E11A3CF0640B}">
  <sheetPr codeName="Sheet7">
    <tabColor rgb="FFFFFF00"/>
    <pageSetUpPr fitToPage="1"/>
  </sheetPr>
  <dimension ref="A1:G52"/>
  <sheetViews>
    <sheetView workbookViewId="0">
      <pane xSplit="1" ySplit="4" topLeftCell="B5" activePane="bottomRight" state="frozen"/>
      <selection activeCell="G12" sqref="G12"/>
      <selection pane="topRight" activeCell="G12" sqref="G12"/>
      <selection pane="bottomLeft" activeCell="G12" sqref="G12"/>
      <selection pane="bottomRight" activeCell="G12" sqref="G12"/>
    </sheetView>
  </sheetViews>
  <sheetFormatPr defaultRowHeight="14.25"/>
  <cols>
    <col min="1" max="1" width="5.875" style="260" customWidth="1"/>
    <col min="2" max="2" width="38.25" style="260" customWidth="1"/>
    <col min="3" max="3" width="10.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410</v>
      </c>
      <c r="B1" s="476"/>
      <c r="C1" s="476"/>
    </row>
    <row r="2" spans="1:7" ht="21.75" customHeight="1">
      <c r="B2" s="467"/>
      <c r="C2" s="467"/>
      <c r="D2" s="467"/>
      <c r="E2" s="467"/>
      <c r="F2" s="467"/>
      <c r="G2" s="467"/>
    </row>
    <row r="3" spans="1:7" ht="30" customHeight="1">
      <c r="B3" s="836" t="s">
        <v>142</v>
      </c>
      <c r="C3" s="837"/>
      <c r="D3" s="837"/>
      <c r="E3" s="837"/>
      <c r="F3" s="824" t="s">
        <v>270</v>
      </c>
      <c r="G3" s="819" t="s">
        <v>283</v>
      </c>
    </row>
    <row r="4" spans="1:7" ht="30" customHeight="1" thickBot="1">
      <c r="B4" s="479" t="s">
        <v>143</v>
      </c>
      <c r="C4" s="547" t="s">
        <v>81</v>
      </c>
      <c r="D4" s="547" t="s">
        <v>144</v>
      </c>
      <c r="E4" s="548" t="s">
        <v>84</v>
      </c>
      <c r="F4" s="825"/>
      <c r="G4" s="820"/>
    </row>
    <row r="5" spans="1:7" ht="38.25" customHeight="1" thickBot="1">
      <c r="B5" s="821" t="s">
        <v>173</v>
      </c>
      <c r="C5" s="822"/>
      <c r="D5" s="822"/>
      <c r="E5" s="822"/>
      <c r="F5" s="822"/>
      <c r="G5" s="823"/>
    </row>
    <row r="6" spans="1:7" ht="30" customHeight="1">
      <c r="B6" s="482"/>
      <c r="C6" s="483"/>
      <c r="D6" s="483"/>
      <c r="E6" s="484">
        <f>PRODUCT(C6:D6)</f>
        <v>0</v>
      </c>
      <c r="F6" s="839"/>
      <c r="G6" s="490"/>
    </row>
    <row r="7" spans="1:7" ht="30" customHeight="1">
      <c r="B7" s="486"/>
      <c r="C7" s="487"/>
      <c r="D7" s="487"/>
      <c r="E7" s="484">
        <f t="shared" ref="E7:E9" si="0">PRODUCT(C7:D7)</f>
        <v>0</v>
      </c>
      <c r="F7" s="839"/>
      <c r="G7" s="489"/>
    </row>
    <row r="8" spans="1:7" ht="30" customHeight="1">
      <c r="B8" s="486"/>
      <c r="C8" s="487"/>
      <c r="D8" s="487"/>
      <c r="E8" s="484">
        <f t="shared" si="0"/>
        <v>0</v>
      </c>
      <c r="F8" s="839"/>
      <c r="G8" s="489"/>
    </row>
    <row r="9" spans="1:7" ht="30" customHeight="1">
      <c r="B9" s="486"/>
      <c r="C9" s="487"/>
      <c r="D9" s="487"/>
      <c r="E9" s="484">
        <f t="shared" si="0"/>
        <v>0</v>
      </c>
      <c r="F9" s="839"/>
      <c r="G9" s="489"/>
    </row>
    <row r="10" spans="1:7" ht="30" customHeight="1" thickBot="1">
      <c r="B10" s="492" t="s">
        <v>149</v>
      </c>
      <c r="C10" s="495">
        <f>SUM(C6:C9)</f>
        <v>0</v>
      </c>
      <c r="D10" s="494"/>
      <c r="E10" s="495">
        <f>SUM(E6:E9)</f>
        <v>0</v>
      </c>
      <c r="F10" s="839"/>
      <c r="G10" s="504"/>
    </row>
    <row r="11" spans="1:7" ht="30" customHeight="1" thickBot="1">
      <c r="B11" s="821" t="s">
        <v>174</v>
      </c>
      <c r="C11" s="822"/>
      <c r="D11" s="822"/>
      <c r="E11" s="822"/>
      <c r="F11" s="822"/>
      <c r="G11" s="823"/>
    </row>
    <row r="12" spans="1:7" ht="30" customHeight="1">
      <c r="B12" s="482"/>
      <c r="C12" s="483"/>
      <c r="D12" s="483"/>
      <c r="E12" s="484">
        <f>PRODUCT(C12:D12)</f>
        <v>0</v>
      </c>
      <c r="F12" s="499">
        <f>MIN(E12,$C$51*C12)</f>
        <v>0</v>
      </c>
      <c r="G12" s="513"/>
    </row>
    <row r="13" spans="1:7" ht="30" customHeight="1">
      <c r="B13" s="486"/>
      <c r="C13" s="487"/>
      <c r="D13" s="487"/>
      <c r="E13" s="484">
        <f t="shared" ref="E13:E15" si="1">PRODUCT(C13:D13)</f>
        <v>0</v>
      </c>
      <c r="F13" s="502">
        <f t="shared" ref="F13:F15" si="2">MIN(E13,$C$51*C13)</f>
        <v>0</v>
      </c>
      <c r="G13" s="500"/>
    </row>
    <row r="14" spans="1:7" ht="30" customHeight="1">
      <c r="B14" s="486"/>
      <c r="C14" s="487"/>
      <c r="D14" s="487"/>
      <c r="E14" s="484">
        <f t="shared" si="1"/>
        <v>0</v>
      </c>
      <c r="F14" s="499">
        <f t="shared" si="2"/>
        <v>0</v>
      </c>
      <c r="G14" s="489"/>
    </row>
    <row r="15" spans="1:7" ht="30" customHeight="1">
      <c r="B15" s="486"/>
      <c r="C15" s="487"/>
      <c r="D15" s="487"/>
      <c r="E15" s="484">
        <f t="shared" si="1"/>
        <v>0</v>
      </c>
      <c r="F15" s="502">
        <f t="shared" si="2"/>
        <v>0</v>
      </c>
      <c r="G15" s="489"/>
    </row>
    <row r="16" spans="1:7" ht="30" customHeight="1" thickBot="1">
      <c r="B16" s="492" t="s">
        <v>149</v>
      </c>
      <c r="C16" s="495">
        <f>SUM(C12:C15)</f>
        <v>0</v>
      </c>
      <c r="D16" s="493"/>
      <c r="E16" s="495">
        <f>SUM(E12:E15)</f>
        <v>0</v>
      </c>
      <c r="F16" s="499">
        <f>SUM(F12:F15)</f>
        <v>0</v>
      </c>
      <c r="G16" s="504"/>
    </row>
    <row r="17" spans="2:7" ht="30" customHeight="1" thickBot="1">
      <c r="B17" s="821" t="s">
        <v>152</v>
      </c>
      <c r="C17" s="822"/>
      <c r="D17" s="822"/>
      <c r="E17" s="822"/>
      <c r="F17" s="822"/>
      <c r="G17" s="823"/>
    </row>
    <row r="18" spans="2:7" ht="30" customHeight="1">
      <c r="B18" s="482"/>
      <c r="C18" s="483"/>
      <c r="D18" s="483"/>
      <c r="E18" s="484">
        <f>PRODUCT(C18:D18)</f>
        <v>0</v>
      </c>
      <c r="F18" s="499">
        <f>MIN(E18,$C$52*C18)</f>
        <v>0</v>
      </c>
      <c r="G18" s="490"/>
    </row>
    <row r="19" spans="2:7" ht="30" customHeight="1">
      <c r="B19" s="486"/>
      <c r="C19" s="487"/>
      <c r="D19" s="487"/>
      <c r="E19" s="484">
        <f t="shared" ref="E19:E21" si="3">PRODUCT(C19:D19)</f>
        <v>0</v>
      </c>
      <c r="F19" s="502">
        <f t="shared" ref="F19:F21" si="4">MIN(E19,$C$52*C19)</f>
        <v>0</v>
      </c>
      <c r="G19" s="489"/>
    </row>
    <row r="20" spans="2:7" ht="30" customHeight="1">
      <c r="B20" s="486"/>
      <c r="C20" s="487"/>
      <c r="D20" s="487"/>
      <c r="E20" s="484">
        <f t="shared" si="3"/>
        <v>0</v>
      </c>
      <c r="F20" s="499">
        <f t="shared" si="4"/>
        <v>0</v>
      </c>
      <c r="G20" s="489"/>
    </row>
    <row r="21" spans="2:7" ht="30" customHeight="1">
      <c r="B21" s="486"/>
      <c r="C21" s="487"/>
      <c r="D21" s="487"/>
      <c r="E21" s="484">
        <f t="shared" si="3"/>
        <v>0</v>
      </c>
      <c r="F21" s="502">
        <f t="shared" si="4"/>
        <v>0</v>
      </c>
      <c r="G21" s="489"/>
    </row>
    <row r="22" spans="2:7" ht="30" customHeight="1" thickBot="1">
      <c r="B22" s="492" t="s">
        <v>149</v>
      </c>
      <c r="C22" s="495">
        <f>SUM(C18:C21)</f>
        <v>0</v>
      </c>
      <c r="D22" s="493"/>
      <c r="E22" s="495">
        <f>SUM(E18:E21)</f>
        <v>0</v>
      </c>
      <c r="F22" s="501">
        <f>SUM(F18:F21)</f>
        <v>0</v>
      </c>
      <c r="G22" s="504"/>
    </row>
    <row r="23" spans="2:7" ht="30" customHeight="1" thickBot="1">
      <c r="B23" s="821" t="s">
        <v>407</v>
      </c>
      <c r="C23" s="822"/>
      <c r="D23" s="822"/>
      <c r="E23" s="822"/>
      <c r="F23" s="822"/>
      <c r="G23" s="823"/>
    </row>
    <row r="24" spans="2:7" ht="30" customHeight="1">
      <c r="B24" s="482"/>
      <c r="C24" s="483"/>
      <c r="D24" s="483"/>
      <c r="E24" s="484">
        <f>PRODUCT(C24:D24)</f>
        <v>0</v>
      </c>
      <c r="F24" s="840"/>
      <c r="G24" s="490"/>
    </row>
    <row r="25" spans="2:7" ht="30" customHeight="1">
      <c r="B25" s="486"/>
      <c r="C25" s="487"/>
      <c r="D25" s="487"/>
      <c r="E25" s="484">
        <f t="shared" ref="E25:E27" si="5">PRODUCT(C25:D25)</f>
        <v>0</v>
      </c>
      <c r="F25" s="840"/>
      <c r="G25" s="489"/>
    </row>
    <row r="26" spans="2:7" ht="30" customHeight="1">
      <c r="B26" s="486"/>
      <c r="C26" s="487"/>
      <c r="D26" s="487"/>
      <c r="E26" s="484">
        <f t="shared" si="5"/>
        <v>0</v>
      </c>
      <c r="F26" s="840"/>
      <c r="G26" s="489"/>
    </row>
    <row r="27" spans="2:7" ht="30" customHeight="1">
      <c r="B27" s="486"/>
      <c r="C27" s="487"/>
      <c r="D27" s="487"/>
      <c r="E27" s="484">
        <f t="shared" si="5"/>
        <v>0</v>
      </c>
      <c r="F27" s="840"/>
      <c r="G27" s="489"/>
    </row>
    <row r="28" spans="2:7" ht="30" customHeight="1" thickBot="1">
      <c r="B28" s="492" t="s">
        <v>149</v>
      </c>
      <c r="C28" s="509"/>
      <c r="D28" s="493"/>
      <c r="E28" s="495">
        <f>SUM(E24:E27)</f>
        <v>0</v>
      </c>
      <c r="F28" s="840"/>
      <c r="G28" s="504"/>
    </row>
    <row r="29" spans="2:7" ht="30" customHeight="1" thickBot="1">
      <c r="B29" s="821" t="s">
        <v>175</v>
      </c>
      <c r="C29" s="822"/>
      <c r="D29" s="822"/>
      <c r="E29" s="822"/>
      <c r="F29" s="822"/>
      <c r="G29" s="823"/>
    </row>
    <row r="30" spans="2:7" ht="30" customHeight="1">
      <c r="B30" s="482"/>
      <c r="C30" s="483"/>
      <c r="D30" s="483"/>
      <c r="E30" s="484">
        <f>PRODUCT(C30:D30)</f>
        <v>0</v>
      </c>
      <c r="F30" s="840"/>
      <c r="G30" s="490"/>
    </row>
    <row r="31" spans="2:7" ht="30" customHeight="1">
      <c r="B31" s="486"/>
      <c r="C31" s="487"/>
      <c r="D31" s="487"/>
      <c r="E31" s="484">
        <f t="shared" ref="E31:E45" si="6">PRODUCT(C31:D31)</f>
        <v>0</v>
      </c>
      <c r="F31" s="840"/>
      <c r="G31" s="489"/>
    </row>
    <row r="32" spans="2:7" ht="30" customHeight="1">
      <c r="B32" s="486"/>
      <c r="C32" s="487"/>
      <c r="D32" s="487"/>
      <c r="E32" s="484">
        <f t="shared" si="6"/>
        <v>0</v>
      </c>
      <c r="F32" s="840"/>
      <c r="G32" s="489"/>
    </row>
    <row r="33" spans="2:7" ht="30" customHeight="1">
      <c r="B33" s="486"/>
      <c r="C33" s="487"/>
      <c r="D33" s="487"/>
      <c r="E33" s="484">
        <f t="shared" si="6"/>
        <v>0</v>
      </c>
      <c r="F33" s="840"/>
      <c r="G33" s="489"/>
    </row>
    <row r="34" spans="2:7" ht="30" customHeight="1">
      <c r="B34" s="486"/>
      <c r="C34" s="487"/>
      <c r="D34" s="487"/>
      <c r="E34" s="484">
        <f t="shared" si="6"/>
        <v>0</v>
      </c>
      <c r="F34" s="840"/>
      <c r="G34" s="489"/>
    </row>
    <row r="35" spans="2:7" ht="30" customHeight="1">
      <c r="B35" s="486"/>
      <c r="C35" s="487"/>
      <c r="D35" s="487"/>
      <c r="E35" s="484">
        <f t="shared" si="6"/>
        <v>0</v>
      </c>
      <c r="F35" s="840"/>
      <c r="G35" s="489"/>
    </row>
    <row r="36" spans="2:7" ht="30" customHeight="1">
      <c r="B36" s="486"/>
      <c r="C36" s="487"/>
      <c r="D36" s="487"/>
      <c r="E36" s="484">
        <f t="shared" si="6"/>
        <v>0</v>
      </c>
      <c r="F36" s="840"/>
      <c r="G36" s="489"/>
    </row>
    <row r="37" spans="2:7" ht="30" customHeight="1">
      <c r="B37" s="486"/>
      <c r="C37" s="487"/>
      <c r="D37" s="487"/>
      <c r="E37" s="484">
        <f t="shared" si="6"/>
        <v>0</v>
      </c>
      <c r="F37" s="840"/>
      <c r="G37" s="489"/>
    </row>
    <row r="38" spans="2:7" ht="30" customHeight="1">
      <c r="B38" s="486"/>
      <c r="C38" s="487"/>
      <c r="D38" s="487"/>
      <c r="E38" s="484">
        <f t="shared" si="6"/>
        <v>0</v>
      </c>
      <c r="F38" s="840"/>
      <c r="G38" s="489"/>
    </row>
    <row r="39" spans="2:7" ht="30" customHeight="1">
      <c r="B39" s="486"/>
      <c r="C39" s="487"/>
      <c r="D39" s="487"/>
      <c r="E39" s="484">
        <f t="shared" si="6"/>
        <v>0</v>
      </c>
      <c r="F39" s="840"/>
      <c r="G39" s="489"/>
    </row>
    <row r="40" spans="2:7" ht="30" customHeight="1">
      <c r="B40" s="486"/>
      <c r="C40" s="487"/>
      <c r="D40" s="487"/>
      <c r="E40" s="484">
        <f t="shared" si="6"/>
        <v>0</v>
      </c>
      <c r="F40" s="840"/>
      <c r="G40" s="489"/>
    </row>
    <row r="41" spans="2:7" ht="30" customHeight="1">
      <c r="B41" s="486"/>
      <c r="C41" s="487"/>
      <c r="D41" s="487"/>
      <c r="E41" s="484">
        <f t="shared" si="6"/>
        <v>0</v>
      </c>
      <c r="F41" s="840"/>
      <c r="G41" s="489"/>
    </row>
    <row r="42" spans="2:7" ht="30" customHeight="1">
      <c r="B42" s="486"/>
      <c r="C42" s="487"/>
      <c r="D42" s="487"/>
      <c r="E42" s="484">
        <f t="shared" si="6"/>
        <v>0</v>
      </c>
      <c r="F42" s="840"/>
      <c r="G42" s="489"/>
    </row>
    <row r="43" spans="2:7" ht="30" customHeight="1">
      <c r="B43" s="486"/>
      <c r="C43" s="487"/>
      <c r="D43" s="487"/>
      <c r="E43" s="484">
        <f t="shared" si="6"/>
        <v>0</v>
      </c>
      <c r="F43" s="840"/>
      <c r="G43" s="489"/>
    </row>
    <row r="44" spans="2:7" ht="30" customHeight="1">
      <c r="B44" s="486"/>
      <c r="C44" s="487"/>
      <c r="D44" s="487"/>
      <c r="E44" s="484">
        <f t="shared" si="6"/>
        <v>0</v>
      </c>
      <c r="F44" s="840"/>
      <c r="G44" s="489"/>
    </row>
    <row r="45" spans="2:7" ht="30" customHeight="1">
      <c r="B45" s="486"/>
      <c r="C45" s="487"/>
      <c r="D45" s="487"/>
      <c r="E45" s="484">
        <f t="shared" si="6"/>
        <v>0</v>
      </c>
      <c r="F45" s="840"/>
      <c r="G45" s="489"/>
    </row>
    <row r="46" spans="2:7" ht="30" customHeight="1">
      <c r="B46" s="510" t="s">
        <v>149</v>
      </c>
      <c r="C46" s="511"/>
      <c r="D46" s="511"/>
      <c r="E46" s="488">
        <f>SUM(E30:E45)</f>
        <v>0</v>
      </c>
      <c r="F46" s="841"/>
      <c r="G46" s="515"/>
    </row>
    <row r="48" spans="2:7">
      <c r="B48" s="516"/>
    </row>
    <row r="50" spans="2:3">
      <c r="B50" s="260" t="s">
        <v>271</v>
      </c>
    </row>
    <row r="51" spans="2:3">
      <c r="B51" s="260" t="s">
        <v>273</v>
      </c>
      <c r="C51" s="260">
        <v>205000</v>
      </c>
    </row>
    <row r="52" spans="2:3">
      <c r="B52" s="260" t="s">
        <v>40</v>
      </c>
      <c r="C52" s="260">
        <v>51400</v>
      </c>
    </row>
  </sheetData>
  <sheetProtection sheet="1" objects="1" scenarios="1"/>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2" orientation="portrait" r:id="rId1"/>
    </customSheetView>
  </customSheetViews>
  <mergeCells count="11">
    <mergeCell ref="F30:F46"/>
    <mergeCell ref="G3:G4"/>
    <mergeCell ref="B5:G5"/>
    <mergeCell ref="B11:G11"/>
    <mergeCell ref="B17:G17"/>
    <mergeCell ref="B29:G29"/>
    <mergeCell ref="F3:F4"/>
    <mergeCell ref="F6:F10"/>
    <mergeCell ref="B3:E3"/>
    <mergeCell ref="B23:G23"/>
    <mergeCell ref="F24:F28"/>
  </mergeCells>
  <phoneticPr fontId="2"/>
  <pageMargins left="0.70866141732283472" right="0.70866141732283472" top="0.74803149606299213" bottom="0.74803149606299213" header="0.31496062992125984" footer="0.31496062992125984"/>
  <pageSetup paperSize="9" scale="53" orientation="portrait" r:id="rId2"/>
  <drawing r:id="rId3"/>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6B393-C49A-48E0-B55C-AAECF74D9236}">
  <sheetPr codeName="Sheet8">
    <tabColor rgb="FFFFFF00"/>
  </sheetPr>
  <dimension ref="A1:J50"/>
  <sheetViews>
    <sheetView workbookViewId="0">
      <selection activeCell="G12" sqref="G12"/>
    </sheetView>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9" width="12.375" style="517" customWidth="1"/>
    <col min="10" max="10" width="17.875" style="517" customWidth="1"/>
    <col min="11" max="11" width="6" style="517" customWidth="1"/>
    <col min="12" max="16384" width="9" style="517"/>
  </cols>
  <sheetData>
    <row r="1" spans="1:10" ht="31.5" customHeight="1">
      <c r="B1" s="853" t="s">
        <v>180</v>
      </c>
      <c r="C1" s="853"/>
    </row>
    <row r="2" spans="1:10" s="519" customFormat="1" ht="17.25" customHeight="1">
      <c r="B2" s="520" t="s">
        <v>423</v>
      </c>
      <c r="C2" s="521"/>
      <c r="D2" s="521"/>
      <c r="E2" s="521"/>
      <c r="F2" s="521"/>
      <c r="G2" s="521"/>
      <c r="H2" s="521"/>
      <c r="I2" s="522"/>
    </row>
    <row r="3" spans="1:10" s="526" customFormat="1" ht="19.5" customHeight="1">
      <c r="A3" s="519"/>
      <c r="B3" s="521"/>
      <c r="C3" s="523"/>
      <c r="D3" s="523"/>
      <c r="E3" s="523"/>
      <c r="F3" s="523"/>
      <c r="G3" s="524"/>
      <c r="H3" s="525"/>
      <c r="I3" s="525"/>
    </row>
    <row r="4" spans="1:10" s="526" customFormat="1" ht="30.75" customHeight="1">
      <c r="A4" s="519"/>
      <c r="B4" s="521"/>
      <c r="C4" s="523"/>
      <c r="D4" s="523"/>
      <c r="E4" s="523"/>
      <c r="F4" s="523"/>
      <c r="G4" s="524"/>
      <c r="H4" s="527"/>
      <c r="I4" s="527"/>
    </row>
    <row r="5" spans="1:10" s="526" customFormat="1" ht="19.5" customHeight="1">
      <c r="A5" s="519"/>
      <c r="B5" s="521"/>
      <c r="C5" s="523"/>
      <c r="D5" s="523"/>
      <c r="E5" s="523"/>
      <c r="F5" s="523"/>
      <c r="G5" s="524"/>
      <c r="H5" s="527"/>
      <c r="I5" s="527"/>
    </row>
    <row r="6" spans="1:10" s="526" customFormat="1" ht="19.5" customHeight="1">
      <c r="A6" s="519"/>
      <c r="B6" s="521"/>
      <c r="C6" s="523"/>
      <c r="D6" s="523"/>
      <c r="E6" s="523"/>
      <c r="F6" s="523"/>
      <c r="G6" s="524"/>
      <c r="H6" s="527"/>
      <c r="I6" s="527"/>
    </row>
    <row r="7" spans="1:10" s="526" customFormat="1" ht="19.5" customHeight="1">
      <c r="A7" s="530" t="s">
        <v>158</v>
      </c>
      <c r="B7" s="531" t="s">
        <v>424</v>
      </c>
      <c r="C7" s="523"/>
      <c r="D7" s="523"/>
      <c r="E7" s="523"/>
      <c r="F7" s="523"/>
      <c r="G7" s="524"/>
      <c r="H7" s="527"/>
      <c r="I7" s="527"/>
    </row>
    <row r="8" spans="1:10" s="526" customFormat="1" ht="19.5" customHeight="1">
      <c r="A8" s="521"/>
      <c r="B8" s="140">
        <v>3600</v>
      </c>
      <c r="C8" s="532" t="s">
        <v>160</v>
      </c>
      <c r="D8" s="533"/>
      <c r="E8" s="523" t="s">
        <v>161</v>
      </c>
      <c r="F8" s="534"/>
      <c r="G8" s="532" t="s">
        <v>162</v>
      </c>
      <c r="H8" s="141" t="str">
        <f>IF(B8*D8*F8=0,"自動計算",B8*D8*F8)</f>
        <v>自動計算</v>
      </c>
      <c r="I8" s="521" t="s">
        <v>163</v>
      </c>
    </row>
    <row r="9" spans="1:10" s="526" customFormat="1" ht="19.5" customHeight="1">
      <c r="A9" s="519"/>
      <c r="B9" s="521"/>
      <c r="C9" s="523"/>
      <c r="D9" s="523"/>
      <c r="E9" s="523"/>
      <c r="F9" s="523"/>
      <c r="G9" s="524"/>
      <c r="H9" s="527"/>
      <c r="I9" s="527"/>
    </row>
    <row r="10" spans="1:10" s="521" customFormat="1" ht="20.100000000000001" customHeight="1">
      <c r="A10" s="530">
        <v>2</v>
      </c>
      <c r="B10" s="531" t="s">
        <v>176</v>
      </c>
      <c r="C10" s="523"/>
      <c r="D10" s="523"/>
      <c r="E10" s="523"/>
      <c r="F10" s="523"/>
      <c r="G10" s="524"/>
      <c r="H10" s="536"/>
      <c r="I10" s="536"/>
    </row>
    <row r="11" spans="1:10" s="519" customFormat="1" ht="17.25" customHeight="1">
      <c r="B11" s="521"/>
      <c r="C11" s="521"/>
      <c r="D11" s="521"/>
      <c r="E11" s="521"/>
      <c r="F11" s="521"/>
      <c r="G11" s="521"/>
      <c r="H11" s="521"/>
      <c r="I11" s="537" t="s">
        <v>78</v>
      </c>
    </row>
    <row r="12" spans="1:10" ht="27">
      <c r="B12" s="538" t="s">
        <v>170</v>
      </c>
      <c r="C12" s="539" t="s">
        <v>165</v>
      </c>
      <c r="D12" s="847" t="s">
        <v>166</v>
      </c>
      <c r="E12" s="848"/>
      <c r="F12" s="849"/>
      <c r="G12" s="540" t="s">
        <v>167</v>
      </c>
      <c r="H12" s="538" t="s">
        <v>168</v>
      </c>
      <c r="I12" s="538" t="s">
        <v>169</v>
      </c>
      <c r="J12" s="538" t="s">
        <v>493</v>
      </c>
    </row>
    <row r="13" spans="1:10" ht="20.100000000000001" customHeight="1">
      <c r="B13" s="541"/>
      <c r="C13" s="541"/>
      <c r="D13" s="854"/>
      <c r="E13" s="855"/>
      <c r="F13" s="856"/>
      <c r="G13" s="542"/>
      <c r="H13" s="543"/>
      <c r="I13" s="298">
        <f>ROUNDDOWN(PRODUCT(G13:H13),0)</f>
        <v>0</v>
      </c>
      <c r="J13" s="544"/>
    </row>
    <row r="14" spans="1:10" ht="20.100000000000001" customHeight="1">
      <c r="B14" s="541"/>
      <c r="C14" s="541"/>
      <c r="D14" s="854"/>
      <c r="E14" s="855"/>
      <c r="F14" s="856"/>
      <c r="G14" s="542"/>
      <c r="H14" s="543"/>
      <c r="I14" s="298">
        <f t="shared" ref="I14:I39" si="0">ROUNDDOWN(PRODUCT(G14:H14),0)</f>
        <v>0</v>
      </c>
      <c r="J14" s="544"/>
    </row>
    <row r="15" spans="1:10" ht="20.100000000000001" customHeight="1">
      <c r="B15" s="541"/>
      <c r="C15" s="541"/>
      <c r="D15" s="854"/>
      <c r="E15" s="855"/>
      <c r="F15" s="856"/>
      <c r="G15" s="542"/>
      <c r="H15" s="543"/>
      <c r="I15" s="298">
        <f t="shared" si="0"/>
        <v>0</v>
      </c>
      <c r="J15" s="544"/>
    </row>
    <row r="16" spans="1:10" ht="20.100000000000001" customHeight="1">
      <c r="B16" s="541"/>
      <c r="C16" s="541"/>
      <c r="D16" s="854"/>
      <c r="E16" s="855"/>
      <c r="F16" s="856"/>
      <c r="G16" s="542"/>
      <c r="H16" s="543"/>
      <c r="I16" s="298">
        <f t="shared" si="0"/>
        <v>0</v>
      </c>
      <c r="J16" s="544"/>
    </row>
    <row r="17" spans="2:10" ht="20.100000000000001" customHeight="1">
      <c r="B17" s="541"/>
      <c r="C17" s="541"/>
      <c r="D17" s="854"/>
      <c r="E17" s="855"/>
      <c r="F17" s="856"/>
      <c r="G17" s="542"/>
      <c r="H17" s="543"/>
      <c r="I17" s="298">
        <f t="shared" si="0"/>
        <v>0</v>
      </c>
      <c r="J17" s="544"/>
    </row>
    <row r="18" spans="2:10" ht="20.100000000000001" customHeight="1">
      <c r="B18" s="541"/>
      <c r="C18" s="541"/>
      <c r="D18" s="854"/>
      <c r="E18" s="855"/>
      <c r="F18" s="856"/>
      <c r="G18" s="542"/>
      <c r="H18" s="543"/>
      <c r="I18" s="298">
        <f t="shared" si="0"/>
        <v>0</v>
      </c>
      <c r="J18" s="544"/>
    </row>
    <row r="19" spans="2:10" ht="20.100000000000001" customHeight="1">
      <c r="B19" s="541"/>
      <c r="C19" s="541"/>
      <c r="D19" s="854"/>
      <c r="E19" s="855"/>
      <c r="F19" s="856"/>
      <c r="G19" s="542"/>
      <c r="H19" s="543"/>
      <c r="I19" s="298">
        <f t="shared" si="0"/>
        <v>0</v>
      </c>
      <c r="J19" s="544"/>
    </row>
    <row r="20" spans="2:10" ht="20.100000000000001" customHeight="1">
      <c r="B20" s="541"/>
      <c r="C20" s="541"/>
      <c r="D20" s="854"/>
      <c r="E20" s="855"/>
      <c r="F20" s="856"/>
      <c r="G20" s="542"/>
      <c r="H20" s="543"/>
      <c r="I20" s="298">
        <f t="shared" si="0"/>
        <v>0</v>
      </c>
      <c r="J20" s="544"/>
    </row>
    <row r="21" spans="2:10" ht="20.100000000000001" customHeight="1">
      <c r="B21" s="541"/>
      <c r="C21" s="541"/>
      <c r="D21" s="854"/>
      <c r="E21" s="855"/>
      <c r="F21" s="856"/>
      <c r="G21" s="542"/>
      <c r="H21" s="543"/>
      <c r="I21" s="298">
        <f t="shared" si="0"/>
        <v>0</v>
      </c>
      <c r="J21" s="544"/>
    </row>
    <row r="22" spans="2:10" ht="20.100000000000001" customHeight="1">
      <c r="B22" s="541"/>
      <c r="C22" s="541"/>
      <c r="D22" s="854"/>
      <c r="E22" s="855"/>
      <c r="F22" s="856"/>
      <c r="G22" s="542"/>
      <c r="H22" s="543"/>
      <c r="I22" s="298">
        <f t="shared" si="0"/>
        <v>0</v>
      </c>
      <c r="J22" s="544"/>
    </row>
    <row r="23" spans="2:10" ht="20.100000000000001" customHeight="1">
      <c r="B23" s="541"/>
      <c r="C23" s="541"/>
      <c r="D23" s="854"/>
      <c r="E23" s="855"/>
      <c r="F23" s="856"/>
      <c r="G23" s="542"/>
      <c r="H23" s="543"/>
      <c r="I23" s="298">
        <f t="shared" si="0"/>
        <v>0</v>
      </c>
      <c r="J23" s="544"/>
    </row>
    <row r="24" spans="2:10" ht="20.100000000000001" customHeight="1">
      <c r="B24" s="541"/>
      <c r="C24" s="541"/>
      <c r="D24" s="854"/>
      <c r="E24" s="855"/>
      <c r="F24" s="856"/>
      <c r="G24" s="542"/>
      <c r="H24" s="543"/>
      <c r="I24" s="298">
        <f t="shared" si="0"/>
        <v>0</v>
      </c>
      <c r="J24" s="544"/>
    </row>
    <row r="25" spans="2:10" ht="20.100000000000001" customHeight="1">
      <c r="B25" s="541"/>
      <c r="C25" s="541"/>
      <c r="D25" s="854"/>
      <c r="E25" s="855"/>
      <c r="F25" s="856"/>
      <c r="G25" s="542"/>
      <c r="H25" s="543"/>
      <c r="I25" s="298">
        <f t="shared" si="0"/>
        <v>0</v>
      </c>
      <c r="J25" s="544"/>
    </row>
    <row r="26" spans="2:10" ht="20.100000000000001" customHeight="1">
      <c r="B26" s="541"/>
      <c r="C26" s="541"/>
      <c r="D26" s="854"/>
      <c r="E26" s="855"/>
      <c r="F26" s="856"/>
      <c r="G26" s="542"/>
      <c r="H26" s="543"/>
      <c r="I26" s="298">
        <f t="shared" si="0"/>
        <v>0</v>
      </c>
      <c r="J26" s="544"/>
    </row>
    <row r="27" spans="2:10" ht="20.100000000000001" customHeight="1">
      <c r="B27" s="541"/>
      <c r="C27" s="541"/>
      <c r="D27" s="854"/>
      <c r="E27" s="855"/>
      <c r="F27" s="856"/>
      <c r="G27" s="542"/>
      <c r="H27" s="543"/>
      <c r="I27" s="298">
        <f t="shared" si="0"/>
        <v>0</v>
      </c>
      <c r="J27" s="544"/>
    </row>
    <row r="28" spans="2:10" ht="20.100000000000001" customHeight="1">
      <c r="B28" s="541"/>
      <c r="C28" s="541"/>
      <c r="D28" s="854"/>
      <c r="E28" s="855"/>
      <c r="F28" s="856"/>
      <c r="G28" s="542"/>
      <c r="H28" s="543"/>
      <c r="I28" s="298">
        <f t="shared" si="0"/>
        <v>0</v>
      </c>
      <c r="J28" s="544"/>
    </row>
    <row r="29" spans="2:10" ht="20.100000000000001" customHeight="1">
      <c r="B29" s="541"/>
      <c r="C29" s="541"/>
      <c r="D29" s="854"/>
      <c r="E29" s="855"/>
      <c r="F29" s="856"/>
      <c r="G29" s="542"/>
      <c r="H29" s="543"/>
      <c r="I29" s="298">
        <f t="shared" si="0"/>
        <v>0</v>
      </c>
      <c r="J29" s="544"/>
    </row>
    <row r="30" spans="2:10" ht="20.100000000000001" customHeight="1">
      <c r="B30" s="541"/>
      <c r="C30" s="541"/>
      <c r="D30" s="854"/>
      <c r="E30" s="855"/>
      <c r="F30" s="856"/>
      <c r="G30" s="542"/>
      <c r="H30" s="543"/>
      <c r="I30" s="298">
        <f t="shared" si="0"/>
        <v>0</v>
      </c>
      <c r="J30" s="544"/>
    </row>
    <row r="31" spans="2:10" ht="20.100000000000001" customHeight="1">
      <c r="B31" s="541"/>
      <c r="C31" s="541"/>
      <c r="D31" s="854"/>
      <c r="E31" s="855"/>
      <c r="F31" s="856"/>
      <c r="G31" s="542"/>
      <c r="H31" s="543"/>
      <c r="I31" s="298">
        <f t="shared" si="0"/>
        <v>0</v>
      </c>
      <c r="J31" s="544"/>
    </row>
    <row r="32" spans="2:10" ht="20.100000000000001" customHeight="1">
      <c r="B32" s="541"/>
      <c r="C32" s="541"/>
      <c r="D32" s="854"/>
      <c r="E32" s="855"/>
      <c r="F32" s="856"/>
      <c r="G32" s="542"/>
      <c r="H32" s="543"/>
      <c r="I32" s="298">
        <f t="shared" si="0"/>
        <v>0</v>
      </c>
      <c r="J32" s="544"/>
    </row>
    <row r="33" spans="1:10" ht="20.100000000000001" customHeight="1">
      <c r="B33" s="541"/>
      <c r="C33" s="541"/>
      <c r="D33" s="854"/>
      <c r="E33" s="855"/>
      <c r="F33" s="856"/>
      <c r="G33" s="542"/>
      <c r="H33" s="543"/>
      <c r="I33" s="298">
        <f t="shared" si="0"/>
        <v>0</v>
      </c>
      <c r="J33" s="544"/>
    </row>
    <row r="34" spans="1:10" ht="20.100000000000001" customHeight="1">
      <c r="B34" s="541"/>
      <c r="C34" s="541"/>
      <c r="D34" s="854"/>
      <c r="E34" s="855"/>
      <c r="F34" s="856"/>
      <c r="G34" s="542"/>
      <c r="H34" s="543"/>
      <c r="I34" s="298">
        <f t="shared" si="0"/>
        <v>0</v>
      </c>
      <c r="J34" s="544"/>
    </row>
    <row r="35" spans="1:10" ht="20.100000000000001" customHeight="1">
      <c r="B35" s="541"/>
      <c r="C35" s="541"/>
      <c r="D35" s="854"/>
      <c r="E35" s="855"/>
      <c r="F35" s="856"/>
      <c r="G35" s="542"/>
      <c r="H35" s="543"/>
      <c r="I35" s="298">
        <f t="shared" si="0"/>
        <v>0</v>
      </c>
      <c r="J35" s="544"/>
    </row>
    <row r="36" spans="1:10" ht="20.100000000000001" customHeight="1">
      <c r="B36" s="541"/>
      <c r="C36" s="541"/>
      <c r="D36" s="854"/>
      <c r="E36" s="855"/>
      <c r="F36" s="856"/>
      <c r="G36" s="542"/>
      <c r="H36" s="543"/>
      <c r="I36" s="298">
        <f t="shared" si="0"/>
        <v>0</v>
      </c>
      <c r="J36" s="544"/>
    </row>
    <row r="37" spans="1:10" ht="20.100000000000001" customHeight="1">
      <c r="B37" s="541"/>
      <c r="C37" s="541"/>
      <c r="D37" s="854"/>
      <c r="E37" s="855"/>
      <c r="F37" s="856"/>
      <c r="G37" s="542"/>
      <c r="H37" s="543"/>
      <c r="I37" s="298">
        <f t="shared" si="0"/>
        <v>0</v>
      </c>
      <c r="J37" s="544"/>
    </row>
    <row r="38" spans="1:10" ht="20.100000000000001" customHeight="1">
      <c r="B38" s="541"/>
      <c r="C38" s="541"/>
      <c r="D38" s="854"/>
      <c r="E38" s="855"/>
      <c r="F38" s="856"/>
      <c r="G38" s="542"/>
      <c r="H38" s="543"/>
      <c r="I38" s="298">
        <f t="shared" si="0"/>
        <v>0</v>
      </c>
      <c r="J38" s="544"/>
    </row>
    <row r="39" spans="1:10" ht="20.100000000000001" customHeight="1">
      <c r="B39" s="541"/>
      <c r="C39" s="541"/>
      <c r="D39" s="854"/>
      <c r="E39" s="855"/>
      <c r="F39" s="856"/>
      <c r="G39" s="542"/>
      <c r="H39" s="543"/>
      <c r="I39" s="298">
        <f t="shared" si="0"/>
        <v>0</v>
      </c>
      <c r="J39" s="544"/>
    </row>
    <row r="40" spans="1:10" ht="20.100000000000001" customHeight="1">
      <c r="B40" s="850" t="s">
        <v>181</v>
      </c>
      <c r="C40" s="851"/>
      <c r="D40" s="851"/>
      <c r="E40" s="851"/>
      <c r="F40" s="851"/>
      <c r="G40" s="851"/>
      <c r="H40" s="852"/>
      <c r="I40" s="299">
        <f>SUBTOTAL(9,I13:I39)</f>
        <v>0</v>
      </c>
    </row>
    <row r="41" spans="1:10" ht="20.100000000000001" customHeight="1">
      <c r="F41" s="546"/>
      <c r="G41" s="546"/>
      <c r="H41" s="546"/>
      <c r="I41" s="546"/>
    </row>
    <row r="42" spans="1:10" ht="20.100000000000001" customHeight="1">
      <c r="A42" s="530">
        <v>3</v>
      </c>
      <c r="B42" s="531" t="s">
        <v>182</v>
      </c>
      <c r="F42" s="546"/>
      <c r="G42" s="546"/>
      <c r="H42" s="546"/>
      <c r="I42" s="546"/>
    </row>
    <row r="43" spans="1:10" ht="20.100000000000001" customHeight="1">
      <c r="B43" s="549" t="s">
        <v>183</v>
      </c>
      <c r="C43" s="539" t="s">
        <v>184</v>
      </c>
      <c r="D43" s="847" t="s">
        <v>185</v>
      </c>
      <c r="E43" s="848"/>
      <c r="F43" s="849"/>
      <c r="G43" s="546"/>
      <c r="H43" s="546"/>
      <c r="I43" s="546"/>
    </row>
    <row r="44" spans="1:10" ht="20.100000000000001" customHeight="1">
      <c r="B44" s="550" t="s">
        <v>186</v>
      </c>
      <c r="C44" s="551"/>
      <c r="D44" s="857"/>
      <c r="E44" s="857"/>
      <c r="F44" s="857"/>
    </row>
    <row r="45" spans="1:10" ht="20.100000000000001" customHeight="1">
      <c r="B45" s="550" t="s">
        <v>187</v>
      </c>
      <c r="C45" s="551"/>
      <c r="D45" s="857"/>
      <c r="E45" s="857"/>
      <c r="F45" s="857"/>
    </row>
    <row r="46" spans="1:10" ht="20.100000000000001" customHeight="1">
      <c r="B46" s="550" t="s">
        <v>188</v>
      </c>
      <c r="C46" s="551"/>
      <c r="D46" s="857"/>
      <c r="E46" s="857"/>
      <c r="F46" s="857"/>
    </row>
    <row r="47" spans="1:10" ht="20.100000000000001" customHeight="1">
      <c r="B47" s="550" t="s">
        <v>189</v>
      </c>
      <c r="C47" s="551"/>
      <c r="D47" s="857"/>
      <c r="E47" s="857"/>
      <c r="F47" s="857"/>
    </row>
    <row r="48" spans="1:10" ht="20.100000000000001" customHeight="1">
      <c r="B48" s="550" t="s">
        <v>190</v>
      </c>
      <c r="C48" s="551"/>
      <c r="D48" s="857"/>
      <c r="E48" s="857"/>
      <c r="F48" s="857"/>
    </row>
    <row r="49" spans="2:6" ht="20.100000000000001" customHeight="1">
      <c r="B49" s="550" t="s">
        <v>191</v>
      </c>
      <c r="C49" s="551"/>
      <c r="D49" s="857"/>
      <c r="E49" s="857"/>
      <c r="F49" s="857"/>
    </row>
    <row r="50" spans="2:6" ht="20.100000000000001" customHeight="1">
      <c r="B50" s="550" t="s">
        <v>192</v>
      </c>
      <c r="C50" s="551"/>
      <c r="D50" s="857"/>
      <c r="E50" s="857"/>
      <c r="F50" s="857"/>
    </row>
  </sheetData>
  <sheetProtection sheet="1" objects="1" scenarios="1"/>
  <customSheetViews>
    <customSheetView guid="{9C794F8B-61A0-437A-BDE0-C61D914A8E6F}">
      <selection activeCell="F9" sqref="F9"/>
      <pageMargins left="0.70866141732283472" right="0.70866141732283472" top="0.74803149606299213" bottom="0.74803149606299213" header="0.31496062992125984" footer="0.31496062992125984"/>
      <printOptions horizontalCentered="1"/>
      <pageSetup paperSize="9" scale="68" orientation="portrait" r:id="rId1"/>
    </customSheetView>
  </customSheetViews>
  <mergeCells count="38">
    <mergeCell ref="D47:F47"/>
    <mergeCell ref="D48:F48"/>
    <mergeCell ref="D49:F49"/>
    <mergeCell ref="D50:F50"/>
    <mergeCell ref="B40:H40"/>
    <mergeCell ref="D43:F43"/>
    <mergeCell ref="D44:F44"/>
    <mergeCell ref="D45:F45"/>
    <mergeCell ref="D46:F46"/>
    <mergeCell ref="D39:F39"/>
    <mergeCell ref="D28:F28"/>
    <mergeCell ref="D29:F29"/>
    <mergeCell ref="D30:F30"/>
    <mergeCell ref="D31:F31"/>
    <mergeCell ref="D32:F32"/>
    <mergeCell ref="D33:F33"/>
    <mergeCell ref="D34:F34"/>
    <mergeCell ref="D35:F35"/>
    <mergeCell ref="D36:F36"/>
    <mergeCell ref="D37:F37"/>
    <mergeCell ref="D38:F38"/>
    <mergeCell ref="D27:F27"/>
    <mergeCell ref="D16:F16"/>
    <mergeCell ref="D17:F17"/>
    <mergeCell ref="D18:F18"/>
    <mergeCell ref="D19:F19"/>
    <mergeCell ref="D20:F20"/>
    <mergeCell ref="D21:F21"/>
    <mergeCell ref="D22:F22"/>
    <mergeCell ref="D23:F23"/>
    <mergeCell ref="D24:F24"/>
    <mergeCell ref="D25:F25"/>
    <mergeCell ref="D26:F26"/>
    <mergeCell ref="B1:C1"/>
    <mergeCell ref="D12:F12"/>
    <mergeCell ref="D13:F13"/>
    <mergeCell ref="D14:F14"/>
    <mergeCell ref="D15:F15"/>
  </mergeCells>
  <phoneticPr fontId="2"/>
  <dataValidations count="3">
    <dataValidation type="whole" allowBlank="1" showInputMessage="1" showErrorMessage="1" error="整数を入力してください" sqref="D8" xr:uid="{677F3A01-B5A9-401E-87A0-2378BEB08D4D}">
      <formula1>0</formula1>
      <formula2>1000</formula2>
    </dataValidation>
    <dataValidation type="whole" allowBlank="1" showInputMessage="1" showErrorMessage="1" error="183日（整数値）が上限です。" sqref="F8" xr:uid="{B306005C-3F84-494C-BC75-FC9B7A11193F}">
      <formula1>0</formula1>
      <formula2>183</formula2>
    </dataValidation>
    <dataValidation type="list" allowBlank="1" showInputMessage="1" showErrorMessage="1" sqref="C13:C39" xr:uid="{1C2F0320-7F2A-41C9-A1E4-1D574AE7ED6B}">
      <formula1>"マスク,ゴーグル,ガウン,グローブ,キャップ,フェイスシールド"</formula1>
    </dataValidation>
  </dataValidations>
  <printOptions horizontalCentered="1"/>
  <pageMargins left="0.70866141732283472" right="0.70866141732283472" top="0.74803149606299213" bottom="0.74803149606299213" header="0.31496062992125984" footer="0.31496062992125984"/>
  <pageSetup paperSize="9" scale="68"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A076F-5361-49FC-BB0A-B1B7375B6AEC}">
  <sheetPr codeName="Sheet9">
    <tabColor rgb="FFFFFF00"/>
    <pageSetUpPr fitToPage="1"/>
  </sheetPr>
  <dimension ref="A1:G48"/>
  <sheetViews>
    <sheetView workbookViewId="0">
      <pane xSplit="1" ySplit="4" topLeftCell="B5" activePane="bottomRight" state="frozen"/>
      <selection activeCell="G12" sqref="G12"/>
      <selection pane="topRight" activeCell="G12" sqref="G12"/>
      <selection pane="bottomLeft" activeCell="G12" sqref="G12"/>
      <selection pane="bottomRight" activeCell="G12" sqref="G12"/>
    </sheetView>
  </sheetViews>
  <sheetFormatPr defaultRowHeight="14.25"/>
  <cols>
    <col min="1" max="1" width="5.875" style="260" customWidth="1"/>
    <col min="2" max="2" width="38.25" style="260" customWidth="1"/>
    <col min="3" max="3" width="10.5" style="260" customWidth="1"/>
    <col min="4" max="4" width="17.25" style="260" customWidth="1"/>
    <col min="5" max="5" width="20.625" style="260" customWidth="1"/>
    <col min="6" max="6" width="43.875" style="260" customWidth="1"/>
    <col min="7" max="7" width="5.75" style="260" customWidth="1"/>
    <col min="8"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193</v>
      </c>
      <c r="B1" s="476"/>
      <c r="C1" s="476"/>
    </row>
    <row r="2" spans="1:7" ht="21.75" customHeight="1">
      <c r="B2" s="467"/>
      <c r="C2" s="467"/>
      <c r="D2" s="467"/>
      <c r="E2" s="467"/>
      <c r="F2" s="467"/>
      <c r="G2" s="467"/>
    </row>
    <row r="3" spans="1:7" ht="30" customHeight="1">
      <c r="B3" s="836" t="s">
        <v>142</v>
      </c>
      <c r="C3" s="837"/>
      <c r="D3" s="837"/>
      <c r="E3" s="838"/>
      <c r="F3" s="819" t="s">
        <v>283</v>
      </c>
    </row>
    <row r="4" spans="1:7" ht="30" customHeight="1" thickBot="1">
      <c r="B4" s="479" t="s">
        <v>143</v>
      </c>
      <c r="C4" s="547" t="s">
        <v>81</v>
      </c>
      <c r="D4" s="547" t="s">
        <v>144</v>
      </c>
      <c r="E4" s="547" t="s">
        <v>84</v>
      </c>
      <c r="F4" s="820"/>
    </row>
    <row r="5" spans="1:7" ht="30" customHeight="1" thickBot="1">
      <c r="B5" s="821" t="s">
        <v>411</v>
      </c>
      <c r="C5" s="822"/>
      <c r="D5" s="822"/>
      <c r="E5" s="822"/>
      <c r="F5" s="823"/>
    </row>
    <row r="6" spans="1:7" ht="30" customHeight="1">
      <c r="B6" s="482"/>
      <c r="C6" s="483"/>
      <c r="D6" s="483"/>
      <c r="E6" s="484">
        <f>PRODUCT(C6:D6)</f>
        <v>0</v>
      </c>
      <c r="F6" s="490"/>
    </row>
    <row r="7" spans="1:7" ht="30" customHeight="1">
      <c r="B7" s="486"/>
      <c r="C7" s="487"/>
      <c r="D7" s="487"/>
      <c r="E7" s="484">
        <f t="shared" ref="E7:E9" si="0">PRODUCT(C7:D7)</f>
        <v>0</v>
      </c>
      <c r="F7" s="489"/>
    </row>
    <row r="8" spans="1:7" ht="30" customHeight="1">
      <c r="B8" s="486"/>
      <c r="C8" s="487"/>
      <c r="D8" s="487"/>
      <c r="E8" s="484">
        <f t="shared" si="0"/>
        <v>0</v>
      </c>
      <c r="F8" s="489"/>
    </row>
    <row r="9" spans="1:7" ht="30" customHeight="1">
      <c r="B9" s="486"/>
      <c r="C9" s="487"/>
      <c r="D9" s="487"/>
      <c r="E9" s="484">
        <f t="shared" si="0"/>
        <v>0</v>
      </c>
      <c r="F9" s="489"/>
    </row>
    <row r="10" spans="1:7" ht="30" customHeight="1" thickBot="1">
      <c r="B10" s="492" t="s">
        <v>149</v>
      </c>
      <c r="C10" s="495">
        <f>SUM(C6:C9)</f>
        <v>0</v>
      </c>
      <c r="D10" s="494"/>
      <c r="E10" s="495">
        <f>SUM(E6:E9)</f>
        <v>0</v>
      </c>
      <c r="F10" s="504"/>
    </row>
    <row r="11" spans="1:7" ht="43.5" customHeight="1" thickBot="1">
      <c r="B11" s="821" t="s">
        <v>412</v>
      </c>
      <c r="C11" s="822"/>
      <c r="D11" s="822"/>
      <c r="E11" s="822"/>
      <c r="F11" s="823"/>
    </row>
    <row r="12" spans="1:7" ht="30" customHeight="1">
      <c r="B12" s="482"/>
      <c r="C12" s="483"/>
      <c r="D12" s="483"/>
      <c r="E12" s="484">
        <f>PRODUCT(C12:D12)</f>
        <v>0</v>
      </c>
      <c r="F12" s="513"/>
      <c r="G12" s="552"/>
    </row>
    <row r="13" spans="1:7" ht="30" customHeight="1">
      <c r="B13" s="486"/>
      <c r="C13" s="487"/>
      <c r="D13" s="487"/>
      <c r="E13" s="484">
        <f t="shared" ref="E13:E15" si="1">PRODUCT(C13:D13)</f>
        <v>0</v>
      </c>
      <c r="F13" s="500"/>
      <c r="G13" s="552"/>
    </row>
    <row r="14" spans="1:7" ht="30" customHeight="1">
      <c r="B14" s="486"/>
      <c r="C14" s="487"/>
      <c r="D14" s="487"/>
      <c r="E14" s="484">
        <f t="shared" si="1"/>
        <v>0</v>
      </c>
      <c r="F14" s="489"/>
    </row>
    <row r="15" spans="1:7" ht="30" customHeight="1">
      <c r="B15" s="486"/>
      <c r="C15" s="487"/>
      <c r="D15" s="487"/>
      <c r="E15" s="484">
        <f t="shared" si="1"/>
        <v>0</v>
      </c>
      <c r="F15" s="489"/>
    </row>
    <row r="16" spans="1:7" ht="30" customHeight="1" thickBot="1">
      <c r="B16" s="492" t="s">
        <v>149</v>
      </c>
      <c r="C16" s="495">
        <f>SUM(C12:C15)</f>
        <v>0</v>
      </c>
      <c r="D16" s="493"/>
      <c r="E16" s="495">
        <f>SUM(E12:E15)</f>
        <v>0</v>
      </c>
      <c r="F16" s="504"/>
    </row>
    <row r="17" spans="2:7" ht="30" customHeight="1" thickBot="1">
      <c r="B17" s="821" t="s">
        <v>413</v>
      </c>
      <c r="C17" s="822"/>
      <c r="D17" s="822"/>
      <c r="E17" s="822"/>
      <c r="F17" s="823"/>
    </row>
    <row r="18" spans="2:7" ht="30" customHeight="1">
      <c r="B18" s="482"/>
      <c r="C18" s="483"/>
      <c r="D18" s="483"/>
      <c r="E18" s="484">
        <f>PRODUCT(C18:D18)</f>
        <v>0</v>
      </c>
      <c r="F18" s="490"/>
    </row>
    <row r="19" spans="2:7" ht="30" customHeight="1">
      <c r="B19" s="486"/>
      <c r="C19" s="487"/>
      <c r="D19" s="487"/>
      <c r="E19" s="484">
        <f t="shared" ref="E19:E21" si="2">PRODUCT(C19:D19)</f>
        <v>0</v>
      </c>
      <c r="F19" s="489"/>
    </row>
    <row r="20" spans="2:7" ht="30" customHeight="1">
      <c r="B20" s="486"/>
      <c r="C20" s="487"/>
      <c r="D20" s="487"/>
      <c r="E20" s="484">
        <f t="shared" si="2"/>
        <v>0</v>
      </c>
      <c r="F20" s="489"/>
    </row>
    <row r="21" spans="2:7" ht="30" customHeight="1">
      <c r="B21" s="486"/>
      <c r="C21" s="487"/>
      <c r="D21" s="487"/>
      <c r="E21" s="484">
        <f t="shared" si="2"/>
        <v>0</v>
      </c>
      <c r="F21" s="489"/>
    </row>
    <row r="22" spans="2:7" ht="30" customHeight="1" thickBot="1">
      <c r="B22" s="492" t="s">
        <v>149</v>
      </c>
      <c r="C22" s="495">
        <f>SUM(C18:C21)</f>
        <v>0</v>
      </c>
      <c r="D22" s="493"/>
      <c r="E22" s="495">
        <f>SUM(E18:E21)</f>
        <v>0</v>
      </c>
      <c r="F22" s="504"/>
    </row>
    <row r="23" spans="2:7" ht="30" customHeight="1" thickBot="1">
      <c r="B23" s="821" t="s">
        <v>414</v>
      </c>
      <c r="C23" s="822"/>
      <c r="D23" s="822"/>
      <c r="E23" s="822"/>
      <c r="F23" s="823"/>
    </row>
    <row r="24" spans="2:7" ht="30" customHeight="1">
      <c r="B24" s="482"/>
      <c r="C24" s="483"/>
      <c r="D24" s="483"/>
      <c r="E24" s="484">
        <f>PRODUCT(C24:D24)</f>
        <v>0</v>
      </c>
      <c r="F24" s="513"/>
      <c r="G24" s="552"/>
    </row>
    <row r="25" spans="2:7" ht="30" customHeight="1">
      <c r="B25" s="486"/>
      <c r="C25" s="487"/>
      <c r="D25" s="487"/>
      <c r="E25" s="484">
        <f t="shared" ref="E25:E27" si="3">PRODUCT(C25:D25)</f>
        <v>0</v>
      </c>
      <c r="F25" s="500"/>
      <c r="G25" s="552"/>
    </row>
    <row r="26" spans="2:7" ht="30" customHeight="1">
      <c r="B26" s="486"/>
      <c r="C26" s="487"/>
      <c r="D26" s="487"/>
      <c r="E26" s="484">
        <f t="shared" si="3"/>
        <v>0</v>
      </c>
      <c r="F26" s="489"/>
    </row>
    <row r="27" spans="2:7" ht="30" customHeight="1">
      <c r="B27" s="486"/>
      <c r="C27" s="487"/>
      <c r="D27" s="487"/>
      <c r="E27" s="484">
        <f t="shared" si="3"/>
        <v>0</v>
      </c>
      <c r="F27" s="489"/>
    </row>
    <row r="28" spans="2:7" ht="30" customHeight="1" thickBot="1">
      <c r="B28" s="492" t="s">
        <v>149</v>
      </c>
      <c r="C28" s="495">
        <f>SUM(C24:C27)</f>
        <v>0</v>
      </c>
      <c r="D28" s="493"/>
      <c r="E28" s="495">
        <f>SUM(E24:E27)</f>
        <v>0</v>
      </c>
      <c r="F28" s="504"/>
    </row>
    <row r="29" spans="2:7" ht="30" customHeight="1" thickBot="1">
      <c r="B29" s="821" t="s">
        <v>415</v>
      </c>
      <c r="C29" s="822"/>
      <c r="D29" s="822"/>
      <c r="E29" s="822"/>
      <c r="F29" s="823"/>
    </row>
    <row r="30" spans="2:7" ht="30" customHeight="1">
      <c r="B30" s="482"/>
      <c r="C30" s="483"/>
      <c r="D30" s="483"/>
      <c r="E30" s="484">
        <f>PRODUCT(C30:D30)</f>
        <v>0</v>
      </c>
      <c r="F30" s="490"/>
    </row>
    <row r="31" spans="2:7" ht="30" customHeight="1">
      <c r="B31" s="486"/>
      <c r="C31" s="487"/>
      <c r="D31" s="487"/>
      <c r="E31" s="484">
        <f t="shared" ref="E31:E45" si="4">PRODUCT(C31:D31)</f>
        <v>0</v>
      </c>
      <c r="F31" s="489"/>
    </row>
    <row r="32" spans="2:7" ht="30" customHeight="1">
      <c r="B32" s="486"/>
      <c r="C32" s="487"/>
      <c r="D32" s="487"/>
      <c r="E32" s="484">
        <f t="shared" si="4"/>
        <v>0</v>
      </c>
      <c r="F32" s="489"/>
    </row>
    <row r="33" spans="2:6" ht="30" customHeight="1">
      <c r="B33" s="486"/>
      <c r="C33" s="487"/>
      <c r="D33" s="487"/>
      <c r="E33" s="484">
        <f t="shared" si="4"/>
        <v>0</v>
      </c>
      <c r="F33" s="489"/>
    </row>
    <row r="34" spans="2:6" ht="30" customHeight="1">
      <c r="B34" s="486"/>
      <c r="C34" s="487"/>
      <c r="D34" s="487"/>
      <c r="E34" s="484">
        <f t="shared" si="4"/>
        <v>0</v>
      </c>
      <c r="F34" s="489"/>
    </row>
    <row r="35" spans="2:6" ht="30" customHeight="1">
      <c r="B35" s="486"/>
      <c r="C35" s="487"/>
      <c r="D35" s="487"/>
      <c r="E35" s="484">
        <f t="shared" si="4"/>
        <v>0</v>
      </c>
      <c r="F35" s="489"/>
    </row>
    <row r="36" spans="2:6" ht="30" customHeight="1">
      <c r="B36" s="486"/>
      <c r="C36" s="487"/>
      <c r="D36" s="487"/>
      <c r="E36" s="484">
        <f t="shared" si="4"/>
        <v>0</v>
      </c>
      <c r="F36" s="489"/>
    </row>
    <row r="37" spans="2:6" ht="30" customHeight="1">
      <c r="B37" s="486"/>
      <c r="C37" s="487"/>
      <c r="D37" s="487"/>
      <c r="E37" s="484">
        <f t="shared" si="4"/>
        <v>0</v>
      </c>
      <c r="F37" s="489"/>
    </row>
    <row r="38" spans="2:6" ht="30" customHeight="1">
      <c r="B38" s="486"/>
      <c r="C38" s="487"/>
      <c r="D38" s="487"/>
      <c r="E38" s="484">
        <f t="shared" si="4"/>
        <v>0</v>
      </c>
      <c r="F38" s="489"/>
    </row>
    <row r="39" spans="2:6" ht="30" customHeight="1">
      <c r="B39" s="486"/>
      <c r="C39" s="487"/>
      <c r="D39" s="487"/>
      <c r="E39" s="484">
        <f t="shared" si="4"/>
        <v>0</v>
      </c>
      <c r="F39" s="489"/>
    </row>
    <row r="40" spans="2:6" ht="30" customHeight="1">
      <c r="B40" s="486"/>
      <c r="C40" s="487"/>
      <c r="D40" s="487"/>
      <c r="E40" s="484">
        <f t="shared" si="4"/>
        <v>0</v>
      </c>
      <c r="F40" s="489"/>
    </row>
    <row r="41" spans="2:6" ht="30" customHeight="1">
      <c r="B41" s="486"/>
      <c r="C41" s="487"/>
      <c r="D41" s="487"/>
      <c r="E41" s="484">
        <f t="shared" si="4"/>
        <v>0</v>
      </c>
      <c r="F41" s="489"/>
    </row>
    <row r="42" spans="2:6" ht="30" customHeight="1">
      <c r="B42" s="486"/>
      <c r="C42" s="487"/>
      <c r="D42" s="487"/>
      <c r="E42" s="484">
        <f t="shared" si="4"/>
        <v>0</v>
      </c>
      <c r="F42" s="489"/>
    </row>
    <row r="43" spans="2:6" ht="30" customHeight="1">
      <c r="B43" s="486"/>
      <c r="C43" s="487"/>
      <c r="D43" s="487"/>
      <c r="E43" s="484">
        <f t="shared" si="4"/>
        <v>0</v>
      </c>
      <c r="F43" s="489"/>
    </row>
    <row r="44" spans="2:6" ht="30" customHeight="1">
      <c r="B44" s="486"/>
      <c r="C44" s="487"/>
      <c r="D44" s="487"/>
      <c r="E44" s="484">
        <f t="shared" si="4"/>
        <v>0</v>
      </c>
      <c r="F44" s="489"/>
    </row>
    <row r="45" spans="2:6" ht="30" customHeight="1">
      <c r="B45" s="486"/>
      <c r="C45" s="487"/>
      <c r="D45" s="487"/>
      <c r="E45" s="484">
        <f t="shared" si="4"/>
        <v>0</v>
      </c>
      <c r="F45" s="489"/>
    </row>
    <row r="46" spans="2:6" ht="30" customHeight="1">
      <c r="B46" s="510" t="s">
        <v>149</v>
      </c>
      <c r="C46" s="511"/>
      <c r="D46" s="511"/>
      <c r="E46" s="488">
        <f>SUM(E30:E45)</f>
        <v>0</v>
      </c>
      <c r="F46" s="515"/>
    </row>
    <row r="48" spans="2:6">
      <c r="B48" s="516"/>
    </row>
  </sheetData>
  <sheetProtection sheet="1" objects="1" scenarios="1"/>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7" orientation="portrait" r:id="rId1"/>
    </customSheetView>
  </customSheetViews>
  <mergeCells count="7">
    <mergeCell ref="B29:F29"/>
    <mergeCell ref="F3:F4"/>
    <mergeCell ref="B5:F5"/>
    <mergeCell ref="B11:F11"/>
    <mergeCell ref="B17:F17"/>
    <mergeCell ref="B23:F23"/>
    <mergeCell ref="B3:E3"/>
  </mergeCells>
  <phoneticPr fontId="2"/>
  <dataValidations count="1">
    <dataValidation type="whole" operator="greaterThanOrEqual" allowBlank="1" showInputMessage="1" showErrorMessage="1" error="単価１０万円以上の備品が補助対象です。" sqref="D30:D45" xr:uid="{D9A2E38D-84AF-42B4-9366-D300490D9C33}">
      <formula1>100000</formula1>
    </dataValidation>
  </dataValidations>
  <pageMargins left="0.70866141732283472" right="0.70866141732283472" top="0.74803149606299213" bottom="0.74803149606299213" header="0.31496062992125984" footer="0.31496062992125984"/>
  <pageSetup paperSize="9" scale="57" orientation="portrait" r:id="rId2"/>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3B8E2-D9FB-413F-9704-630C191309CD}">
  <sheetPr codeName="Sheet10">
    <tabColor rgb="FFFFFF00"/>
    <pageSetUpPr fitToPage="1"/>
  </sheetPr>
  <dimension ref="A1:G56"/>
  <sheetViews>
    <sheetView workbookViewId="0">
      <pane xSplit="1" ySplit="4" topLeftCell="B5" activePane="bottomRight" state="frozen"/>
      <selection activeCell="G12" sqref="G12"/>
      <selection pane="topRight" activeCell="G12" sqref="G12"/>
      <selection pane="bottomLeft" activeCell="G12" sqref="G12"/>
      <selection pane="bottomRight" activeCell="G12" sqref="G12"/>
    </sheetView>
  </sheetViews>
  <sheetFormatPr defaultRowHeight="14.25"/>
  <cols>
    <col min="1" max="1" width="5.875" style="260" customWidth="1"/>
    <col min="2" max="2" width="38.25" style="260" customWidth="1"/>
    <col min="3" max="3" width="12.87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194</v>
      </c>
      <c r="B1" s="476"/>
      <c r="C1" s="476"/>
    </row>
    <row r="2" spans="1:7" ht="21.75" customHeight="1">
      <c r="B2" s="467"/>
      <c r="C2" s="467"/>
      <c r="D2" s="467"/>
      <c r="E2" s="467"/>
      <c r="F2" s="467"/>
      <c r="G2" s="467"/>
    </row>
    <row r="3" spans="1:7" ht="30" customHeight="1">
      <c r="B3" s="836" t="s">
        <v>142</v>
      </c>
      <c r="C3" s="837"/>
      <c r="D3" s="837"/>
      <c r="E3" s="838"/>
      <c r="F3" s="824" t="s">
        <v>270</v>
      </c>
      <c r="G3" s="819" t="s">
        <v>283</v>
      </c>
    </row>
    <row r="4" spans="1:7" ht="30" customHeight="1" thickBot="1">
      <c r="B4" s="479" t="s">
        <v>143</v>
      </c>
      <c r="C4" s="547" t="s">
        <v>81</v>
      </c>
      <c r="D4" s="547" t="s">
        <v>144</v>
      </c>
      <c r="E4" s="547" t="s">
        <v>84</v>
      </c>
      <c r="F4" s="825"/>
      <c r="G4" s="820"/>
    </row>
    <row r="5" spans="1:7" ht="38.25" customHeight="1" thickBot="1">
      <c r="B5" s="821" t="s">
        <v>416</v>
      </c>
      <c r="C5" s="822"/>
      <c r="D5" s="822"/>
      <c r="E5" s="822"/>
      <c r="F5" s="822"/>
      <c r="G5" s="823"/>
    </row>
    <row r="6" spans="1:7" ht="30" customHeight="1">
      <c r="B6" s="482"/>
      <c r="C6" s="483"/>
      <c r="D6" s="483"/>
      <c r="E6" s="484">
        <f>PRODUCT(C6:D6)</f>
        <v>0</v>
      </c>
      <c r="F6" s="497">
        <f>MIN(E6,$C$50*C6)</f>
        <v>0</v>
      </c>
      <c r="G6" s="490"/>
    </row>
    <row r="7" spans="1:7" ht="30" customHeight="1">
      <c r="B7" s="486"/>
      <c r="C7" s="487"/>
      <c r="D7" s="487"/>
      <c r="E7" s="484">
        <f t="shared" ref="E7:E9" si="0">PRODUCT(C7:D7)</f>
        <v>0</v>
      </c>
      <c r="F7" s="499">
        <f t="shared" ref="F7:F9" si="1">MIN(E7,$C$50*C7)</f>
        <v>0</v>
      </c>
      <c r="G7" s="489"/>
    </row>
    <row r="8" spans="1:7" ht="30" customHeight="1">
      <c r="B8" s="486"/>
      <c r="C8" s="487"/>
      <c r="D8" s="487"/>
      <c r="E8" s="484">
        <f t="shared" si="0"/>
        <v>0</v>
      </c>
      <c r="F8" s="502">
        <f t="shared" si="1"/>
        <v>0</v>
      </c>
      <c r="G8" s="489"/>
    </row>
    <row r="9" spans="1:7" ht="30" customHeight="1">
      <c r="B9" s="486"/>
      <c r="C9" s="487"/>
      <c r="D9" s="487"/>
      <c r="E9" s="484">
        <f t="shared" si="0"/>
        <v>0</v>
      </c>
      <c r="F9" s="499">
        <f t="shared" si="1"/>
        <v>0</v>
      </c>
      <c r="G9" s="489"/>
    </row>
    <row r="10" spans="1:7" ht="30" customHeight="1" thickBot="1">
      <c r="B10" s="492" t="s">
        <v>149</v>
      </c>
      <c r="C10" s="495">
        <f>SUM(C6:C9)</f>
        <v>0</v>
      </c>
      <c r="D10" s="494"/>
      <c r="E10" s="495">
        <f>SUM(E6:E9)</f>
        <v>0</v>
      </c>
      <c r="F10" s="501">
        <f>SUM(F6:F9)</f>
        <v>0</v>
      </c>
      <c r="G10" s="504"/>
    </row>
    <row r="11" spans="1:7" ht="30" customHeight="1" thickBot="1">
      <c r="B11" s="821" t="s">
        <v>417</v>
      </c>
      <c r="C11" s="822"/>
      <c r="D11" s="822"/>
      <c r="E11" s="822"/>
      <c r="F11" s="822"/>
      <c r="G11" s="823"/>
    </row>
    <row r="12" spans="1:7" ht="30" customHeight="1">
      <c r="B12" s="482"/>
      <c r="C12" s="483"/>
      <c r="D12" s="483"/>
      <c r="E12" s="484">
        <f>PRODUCT(C12:D12)</f>
        <v>0</v>
      </c>
      <c r="F12" s="505">
        <f>MIN(E12,$C$51*C12)</f>
        <v>0</v>
      </c>
      <c r="G12" s="513"/>
    </row>
    <row r="13" spans="1:7" ht="30" customHeight="1">
      <c r="B13" s="486"/>
      <c r="C13" s="487"/>
      <c r="D13" s="487"/>
      <c r="E13" s="484">
        <f t="shared" ref="E13:E15" si="2">PRODUCT(C13:D13)</f>
        <v>0</v>
      </c>
      <c r="F13" s="502">
        <f t="shared" ref="F13:F15" si="3">MIN(E13,$C$51*C13)</f>
        <v>0</v>
      </c>
      <c r="G13" s="500"/>
    </row>
    <row r="14" spans="1:7" ht="30" customHeight="1">
      <c r="B14" s="486"/>
      <c r="C14" s="487"/>
      <c r="D14" s="487"/>
      <c r="E14" s="484">
        <f t="shared" si="2"/>
        <v>0</v>
      </c>
      <c r="F14" s="505">
        <f t="shared" si="3"/>
        <v>0</v>
      </c>
      <c r="G14" s="489"/>
    </row>
    <row r="15" spans="1:7" ht="30" customHeight="1">
      <c r="B15" s="486"/>
      <c r="C15" s="487"/>
      <c r="D15" s="487"/>
      <c r="E15" s="484">
        <f t="shared" si="2"/>
        <v>0</v>
      </c>
      <c r="F15" s="502">
        <f t="shared" si="3"/>
        <v>0</v>
      </c>
      <c r="G15" s="489"/>
    </row>
    <row r="16" spans="1:7" ht="30" customHeight="1" thickBot="1">
      <c r="B16" s="492" t="s">
        <v>149</v>
      </c>
      <c r="C16" s="495">
        <f>SUM(C12:C15)</f>
        <v>0</v>
      </c>
      <c r="D16" s="493"/>
      <c r="E16" s="495">
        <f>SUM(E12:E15)</f>
        <v>0</v>
      </c>
      <c r="F16" s="553">
        <f>SUM(F12:F15)</f>
        <v>0</v>
      </c>
      <c r="G16" s="504"/>
    </row>
    <row r="17" spans="2:7" ht="30" customHeight="1" thickBot="1">
      <c r="B17" s="821" t="s">
        <v>418</v>
      </c>
      <c r="C17" s="822"/>
      <c r="D17" s="822"/>
      <c r="E17" s="822"/>
      <c r="F17" s="822"/>
      <c r="G17" s="823"/>
    </row>
    <row r="18" spans="2:7" ht="30" customHeight="1">
      <c r="B18" s="482"/>
      <c r="C18" s="483"/>
      <c r="D18" s="483"/>
      <c r="E18" s="484">
        <f>PRODUCT(C18:D18)</f>
        <v>0</v>
      </c>
      <c r="F18" s="499">
        <f>MIN(E18,$C$52*C18)</f>
        <v>0</v>
      </c>
      <c r="G18" s="490"/>
    </row>
    <row r="19" spans="2:7" ht="30" customHeight="1">
      <c r="B19" s="486"/>
      <c r="C19" s="487"/>
      <c r="D19" s="487"/>
      <c r="E19" s="484">
        <f t="shared" ref="E19:E21" si="4">PRODUCT(C19:D19)</f>
        <v>0</v>
      </c>
      <c r="F19" s="502">
        <f t="shared" ref="F19:F21" si="5">MIN(E19,$C$52*C19)</f>
        <v>0</v>
      </c>
      <c r="G19" s="489"/>
    </row>
    <row r="20" spans="2:7" ht="30" customHeight="1">
      <c r="B20" s="486"/>
      <c r="C20" s="487"/>
      <c r="D20" s="487"/>
      <c r="E20" s="484">
        <f t="shared" si="4"/>
        <v>0</v>
      </c>
      <c r="F20" s="499">
        <f t="shared" si="5"/>
        <v>0</v>
      </c>
      <c r="G20" s="489"/>
    </row>
    <row r="21" spans="2:7" ht="30" customHeight="1">
      <c r="B21" s="486"/>
      <c r="C21" s="487"/>
      <c r="D21" s="487"/>
      <c r="E21" s="484">
        <f t="shared" si="4"/>
        <v>0</v>
      </c>
      <c r="F21" s="502">
        <f t="shared" si="5"/>
        <v>0</v>
      </c>
      <c r="G21" s="489"/>
    </row>
    <row r="22" spans="2:7" ht="30" customHeight="1" thickBot="1">
      <c r="B22" s="492" t="s">
        <v>149</v>
      </c>
      <c r="C22" s="495">
        <f>SUM(C18:C21)</f>
        <v>0</v>
      </c>
      <c r="D22" s="493"/>
      <c r="E22" s="495">
        <f>SUM(E18:E21)</f>
        <v>0</v>
      </c>
      <c r="F22" s="499">
        <f>SUM(F18:F21)</f>
        <v>0</v>
      </c>
      <c r="G22" s="504"/>
    </row>
    <row r="23" spans="2:7" ht="30" customHeight="1" thickBot="1">
      <c r="B23" s="821" t="s">
        <v>419</v>
      </c>
      <c r="C23" s="822"/>
      <c r="D23" s="822"/>
      <c r="E23" s="822"/>
      <c r="F23" s="822"/>
      <c r="G23" s="823"/>
    </row>
    <row r="24" spans="2:7" ht="30" customHeight="1">
      <c r="B24" s="482"/>
      <c r="C24" s="483"/>
      <c r="D24" s="483"/>
      <c r="E24" s="484">
        <f>PRODUCT(C24:D24)</f>
        <v>0</v>
      </c>
      <c r="F24" s="499">
        <f>MIN(E24,$C$53*C24)</f>
        <v>0</v>
      </c>
      <c r="G24" s="490"/>
    </row>
    <row r="25" spans="2:7" ht="30" customHeight="1">
      <c r="B25" s="486"/>
      <c r="C25" s="487"/>
      <c r="D25" s="487"/>
      <c r="E25" s="484">
        <f t="shared" ref="E25:E27" si="6">PRODUCT(C25:D25)</f>
        <v>0</v>
      </c>
      <c r="F25" s="501">
        <f t="shared" ref="F25:F27" si="7">MIN(E25,$C$53*C25)</f>
        <v>0</v>
      </c>
      <c r="G25" s="489"/>
    </row>
    <row r="26" spans="2:7" ht="30" customHeight="1">
      <c r="B26" s="486"/>
      <c r="C26" s="487"/>
      <c r="D26" s="487"/>
      <c r="E26" s="484">
        <f t="shared" si="6"/>
        <v>0</v>
      </c>
      <c r="F26" s="502">
        <f t="shared" si="7"/>
        <v>0</v>
      </c>
      <c r="G26" s="489"/>
    </row>
    <row r="27" spans="2:7" ht="30" customHeight="1">
      <c r="B27" s="486"/>
      <c r="C27" s="487"/>
      <c r="D27" s="487"/>
      <c r="E27" s="484">
        <f t="shared" si="6"/>
        <v>0</v>
      </c>
      <c r="F27" s="502">
        <f t="shared" si="7"/>
        <v>0</v>
      </c>
      <c r="G27" s="489"/>
    </row>
    <row r="28" spans="2:7" ht="30" customHeight="1" thickBot="1">
      <c r="B28" s="554" t="s">
        <v>149</v>
      </c>
      <c r="C28" s="495">
        <f>SUM(C24:C27)</f>
        <v>0</v>
      </c>
      <c r="D28" s="493"/>
      <c r="E28" s="495">
        <f>SUM(E24:E27)</f>
        <v>0</v>
      </c>
      <c r="F28" s="499">
        <f>SUM(F24:F27)</f>
        <v>0</v>
      </c>
      <c r="G28" s="504"/>
    </row>
    <row r="29" spans="2:7" ht="30" customHeight="1" thickBot="1">
      <c r="B29" s="821" t="s">
        <v>420</v>
      </c>
      <c r="C29" s="822"/>
      <c r="D29" s="822"/>
      <c r="E29" s="822"/>
      <c r="F29" s="822"/>
      <c r="G29" s="823"/>
    </row>
    <row r="30" spans="2:7" ht="30" customHeight="1">
      <c r="B30" s="482"/>
      <c r="C30" s="483"/>
      <c r="D30" s="483"/>
      <c r="E30" s="484">
        <f>PRODUCT(C30:D30)</f>
        <v>0</v>
      </c>
      <c r="F30" s="499">
        <f>MIN(E30,$C$54*C30)</f>
        <v>0</v>
      </c>
      <c r="G30" s="490"/>
    </row>
    <row r="31" spans="2:7" ht="30" customHeight="1">
      <c r="B31" s="486"/>
      <c r="C31" s="487"/>
      <c r="D31" s="487"/>
      <c r="E31" s="484">
        <f t="shared" ref="E31:E33" si="8">PRODUCT(C31:D31)</f>
        <v>0</v>
      </c>
      <c r="F31" s="502">
        <f t="shared" ref="F31:F33" si="9">MIN(E31,$C$54*C31)</f>
        <v>0</v>
      </c>
      <c r="G31" s="489"/>
    </row>
    <row r="32" spans="2:7" ht="30" customHeight="1">
      <c r="B32" s="486"/>
      <c r="C32" s="487"/>
      <c r="D32" s="487"/>
      <c r="E32" s="484">
        <f t="shared" si="8"/>
        <v>0</v>
      </c>
      <c r="F32" s="499">
        <f t="shared" si="9"/>
        <v>0</v>
      </c>
      <c r="G32" s="489"/>
    </row>
    <row r="33" spans="2:7" ht="30" customHeight="1">
      <c r="B33" s="486"/>
      <c r="C33" s="487"/>
      <c r="D33" s="487"/>
      <c r="E33" s="484">
        <f t="shared" si="8"/>
        <v>0</v>
      </c>
      <c r="F33" s="502">
        <f t="shared" si="9"/>
        <v>0</v>
      </c>
      <c r="G33" s="489"/>
    </row>
    <row r="34" spans="2:7" ht="30" customHeight="1" thickBot="1">
      <c r="B34" s="554" t="s">
        <v>149</v>
      </c>
      <c r="C34" s="495">
        <f>SUM(C30:C33)</f>
        <v>0</v>
      </c>
      <c r="D34" s="493"/>
      <c r="E34" s="495">
        <f>SUM(E30:E33)</f>
        <v>0</v>
      </c>
      <c r="F34" s="499">
        <f>SUM(F30:F33)</f>
        <v>0</v>
      </c>
      <c r="G34" s="504"/>
    </row>
    <row r="35" spans="2:7" ht="30" customHeight="1" thickBot="1">
      <c r="B35" s="821" t="s">
        <v>421</v>
      </c>
      <c r="C35" s="822"/>
      <c r="D35" s="822"/>
      <c r="E35" s="822"/>
      <c r="F35" s="822"/>
      <c r="G35" s="823"/>
    </row>
    <row r="36" spans="2:7" ht="30" customHeight="1">
      <c r="B36" s="482"/>
      <c r="C36" s="483"/>
      <c r="D36" s="483"/>
      <c r="E36" s="484">
        <f>PRODUCT(C36:D36)</f>
        <v>0</v>
      </c>
      <c r="F36" s="505">
        <f>MIN(E36,$C$55*C36)</f>
        <v>0</v>
      </c>
      <c r="G36" s="490"/>
    </row>
    <row r="37" spans="2:7" ht="30" customHeight="1">
      <c r="B37" s="486"/>
      <c r="C37" s="487"/>
      <c r="D37" s="487"/>
      <c r="E37" s="484">
        <f t="shared" ref="E37:E39" si="10">PRODUCT(C37:D37)</f>
        <v>0</v>
      </c>
      <c r="F37" s="502">
        <f t="shared" ref="F37:F39" si="11">MIN(E37,$C$55*C37)</f>
        <v>0</v>
      </c>
      <c r="G37" s="489"/>
    </row>
    <row r="38" spans="2:7" ht="30" customHeight="1">
      <c r="B38" s="486"/>
      <c r="C38" s="487"/>
      <c r="D38" s="487"/>
      <c r="E38" s="484">
        <f t="shared" si="10"/>
        <v>0</v>
      </c>
      <c r="F38" s="505">
        <f t="shared" si="11"/>
        <v>0</v>
      </c>
      <c r="G38" s="489"/>
    </row>
    <row r="39" spans="2:7" ht="30" customHeight="1">
      <c r="B39" s="486"/>
      <c r="C39" s="487"/>
      <c r="D39" s="487"/>
      <c r="E39" s="484">
        <f t="shared" si="10"/>
        <v>0</v>
      </c>
      <c r="F39" s="502">
        <f t="shared" si="11"/>
        <v>0</v>
      </c>
      <c r="G39" s="489"/>
    </row>
    <row r="40" spans="2:7" ht="30" customHeight="1" thickBot="1">
      <c r="B40" s="554" t="s">
        <v>149</v>
      </c>
      <c r="C40" s="495">
        <f>SUM(C36:C39)</f>
        <v>0</v>
      </c>
      <c r="D40" s="493"/>
      <c r="E40" s="495">
        <f>SUM(E36:E39)</f>
        <v>0</v>
      </c>
      <c r="F40" s="505">
        <f>SUM(F36:F39)</f>
        <v>0</v>
      </c>
      <c r="G40" s="504"/>
    </row>
    <row r="41" spans="2:7" ht="30" customHeight="1" thickBot="1">
      <c r="B41" s="821" t="s">
        <v>422</v>
      </c>
      <c r="C41" s="822"/>
      <c r="D41" s="822"/>
      <c r="E41" s="822"/>
      <c r="F41" s="822"/>
      <c r="G41" s="823"/>
    </row>
    <row r="42" spans="2:7" ht="30" customHeight="1">
      <c r="B42" s="482"/>
      <c r="C42" s="483"/>
      <c r="D42" s="483"/>
      <c r="E42" s="484">
        <f>PRODUCT(C42:D42)</f>
        <v>0</v>
      </c>
      <c r="F42" s="505">
        <f>MIN(E42,$C$56*C42)</f>
        <v>0</v>
      </c>
      <c r="G42" s="490"/>
    </row>
    <row r="43" spans="2:7" ht="30" customHeight="1">
      <c r="B43" s="486"/>
      <c r="C43" s="487"/>
      <c r="D43" s="487"/>
      <c r="E43" s="484">
        <f t="shared" ref="E43:E45" si="12">PRODUCT(C43:D43)</f>
        <v>0</v>
      </c>
      <c r="F43" s="502">
        <f t="shared" ref="F43:F45" si="13">MIN(E43,$C$56*C43)</f>
        <v>0</v>
      </c>
      <c r="G43" s="489"/>
    </row>
    <row r="44" spans="2:7" ht="30" customHeight="1">
      <c r="B44" s="486"/>
      <c r="C44" s="487"/>
      <c r="D44" s="487"/>
      <c r="E44" s="484">
        <f t="shared" si="12"/>
        <v>0</v>
      </c>
      <c r="F44" s="505">
        <f t="shared" si="13"/>
        <v>0</v>
      </c>
      <c r="G44" s="489"/>
    </row>
    <row r="45" spans="2:7" ht="30" customHeight="1">
      <c r="B45" s="486"/>
      <c r="C45" s="487"/>
      <c r="D45" s="487"/>
      <c r="E45" s="484">
        <f t="shared" si="12"/>
        <v>0</v>
      </c>
      <c r="F45" s="502">
        <f t="shared" si="13"/>
        <v>0</v>
      </c>
      <c r="G45" s="489"/>
    </row>
    <row r="46" spans="2:7" ht="30" customHeight="1">
      <c r="B46" s="510" t="s">
        <v>149</v>
      </c>
      <c r="C46" s="488">
        <f>SUM(C42:C45)</f>
        <v>0</v>
      </c>
      <c r="D46" s="511"/>
      <c r="E46" s="488">
        <f>SUM(E42:E45)</f>
        <v>0</v>
      </c>
      <c r="F46" s="505">
        <f>SUM(F42:F45)</f>
        <v>0</v>
      </c>
      <c r="G46" s="515"/>
    </row>
    <row r="47" spans="2:7">
      <c r="F47" s="555"/>
    </row>
    <row r="48" spans="2:7">
      <c r="B48" s="516"/>
    </row>
    <row r="49" spans="2:3">
      <c r="B49" s="260" t="s">
        <v>271</v>
      </c>
    </row>
    <row r="50" spans="2:3">
      <c r="B50" s="260" t="s">
        <v>274</v>
      </c>
      <c r="C50" s="260">
        <v>11000000</v>
      </c>
    </row>
    <row r="51" spans="2:3">
      <c r="B51" s="260" t="s">
        <v>275</v>
      </c>
      <c r="C51" s="260">
        <v>6600000</v>
      </c>
    </row>
    <row r="52" spans="2:3">
      <c r="B52" s="260" t="s">
        <v>276</v>
      </c>
      <c r="C52" s="260">
        <v>5500000</v>
      </c>
    </row>
    <row r="53" spans="2:3">
      <c r="B53" s="260" t="s">
        <v>277</v>
      </c>
      <c r="C53" s="260">
        <v>66000000</v>
      </c>
    </row>
    <row r="54" spans="2:3">
      <c r="B54" s="260" t="s">
        <v>278</v>
      </c>
      <c r="C54" s="260">
        <v>1100000</v>
      </c>
    </row>
    <row r="55" spans="2:3">
      <c r="B55" s="260" t="s">
        <v>279</v>
      </c>
      <c r="C55" s="260">
        <v>2200000</v>
      </c>
    </row>
    <row r="56" spans="2:3">
      <c r="B56" s="260" t="s">
        <v>280</v>
      </c>
      <c r="C56" s="260">
        <v>1100000</v>
      </c>
    </row>
  </sheetData>
  <sheetProtection sheet="1" objects="1" scenarios="1"/>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2" orientation="portrait" r:id="rId1"/>
    </customSheetView>
  </customSheetViews>
  <mergeCells count="10">
    <mergeCell ref="B29:G29"/>
    <mergeCell ref="B35:G35"/>
    <mergeCell ref="B41:G41"/>
    <mergeCell ref="G3:G4"/>
    <mergeCell ref="B5:G5"/>
    <mergeCell ref="B11:G11"/>
    <mergeCell ref="B17:G17"/>
    <mergeCell ref="B23:G23"/>
    <mergeCell ref="F3:F4"/>
    <mergeCell ref="B3:E3"/>
  </mergeCells>
  <phoneticPr fontId="2"/>
  <pageMargins left="0.70866141732283472" right="0.70866141732283472" top="0.74803149606299213" bottom="0.74803149606299213" header="0.31496062992125984" footer="0.31496062992125984"/>
  <pageSetup paperSize="9" scale="52" orientation="portrait" r:id="rId2"/>
  <drawing r:id="rId3"/>
  <legacyDrawing r:id="rId4"/>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4C7D1-C6D8-478C-A3B5-D44A7530F63F}">
  <sheetPr codeName="Sheet11">
    <tabColor rgb="FFFFFF00"/>
    <pageSetUpPr fitToPage="1"/>
  </sheetPr>
  <dimension ref="A1:G87"/>
  <sheetViews>
    <sheetView workbookViewId="0">
      <pane xSplit="1" ySplit="8" topLeftCell="B9" activePane="bottomRight" state="frozen"/>
      <selection activeCell="G12" sqref="G12"/>
      <selection pane="topRight" activeCell="G12" sqref="G12"/>
      <selection pane="bottomLeft" activeCell="G12" sqref="G12"/>
      <selection pane="bottomRight" activeCell="G12" sqref="G12"/>
    </sheetView>
  </sheetViews>
  <sheetFormatPr defaultRowHeight="14.25"/>
  <cols>
    <col min="1" max="1" width="5.875" style="260" customWidth="1"/>
    <col min="2" max="2" width="38.375" style="260" customWidth="1"/>
    <col min="3" max="3" width="10.5" style="260" customWidth="1"/>
    <col min="4" max="4" width="17.25" style="260" customWidth="1"/>
    <col min="5" max="5" width="20.625" style="260" customWidth="1"/>
    <col min="6" max="6" width="24.87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861" t="s">
        <v>451</v>
      </c>
      <c r="B1" s="861"/>
      <c r="C1" s="861"/>
      <c r="D1" s="861"/>
      <c r="E1" s="861"/>
      <c r="F1" s="861"/>
      <c r="G1" s="861"/>
    </row>
    <row r="2" spans="1:7" ht="21.75" customHeight="1" thickBot="1">
      <c r="B2" s="467"/>
      <c r="C2" s="467"/>
      <c r="D2" s="467"/>
      <c r="E2" s="467"/>
      <c r="F2" s="467"/>
      <c r="G2" s="467"/>
    </row>
    <row r="3" spans="1:7" ht="30" customHeight="1" thickBot="1">
      <c r="B3" s="829" t="s">
        <v>146</v>
      </c>
      <c r="C3" s="830"/>
      <c r="D3" s="831"/>
    </row>
    <row r="4" spans="1:7" ht="30" customHeight="1">
      <c r="B4" s="477" t="s">
        <v>446</v>
      </c>
      <c r="C4" s="477" t="s">
        <v>147</v>
      </c>
      <c r="D4" s="477" t="s">
        <v>148</v>
      </c>
    </row>
    <row r="5" spans="1:7" ht="15.75" customHeight="1">
      <c r="B5" s="832"/>
      <c r="C5" s="834">
        <v>133000</v>
      </c>
      <c r="D5" s="834">
        <f>B5*C5</f>
        <v>0</v>
      </c>
    </row>
    <row r="6" spans="1:7" ht="15.75" customHeight="1">
      <c r="B6" s="833"/>
      <c r="C6" s="835"/>
      <c r="D6" s="835"/>
      <c r="E6" s="478"/>
    </row>
    <row r="7" spans="1:7" ht="30" customHeight="1">
      <c r="B7" s="836" t="s">
        <v>284</v>
      </c>
      <c r="C7" s="837"/>
      <c r="D7" s="837"/>
      <c r="E7" s="838"/>
      <c r="F7" s="824" t="s">
        <v>270</v>
      </c>
      <c r="G7" s="819" t="s">
        <v>283</v>
      </c>
    </row>
    <row r="8" spans="1:7" ht="30" customHeight="1" thickBot="1">
      <c r="B8" s="479" t="s">
        <v>285</v>
      </c>
      <c r="C8" s="547" t="s">
        <v>81</v>
      </c>
      <c r="D8" s="547" t="s">
        <v>144</v>
      </c>
      <c r="E8" s="547" t="s">
        <v>84</v>
      </c>
      <c r="F8" s="825"/>
      <c r="G8" s="820"/>
    </row>
    <row r="9" spans="1:7" ht="30" customHeight="1" thickBot="1">
      <c r="B9" s="821" t="s">
        <v>145</v>
      </c>
      <c r="C9" s="822"/>
      <c r="D9" s="822"/>
      <c r="E9" s="822"/>
      <c r="F9" s="822"/>
      <c r="G9" s="823"/>
    </row>
    <row r="10" spans="1:7" ht="30" customHeight="1">
      <c r="B10" s="482"/>
      <c r="C10" s="483"/>
      <c r="D10" s="483"/>
      <c r="E10" s="484">
        <f>PRODUCT(C10:D10)</f>
        <v>0</v>
      </c>
      <c r="F10" s="840"/>
      <c r="G10" s="490"/>
    </row>
    <row r="11" spans="1:7" ht="30" customHeight="1">
      <c r="B11" s="486"/>
      <c r="C11" s="487"/>
      <c r="D11" s="487"/>
      <c r="E11" s="484">
        <f t="shared" ref="E11:E18" si="0">PRODUCT(C11:D11)</f>
        <v>0</v>
      </c>
      <c r="F11" s="840"/>
      <c r="G11" s="489"/>
    </row>
    <row r="12" spans="1:7" ht="30" customHeight="1">
      <c r="B12" s="486"/>
      <c r="C12" s="487"/>
      <c r="D12" s="487"/>
      <c r="E12" s="484">
        <f t="shared" si="0"/>
        <v>0</v>
      </c>
      <c r="F12" s="840"/>
      <c r="G12" s="489"/>
    </row>
    <row r="13" spans="1:7" ht="30" customHeight="1">
      <c r="B13" s="486"/>
      <c r="C13" s="487"/>
      <c r="D13" s="487"/>
      <c r="E13" s="484">
        <f t="shared" si="0"/>
        <v>0</v>
      </c>
      <c r="F13" s="840"/>
      <c r="G13" s="489"/>
    </row>
    <row r="14" spans="1:7" ht="30" customHeight="1">
      <c r="B14" s="486"/>
      <c r="C14" s="487"/>
      <c r="D14" s="487"/>
      <c r="E14" s="484">
        <f t="shared" si="0"/>
        <v>0</v>
      </c>
      <c r="F14" s="840"/>
      <c r="G14" s="489"/>
    </row>
    <row r="15" spans="1:7" ht="30" customHeight="1">
      <c r="B15" s="486"/>
      <c r="C15" s="487"/>
      <c r="D15" s="487"/>
      <c r="E15" s="484">
        <f t="shared" si="0"/>
        <v>0</v>
      </c>
      <c r="F15" s="840"/>
      <c r="G15" s="489"/>
    </row>
    <row r="16" spans="1:7" ht="30" customHeight="1">
      <c r="B16" s="486"/>
      <c r="C16" s="487"/>
      <c r="D16" s="487"/>
      <c r="E16" s="484">
        <f t="shared" si="0"/>
        <v>0</v>
      </c>
      <c r="F16" s="840"/>
      <c r="G16" s="489"/>
    </row>
    <row r="17" spans="2:7" ht="30" customHeight="1">
      <c r="B17" s="486"/>
      <c r="C17" s="487"/>
      <c r="D17" s="487"/>
      <c r="E17" s="484">
        <f t="shared" si="0"/>
        <v>0</v>
      </c>
      <c r="F17" s="840"/>
      <c r="G17" s="489"/>
    </row>
    <row r="18" spans="2:7" ht="30" customHeight="1">
      <c r="B18" s="486"/>
      <c r="C18" s="487"/>
      <c r="D18" s="487"/>
      <c r="E18" s="484">
        <f t="shared" si="0"/>
        <v>0</v>
      </c>
      <c r="F18" s="840"/>
      <c r="G18" s="489"/>
    </row>
    <row r="19" spans="2:7" ht="30" customHeight="1" thickBot="1">
      <c r="B19" s="492" t="s">
        <v>149</v>
      </c>
      <c r="C19" s="493"/>
      <c r="D19" s="494"/>
      <c r="E19" s="495">
        <f>SUM(E10:E18)</f>
        <v>0</v>
      </c>
      <c r="F19" s="840"/>
      <c r="G19" s="504"/>
    </row>
    <row r="20" spans="2:7" ht="30" customHeight="1" thickBot="1">
      <c r="B20" s="821" t="s">
        <v>151</v>
      </c>
      <c r="C20" s="822"/>
      <c r="D20" s="822"/>
      <c r="E20" s="822"/>
      <c r="F20" s="822"/>
      <c r="G20" s="823"/>
    </row>
    <row r="21" spans="2:7" ht="30" customHeight="1">
      <c r="B21" s="482"/>
      <c r="C21" s="483"/>
      <c r="D21" s="483"/>
      <c r="E21" s="484">
        <f>PRODUCT(C21:D21)</f>
        <v>0</v>
      </c>
      <c r="F21" s="499">
        <f>MIN(E21,$C$84*C21)</f>
        <v>0</v>
      </c>
      <c r="G21" s="490"/>
    </row>
    <row r="22" spans="2:7" ht="30" customHeight="1">
      <c r="B22" s="486"/>
      <c r="C22" s="487"/>
      <c r="D22" s="487"/>
      <c r="E22" s="484">
        <f t="shared" ref="E22:E24" si="1">PRODUCT(C22:D22)</f>
        <v>0</v>
      </c>
      <c r="F22" s="502">
        <f t="shared" ref="F22:F24" si="2">MIN(E22,$C$84*C22)</f>
        <v>0</v>
      </c>
      <c r="G22" s="489"/>
    </row>
    <row r="23" spans="2:7" ht="30" customHeight="1">
      <c r="B23" s="486"/>
      <c r="C23" s="487"/>
      <c r="D23" s="487"/>
      <c r="E23" s="484">
        <f t="shared" si="1"/>
        <v>0</v>
      </c>
      <c r="F23" s="499">
        <f t="shared" si="2"/>
        <v>0</v>
      </c>
      <c r="G23" s="489"/>
    </row>
    <row r="24" spans="2:7" ht="30" customHeight="1">
      <c r="B24" s="486"/>
      <c r="C24" s="487"/>
      <c r="D24" s="487"/>
      <c r="E24" s="484">
        <f t="shared" si="1"/>
        <v>0</v>
      </c>
      <c r="F24" s="502">
        <f t="shared" si="2"/>
        <v>0</v>
      </c>
      <c r="G24" s="489"/>
    </row>
    <row r="25" spans="2:7" ht="30" customHeight="1" thickBot="1">
      <c r="B25" s="492" t="s">
        <v>149</v>
      </c>
      <c r="C25" s="495">
        <f>SUM(C21:C24)</f>
        <v>0</v>
      </c>
      <c r="D25" s="493"/>
      <c r="E25" s="495">
        <f>SUM(E21:E24)</f>
        <v>0</v>
      </c>
      <c r="F25" s="499">
        <f>SUM(F21:F24)</f>
        <v>0</v>
      </c>
      <c r="G25" s="504"/>
    </row>
    <row r="26" spans="2:7" ht="30" customHeight="1" thickBot="1">
      <c r="B26" s="821" t="s">
        <v>152</v>
      </c>
      <c r="C26" s="822"/>
      <c r="D26" s="822"/>
      <c r="E26" s="822"/>
      <c r="F26" s="822"/>
      <c r="G26" s="823"/>
    </row>
    <row r="27" spans="2:7" ht="30" customHeight="1">
      <c r="B27" s="482"/>
      <c r="C27" s="483"/>
      <c r="D27" s="483"/>
      <c r="E27" s="484">
        <f t="shared" ref="E27:E30" si="3">PRODUCT(C27:D27)</f>
        <v>0</v>
      </c>
      <c r="F27" s="505">
        <f>MIN(E27,$C$85*C27)</f>
        <v>0</v>
      </c>
      <c r="G27" s="490"/>
    </row>
    <row r="28" spans="2:7" ht="30" customHeight="1">
      <c r="B28" s="486"/>
      <c r="C28" s="487"/>
      <c r="D28" s="487"/>
      <c r="E28" s="484">
        <f t="shared" si="3"/>
        <v>0</v>
      </c>
      <c r="F28" s="502">
        <f t="shared" ref="F28:F30" si="4">MIN(E28,$C$85*C28)</f>
        <v>0</v>
      </c>
      <c r="G28" s="489"/>
    </row>
    <row r="29" spans="2:7" ht="30" customHeight="1">
      <c r="B29" s="486"/>
      <c r="C29" s="487"/>
      <c r="D29" s="487"/>
      <c r="E29" s="484">
        <f t="shared" si="3"/>
        <v>0</v>
      </c>
      <c r="F29" s="501">
        <f t="shared" si="4"/>
        <v>0</v>
      </c>
      <c r="G29" s="489"/>
    </row>
    <row r="30" spans="2:7" ht="30" customHeight="1">
      <c r="B30" s="486"/>
      <c r="C30" s="487"/>
      <c r="D30" s="487"/>
      <c r="E30" s="484">
        <f t="shared" si="3"/>
        <v>0</v>
      </c>
      <c r="F30" s="502">
        <f t="shared" si="4"/>
        <v>0</v>
      </c>
      <c r="G30" s="489"/>
    </row>
    <row r="31" spans="2:7" ht="30" customHeight="1" thickBot="1">
      <c r="B31" s="492" t="s">
        <v>149</v>
      </c>
      <c r="C31" s="495">
        <f>SUM(C27:C30)</f>
        <v>0</v>
      </c>
      <c r="D31" s="493"/>
      <c r="E31" s="495">
        <f>SUM(E27:E30)</f>
        <v>0</v>
      </c>
      <c r="F31" s="501">
        <f>SUM(F27:F30)</f>
        <v>0</v>
      </c>
      <c r="G31" s="504"/>
    </row>
    <row r="32" spans="2:7" ht="30" customHeight="1" thickBot="1">
      <c r="B32" s="821" t="s">
        <v>175</v>
      </c>
      <c r="C32" s="822"/>
      <c r="D32" s="822"/>
      <c r="E32" s="822"/>
      <c r="F32" s="822"/>
      <c r="G32" s="823"/>
    </row>
    <row r="33" spans="2:7" ht="30" customHeight="1">
      <c r="B33" s="482"/>
      <c r="C33" s="483"/>
      <c r="D33" s="483"/>
      <c r="E33" s="484">
        <f t="shared" ref="E33:E47" si="5">PRODUCT(C33:D33)</f>
        <v>0</v>
      </c>
      <c r="F33" s="839"/>
      <c r="G33" s="490"/>
    </row>
    <row r="34" spans="2:7" ht="30" customHeight="1">
      <c r="B34" s="486"/>
      <c r="C34" s="487"/>
      <c r="D34" s="487"/>
      <c r="E34" s="484">
        <f t="shared" si="5"/>
        <v>0</v>
      </c>
      <c r="F34" s="839"/>
      <c r="G34" s="489"/>
    </row>
    <row r="35" spans="2:7" ht="30" customHeight="1">
      <c r="B35" s="486"/>
      <c r="C35" s="487"/>
      <c r="D35" s="487"/>
      <c r="E35" s="484">
        <f t="shared" si="5"/>
        <v>0</v>
      </c>
      <c r="F35" s="839"/>
      <c r="G35" s="489"/>
    </row>
    <row r="36" spans="2:7" ht="30" customHeight="1">
      <c r="B36" s="486"/>
      <c r="C36" s="487"/>
      <c r="D36" s="487"/>
      <c r="E36" s="484">
        <f t="shared" si="5"/>
        <v>0</v>
      </c>
      <c r="F36" s="839"/>
      <c r="G36" s="489"/>
    </row>
    <row r="37" spans="2:7" ht="30" customHeight="1">
      <c r="B37" s="486"/>
      <c r="C37" s="487"/>
      <c r="D37" s="487"/>
      <c r="E37" s="484">
        <f t="shared" si="5"/>
        <v>0</v>
      </c>
      <c r="F37" s="839"/>
      <c r="G37" s="489"/>
    </row>
    <row r="38" spans="2:7" ht="30" customHeight="1">
      <c r="B38" s="486"/>
      <c r="C38" s="487"/>
      <c r="D38" s="487"/>
      <c r="E38" s="484">
        <f t="shared" si="5"/>
        <v>0</v>
      </c>
      <c r="F38" s="839"/>
      <c r="G38" s="489"/>
    </row>
    <row r="39" spans="2:7" ht="30" customHeight="1">
      <c r="B39" s="486"/>
      <c r="C39" s="487"/>
      <c r="D39" s="487"/>
      <c r="E39" s="484">
        <f t="shared" si="5"/>
        <v>0</v>
      </c>
      <c r="F39" s="839"/>
      <c r="G39" s="489"/>
    </row>
    <row r="40" spans="2:7" ht="30" customHeight="1">
      <c r="B40" s="486"/>
      <c r="C40" s="487"/>
      <c r="D40" s="487"/>
      <c r="E40" s="484">
        <f t="shared" si="5"/>
        <v>0</v>
      </c>
      <c r="F40" s="839"/>
      <c r="G40" s="489"/>
    </row>
    <row r="41" spans="2:7" ht="30" customHeight="1">
      <c r="B41" s="486"/>
      <c r="C41" s="487"/>
      <c r="D41" s="487"/>
      <c r="E41" s="484">
        <f t="shared" si="5"/>
        <v>0</v>
      </c>
      <c r="F41" s="839"/>
      <c r="G41" s="489"/>
    </row>
    <row r="42" spans="2:7" ht="30" customHeight="1">
      <c r="B42" s="486"/>
      <c r="C42" s="487"/>
      <c r="D42" s="487"/>
      <c r="E42" s="484">
        <f t="shared" si="5"/>
        <v>0</v>
      </c>
      <c r="F42" s="839"/>
      <c r="G42" s="489"/>
    </row>
    <row r="43" spans="2:7" ht="30" customHeight="1">
      <c r="B43" s="486"/>
      <c r="C43" s="487"/>
      <c r="D43" s="487"/>
      <c r="E43" s="484">
        <f t="shared" si="5"/>
        <v>0</v>
      </c>
      <c r="F43" s="839"/>
      <c r="G43" s="489"/>
    </row>
    <row r="44" spans="2:7" ht="30" customHeight="1">
      <c r="B44" s="486"/>
      <c r="C44" s="487"/>
      <c r="D44" s="487"/>
      <c r="E44" s="484">
        <f t="shared" si="5"/>
        <v>0</v>
      </c>
      <c r="F44" s="839"/>
      <c r="G44" s="489"/>
    </row>
    <row r="45" spans="2:7" ht="30" customHeight="1">
      <c r="B45" s="486"/>
      <c r="C45" s="487"/>
      <c r="D45" s="487"/>
      <c r="E45" s="484">
        <f t="shared" si="5"/>
        <v>0</v>
      </c>
      <c r="F45" s="839"/>
      <c r="G45" s="489"/>
    </row>
    <row r="46" spans="2:7" ht="30" customHeight="1">
      <c r="B46" s="486"/>
      <c r="C46" s="487"/>
      <c r="D46" s="487"/>
      <c r="E46" s="484">
        <f t="shared" si="5"/>
        <v>0</v>
      </c>
      <c r="F46" s="839"/>
      <c r="G46" s="489"/>
    </row>
    <row r="47" spans="2:7" ht="30" customHeight="1">
      <c r="B47" s="486"/>
      <c r="C47" s="487"/>
      <c r="D47" s="487"/>
      <c r="E47" s="484">
        <f t="shared" si="5"/>
        <v>0</v>
      </c>
      <c r="F47" s="839"/>
      <c r="G47" s="489"/>
    </row>
    <row r="48" spans="2:7" ht="30" customHeight="1">
      <c r="B48" s="486"/>
      <c r="C48" s="487"/>
      <c r="D48" s="487"/>
      <c r="E48" s="484">
        <f>PRODUCT(C48:D48)</f>
        <v>0</v>
      </c>
      <c r="F48" s="839"/>
      <c r="G48" s="489"/>
    </row>
    <row r="49" spans="2:7" ht="30" customHeight="1" thickBot="1">
      <c r="B49" s="554" t="s">
        <v>149</v>
      </c>
      <c r="C49" s="493"/>
      <c r="D49" s="493"/>
      <c r="E49" s="495">
        <f>SUM(E33:E48)</f>
        <v>0</v>
      </c>
      <c r="F49" s="839"/>
      <c r="G49" s="504"/>
    </row>
    <row r="50" spans="2:7" ht="38.25" customHeight="1" thickBot="1">
      <c r="B50" s="821" t="s">
        <v>173</v>
      </c>
      <c r="C50" s="822"/>
      <c r="D50" s="822"/>
      <c r="E50" s="822"/>
      <c r="F50" s="822"/>
      <c r="G50" s="823"/>
    </row>
    <row r="51" spans="2:7" ht="30" customHeight="1">
      <c r="B51" s="482"/>
      <c r="C51" s="483"/>
      <c r="D51" s="483"/>
      <c r="E51" s="484">
        <f>PRODUCT(C51:D51)</f>
        <v>0</v>
      </c>
      <c r="F51" s="840"/>
      <c r="G51" s="490"/>
    </row>
    <row r="52" spans="2:7" ht="30" customHeight="1">
      <c r="B52" s="486"/>
      <c r="C52" s="487"/>
      <c r="D52" s="487"/>
      <c r="E52" s="484">
        <f t="shared" ref="E52:E54" si="6">PRODUCT(C52:D52)</f>
        <v>0</v>
      </c>
      <c r="F52" s="840"/>
      <c r="G52" s="489"/>
    </row>
    <row r="53" spans="2:7" ht="30" customHeight="1">
      <c r="B53" s="486"/>
      <c r="C53" s="487"/>
      <c r="D53" s="487"/>
      <c r="E53" s="484">
        <f t="shared" si="6"/>
        <v>0</v>
      </c>
      <c r="F53" s="840"/>
      <c r="G53" s="489"/>
    </row>
    <row r="54" spans="2:7" ht="30" customHeight="1">
      <c r="B54" s="486"/>
      <c r="C54" s="487"/>
      <c r="D54" s="487"/>
      <c r="E54" s="484">
        <f t="shared" si="6"/>
        <v>0</v>
      </c>
      <c r="F54" s="840"/>
      <c r="G54" s="489"/>
    </row>
    <row r="55" spans="2:7" ht="30" customHeight="1" thickBot="1">
      <c r="B55" s="492" t="s">
        <v>149</v>
      </c>
      <c r="C55" s="495">
        <f>SUM(C51:C54)</f>
        <v>0</v>
      </c>
      <c r="D55" s="494"/>
      <c r="E55" s="495">
        <f>SUM(E51:E54)</f>
        <v>0</v>
      </c>
      <c r="F55" s="840"/>
      <c r="G55" s="504"/>
    </row>
    <row r="56" spans="2:7" ht="30" customHeight="1" thickBot="1">
      <c r="B56" s="821" t="s">
        <v>174</v>
      </c>
      <c r="C56" s="822"/>
      <c r="D56" s="822"/>
      <c r="E56" s="822"/>
      <c r="F56" s="822"/>
      <c r="G56" s="823"/>
    </row>
    <row r="57" spans="2:7" ht="30" customHeight="1">
      <c r="B57" s="482"/>
      <c r="C57" s="483"/>
      <c r="D57" s="483"/>
      <c r="E57" s="484">
        <f>PRODUCT(C57:D57)</f>
        <v>0</v>
      </c>
      <c r="F57" s="499">
        <f>MIN(E57,$C$86*C57)</f>
        <v>0</v>
      </c>
      <c r="G57" s="490"/>
    </row>
    <row r="58" spans="2:7" ht="30" customHeight="1">
      <c r="B58" s="486"/>
      <c r="C58" s="487"/>
      <c r="D58" s="487"/>
      <c r="E58" s="484">
        <f t="shared" ref="E58:E60" si="7">PRODUCT(C58:D58)</f>
        <v>0</v>
      </c>
      <c r="F58" s="502">
        <f t="shared" ref="F58:F60" si="8">MIN(E58,$C$86*C58)</f>
        <v>0</v>
      </c>
      <c r="G58" s="489"/>
    </row>
    <row r="59" spans="2:7" ht="30" customHeight="1">
      <c r="B59" s="486"/>
      <c r="C59" s="487"/>
      <c r="D59" s="487"/>
      <c r="E59" s="484">
        <f t="shared" si="7"/>
        <v>0</v>
      </c>
      <c r="F59" s="499">
        <f t="shared" si="8"/>
        <v>0</v>
      </c>
      <c r="G59" s="489"/>
    </row>
    <row r="60" spans="2:7" ht="30" customHeight="1">
      <c r="B60" s="486"/>
      <c r="C60" s="487"/>
      <c r="D60" s="487"/>
      <c r="E60" s="484">
        <f t="shared" si="7"/>
        <v>0</v>
      </c>
      <c r="F60" s="502">
        <f t="shared" si="8"/>
        <v>0</v>
      </c>
      <c r="G60" s="489"/>
    </row>
    <row r="61" spans="2:7" ht="30" customHeight="1" thickBot="1">
      <c r="B61" s="492" t="s">
        <v>149</v>
      </c>
      <c r="C61" s="495">
        <f>SUM(C57:C60)</f>
        <v>0</v>
      </c>
      <c r="D61" s="493"/>
      <c r="E61" s="495">
        <f>SUM(E57:E60)</f>
        <v>0</v>
      </c>
      <c r="F61" s="499">
        <f>SUM(F57:F60)</f>
        <v>0</v>
      </c>
      <c r="G61" s="504"/>
    </row>
    <row r="62" spans="2:7" ht="30" customHeight="1" thickBot="1">
      <c r="B62" s="821" t="s">
        <v>435</v>
      </c>
      <c r="C62" s="822"/>
      <c r="D62" s="822"/>
      <c r="E62" s="822"/>
      <c r="F62" s="822"/>
      <c r="G62" s="823"/>
    </row>
    <row r="63" spans="2:7" ht="30" customHeight="1">
      <c r="B63" s="482"/>
      <c r="C63" s="483"/>
      <c r="D63" s="483"/>
      <c r="E63" s="484">
        <f>PRODUCT(C63:D63)</f>
        <v>0</v>
      </c>
      <c r="F63" s="840"/>
      <c r="G63" s="490"/>
    </row>
    <row r="64" spans="2:7" ht="30" customHeight="1">
      <c r="B64" s="486"/>
      <c r="C64" s="487"/>
      <c r="D64" s="487"/>
      <c r="E64" s="484">
        <f t="shared" ref="E64:E66" si="9">PRODUCT(C64:D64)</f>
        <v>0</v>
      </c>
      <c r="F64" s="840"/>
      <c r="G64" s="489"/>
    </row>
    <row r="65" spans="2:7" ht="30" customHeight="1">
      <c r="B65" s="486"/>
      <c r="C65" s="487"/>
      <c r="D65" s="487"/>
      <c r="E65" s="484">
        <f t="shared" si="9"/>
        <v>0</v>
      </c>
      <c r="F65" s="840"/>
      <c r="G65" s="489"/>
    </row>
    <row r="66" spans="2:7" ht="30" customHeight="1">
      <c r="B66" s="486"/>
      <c r="C66" s="487"/>
      <c r="D66" s="487"/>
      <c r="E66" s="484">
        <f t="shared" si="9"/>
        <v>0</v>
      </c>
      <c r="F66" s="840"/>
      <c r="G66" s="489"/>
    </row>
    <row r="67" spans="2:7" ht="30" customHeight="1" thickBot="1">
      <c r="B67" s="492" t="s">
        <v>149</v>
      </c>
      <c r="C67" s="509"/>
      <c r="D67" s="493"/>
      <c r="E67" s="495">
        <f>SUM(E63:E66)</f>
        <v>0</v>
      </c>
      <c r="F67" s="840"/>
      <c r="G67" s="504"/>
    </row>
    <row r="68" spans="2:7" ht="30" customHeight="1" thickBot="1">
      <c r="B68" s="858" t="s">
        <v>196</v>
      </c>
      <c r="C68" s="859"/>
      <c r="D68" s="859"/>
      <c r="E68" s="859"/>
      <c r="F68" s="859"/>
      <c r="G68" s="860"/>
    </row>
    <row r="69" spans="2:7" ht="30" customHeight="1">
      <c r="B69" s="482"/>
      <c r="C69" s="483"/>
      <c r="D69" s="483"/>
      <c r="E69" s="484">
        <f>PRODUCT(C69:D69)</f>
        <v>0</v>
      </c>
      <c r="F69" s="840"/>
      <c r="G69" s="490"/>
    </row>
    <row r="70" spans="2:7" ht="30" customHeight="1">
      <c r="B70" s="486"/>
      <c r="C70" s="487"/>
      <c r="D70" s="487"/>
      <c r="E70" s="484">
        <f t="shared" ref="E70:E72" si="10">PRODUCT(C70:D70)</f>
        <v>0</v>
      </c>
      <c r="F70" s="840"/>
      <c r="G70" s="489"/>
    </row>
    <row r="71" spans="2:7" ht="30" customHeight="1">
      <c r="B71" s="486"/>
      <c r="C71" s="487"/>
      <c r="D71" s="487"/>
      <c r="E71" s="484">
        <f t="shared" si="10"/>
        <v>0</v>
      </c>
      <c r="F71" s="840"/>
      <c r="G71" s="489"/>
    </row>
    <row r="72" spans="2:7" ht="30" customHeight="1">
      <c r="B72" s="486"/>
      <c r="C72" s="487"/>
      <c r="D72" s="487"/>
      <c r="E72" s="484">
        <f t="shared" si="10"/>
        <v>0</v>
      </c>
      <c r="F72" s="840"/>
      <c r="G72" s="489"/>
    </row>
    <row r="73" spans="2:7" ht="30" customHeight="1" thickBot="1">
      <c r="B73" s="492" t="s">
        <v>149</v>
      </c>
      <c r="C73" s="509"/>
      <c r="D73" s="493"/>
      <c r="E73" s="495">
        <f>SUM(E69:E72)</f>
        <v>0</v>
      </c>
      <c r="F73" s="840"/>
      <c r="G73" s="504"/>
    </row>
    <row r="74" spans="2:7" ht="30" customHeight="1" thickBot="1">
      <c r="B74" s="858" t="s">
        <v>198</v>
      </c>
      <c r="C74" s="859"/>
      <c r="D74" s="859"/>
      <c r="E74" s="859"/>
      <c r="F74" s="859"/>
      <c r="G74" s="860"/>
    </row>
    <row r="75" spans="2:7" ht="30" customHeight="1">
      <c r="B75" s="482"/>
      <c r="C75" s="483"/>
      <c r="D75" s="483"/>
      <c r="E75" s="484">
        <f>PRODUCT(C75:D75)</f>
        <v>0</v>
      </c>
      <c r="F75" s="478">
        <f>MIN(E75,$C$87*C75)</f>
        <v>0</v>
      </c>
      <c r="G75" s="490"/>
    </row>
    <row r="76" spans="2:7" ht="30" customHeight="1">
      <c r="B76" s="486"/>
      <c r="C76" s="487"/>
      <c r="D76" s="487"/>
      <c r="E76" s="484">
        <f t="shared" ref="E76:E78" si="11">PRODUCT(C76:D76)</f>
        <v>0</v>
      </c>
      <c r="F76" s="515">
        <f t="shared" ref="F76:F78" si="12">MIN(E76,$C$87*C76)</f>
        <v>0</v>
      </c>
      <c r="G76" s="489"/>
    </row>
    <row r="77" spans="2:7" ht="30" customHeight="1">
      <c r="B77" s="486"/>
      <c r="C77" s="487"/>
      <c r="D77" s="487"/>
      <c r="E77" s="484">
        <f t="shared" si="11"/>
        <v>0</v>
      </c>
      <c r="F77" s="260">
        <f t="shared" si="12"/>
        <v>0</v>
      </c>
      <c r="G77" s="489"/>
    </row>
    <row r="78" spans="2:7" ht="30" customHeight="1">
      <c r="B78" s="486"/>
      <c r="C78" s="487"/>
      <c r="D78" s="487"/>
      <c r="E78" s="484">
        <f t="shared" si="11"/>
        <v>0</v>
      </c>
      <c r="F78" s="515">
        <f t="shared" si="12"/>
        <v>0</v>
      </c>
      <c r="G78" s="489"/>
    </row>
    <row r="79" spans="2:7" ht="30" customHeight="1">
      <c r="B79" s="492" t="s">
        <v>149</v>
      </c>
      <c r="C79" s="488">
        <f>SUM(C75:C78)</f>
        <v>0</v>
      </c>
      <c r="D79" s="511"/>
      <c r="E79" s="488">
        <f>SUM(E75:E78)</f>
        <v>0</v>
      </c>
      <c r="F79" s="515">
        <f>SUM(F75:F78)</f>
        <v>0</v>
      </c>
      <c r="G79" s="515"/>
    </row>
    <row r="80" spans="2:7">
      <c r="B80" s="555"/>
    </row>
    <row r="83" spans="2:3">
      <c r="B83" s="260" t="s">
        <v>271</v>
      </c>
    </row>
    <row r="84" spans="2:3">
      <c r="B84" s="260" t="s">
        <v>39</v>
      </c>
      <c r="C84" s="260">
        <v>4320000</v>
      </c>
    </row>
    <row r="85" spans="2:3">
      <c r="B85" s="260" t="s">
        <v>58</v>
      </c>
      <c r="C85" s="260">
        <v>51400</v>
      </c>
    </row>
    <row r="86" spans="2:3">
      <c r="B86" s="260" t="s">
        <v>281</v>
      </c>
      <c r="C86" s="260">
        <v>205000</v>
      </c>
    </row>
    <row r="87" spans="2:3">
      <c r="B87" s="260" t="s">
        <v>282</v>
      </c>
      <c r="C87" s="260">
        <v>1500000</v>
      </c>
    </row>
  </sheetData>
  <sheetProtection sheet="1" objects="1" scenarios="1"/>
  <customSheetViews>
    <customSheetView guid="{9C794F8B-61A0-437A-BDE0-C61D914A8E6F}" fitToPage="1">
      <pane ySplit="8" topLeftCell="A9" activePane="bottomLeft" state="frozen"/>
      <selection pane="bottomLeft" activeCell="A9" sqref="A9:XFD9"/>
      <rowBreaks count="1" manualBreakCount="1">
        <brk id="49" max="7" man="1"/>
      </rowBreaks>
      <pageMargins left="0.70866141732283472" right="0.70866141732283472" top="0.74803149606299213" bottom="0.74803149606299213" header="0.31496062992125984" footer="0.31496062992125984"/>
      <pageSetup paperSize="9" scale="53" fitToHeight="0" orientation="portrait" r:id="rId1"/>
    </customSheetView>
  </customSheetViews>
  <mergeCells count="22">
    <mergeCell ref="B74:G74"/>
    <mergeCell ref="F10:F19"/>
    <mergeCell ref="B3:D3"/>
    <mergeCell ref="B5:B6"/>
    <mergeCell ref="C5:C6"/>
    <mergeCell ref="D5:D6"/>
    <mergeCell ref="F7:F8"/>
    <mergeCell ref="B7:E7"/>
    <mergeCell ref="F33:F49"/>
    <mergeCell ref="F51:F55"/>
    <mergeCell ref="F63:F67"/>
    <mergeCell ref="F69:F73"/>
    <mergeCell ref="G7:G8"/>
    <mergeCell ref="B50:G50"/>
    <mergeCell ref="B56:G56"/>
    <mergeCell ref="B62:G62"/>
    <mergeCell ref="B68:G68"/>
    <mergeCell ref="A1:G1"/>
    <mergeCell ref="B9:G9"/>
    <mergeCell ref="B20:G20"/>
    <mergeCell ref="B26:G26"/>
    <mergeCell ref="B32:G32"/>
  </mergeCells>
  <phoneticPr fontId="2"/>
  <pageMargins left="0.70866141732283472" right="0.70866141732283472" top="0.74803149606299213" bottom="0.74803149606299213" header="0.31496062992125984" footer="0.31496062992125984"/>
  <pageSetup paperSize="9" scale="53" fitToHeight="0" orientation="portrait" r:id="rId2"/>
  <rowBreaks count="1" manualBreakCount="1">
    <brk id="49" max="7" man="1"/>
  </rowBreak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622D1-F430-4344-B8F6-6A717FCE968E}">
  <sheetPr codeName="Sheet12">
    <tabColor rgb="FFFFFF00"/>
  </sheetPr>
  <dimension ref="A1:K42"/>
  <sheetViews>
    <sheetView workbookViewId="0">
      <selection activeCell="G12" sqref="G12"/>
    </sheetView>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9" width="12.375" style="517" customWidth="1"/>
    <col min="10" max="10" width="18" style="517" customWidth="1"/>
    <col min="11" max="11" width="5.875" style="556" customWidth="1"/>
    <col min="12" max="12" width="3.75" style="517" customWidth="1"/>
    <col min="13" max="16384" width="9" style="517"/>
  </cols>
  <sheetData>
    <row r="1" spans="1:11" ht="20.100000000000001" customHeight="1">
      <c r="B1" s="845" t="s">
        <v>199</v>
      </c>
      <c r="C1" s="845"/>
    </row>
    <row r="2" spans="1:11" s="519" customFormat="1" ht="17.25" customHeight="1">
      <c r="B2" s="520" t="s">
        <v>177</v>
      </c>
      <c r="C2" s="521"/>
      <c r="D2" s="521"/>
      <c r="E2" s="521"/>
      <c r="F2" s="521"/>
      <c r="G2" s="521"/>
      <c r="H2" s="521"/>
      <c r="I2" s="522"/>
      <c r="K2" s="557"/>
    </row>
    <row r="3" spans="1:11" s="526" customFormat="1" ht="19.5" customHeight="1">
      <c r="A3" s="519"/>
      <c r="B3" s="521"/>
      <c r="C3" s="523"/>
      <c r="D3" s="523"/>
      <c r="E3" s="523"/>
      <c r="F3" s="523"/>
      <c r="G3" s="524"/>
      <c r="H3" s="558"/>
      <c r="I3" s="558"/>
      <c r="K3" s="559"/>
    </row>
    <row r="4" spans="1:11" s="526" customFormat="1" ht="19.5" customHeight="1">
      <c r="A4" s="519"/>
      <c r="B4" s="521"/>
      <c r="C4" s="523"/>
      <c r="D4" s="523"/>
      <c r="E4" s="523"/>
      <c r="F4" s="523"/>
      <c r="G4" s="524"/>
      <c r="H4" s="527"/>
      <c r="I4" s="527"/>
      <c r="K4" s="559"/>
    </row>
    <row r="5" spans="1:11" s="526" customFormat="1" ht="27" customHeight="1">
      <c r="A5" s="519"/>
      <c r="B5" s="521"/>
      <c r="C5" s="523"/>
      <c r="D5" s="523"/>
      <c r="E5" s="523"/>
      <c r="F5" s="523"/>
      <c r="G5" s="524"/>
      <c r="H5" s="527"/>
      <c r="I5" s="527"/>
      <c r="K5" s="559"/>
    </row>
    <row r="6" spans="1:11" s="526" customFormat="1" ht="19.5" customHeight="1">
      <c r="A6" s="519"/>
      <c r="B6" s="521"/>
      <c r="C6" s="523"/>
      <c r="D6" s="523"/>
      <c r="E6" s="523"/>
      <c r="F6" s="523"/>
      <c r="G6" s="524"/>
      <c r="H6" s="527"/>
      <c r="I6" s="527"/>
      <c r="K6" s="559"/>
    </row>
    <row r="7" spans="1:11" s="526" customFormat="1" ht="19.5" customHeight="1">
      <c r="A7" s="530" t="s">
        <v>158</v>
      </c>
      <c r="B7" s="531" t="s">
        <v>178</v>
      </c>
      <c r="C7" s="523"/>
      <c r="D7" s="523"/>
      <c r="E7" s="523"/>
      <c r="F7" s="523"/>
      <c r="G7" s="524"/>
      <c r="H7" s="527"/>
      <c r="I7" s="527"/>
      <c r="K7" s="559"/>
    </row>
    <row r="8" spans="1:11" s="526" customFormat="1" ht="19.5" customHeight="1">
      <c r="A8" s="521"/>
      <c r="B8" s="140">
        <v>3600</v>
      </c>
      <c r="C8" s="532" t="s">
        <v>160</v>
      </c>
      <c r="D8" s="533"/>
      <c r="E8" s="523" t="s">
        <v>161</v>
      </c>
      <c r="F8" s="534"/>
      <c r="G8" s="532" t="s">
        <v>162</v>
      </c>
      <c r="H8" s="141" t="str">
        <f>IF(B8*D8*F8=0,"自動計算",B8*D8*F8)</f>
        <v>自動計算</v>
      </c>
      <c r="I8" s="521" t="s">
        <v>163</v>
      </c>
      <c r="K8" s="559"/>
    </row>
    <row r="9" spans="1:11" s="526" customFormat="1" ht="19.5" customHeight="1">
      <c r="A9" s="519"/>
      <c r="B9" s="521"/>
      <c r="C9" s="523"/>
      <c r="D9" s="523"/>
      <c r="E9" s="523"/>
      <c r="F9" s="523"/>
      <c r="G9" s="524"/>
      <c r="H9" s="527"/>
      <c r="I9" s="527"/>
      <c r="K9" s="559"/>
    </row>
    <row r="10" spans="1:11" s="521" customFormat="1" ht="20.100000000000001" customHeight="1">
      <c r="A10" s="530">
        <v>2</v>
      </c>
      <c r="B10" s="531" t="s">
        <v>176</v>
      </c>
      <c r="C10" s="523"/>
      <c r="D10" s="523"/>
      <c r="E10" s="523"/>
      <c r="F10" s="523"/>
      <c r="G10" s="524"/>
      <c r="H10" s="536"/>
      <c r="I10" s="536"/>
      <c r="K10" s="560"/>
    </row>
    <row r="11" spans="1:11" s="519" customFormat="1" ht="17.25" customHeight="1">
      <c r="B11" s="521"/>
      <c r="C11" s="521"/>
      <c r="D11" s="521"/>
      <c r="E11" s="521"/>
      <c r="F11" s="521"/>
      <c r="G11" s="521"/>
      <c r="H11" s="521"/>
      <c r="I11" s="537" t="s">
        <v>78</v>
      </c>
      <c r="K11" s="557"/>
    </row>
    <row r="12" spans="1:11" ht="27">
      <c r="B12" s="538" t="s">
        <v>170</v>
      </c>
      <c r="C12" s="539" t="s">
        <v>165</v>
      </c>
      <c r="D12" s="847" t="s">
        <v>166</v>
      </c>
      <c r="E12" s="848"/>
      <c r="F12" s="849"/>
      <c r="G12" s="540" t="s">
        <v>167</v>
      </c>
      <c r="H12" s="538" t="s">
        <v>168</v>
      </c>
      <c r="I12" s="538" t="s">
        <v>169</v>
      </c>
      <c r="J12" s="538" t="s">
        <v>493</v>
      </c>
      <c r="K12" s="561"/>
    </row>
    <row r="13" spans="1:11" ht="20.100000000000001" customHeight="1">
      <c r="B13" s="541"/>
      <c r="C13" s="541"/>
      <c r="D13" s="854"/>
      <c r="E13" s="855"/>
      <c r="F13" s="856"/>
      <c r="G13" s="542"/>
      <c r="H13" s="543"/>
      <c r="I13" s="298">
        <f>ROUNDDOWN(PRODUCT(G13:H13),0)</f>
        <v>0</v>
      </c>
      <c r="J13" s="544"/>
      <c r="K13" s="562"/>
    </row>
    <row r="14" spans="1:11" ht="20.100000000000001" customHeight="1">
      <c r="B14" s="541"/>
      <c r="C14" s="541"/>
      <c r="D14" s="854"/>
      <c r="E14" s="855"/>
      <c r="F14" s="856"/>
      <c r="G14" s="542"/>
      <c r="H14" s="543"/>
      <c r="I14" s="298">
        <f t="shared" ref="I14:I39" si="0">ROUNDDOWN(PRODUCT(G14:H14),0)</f>
        <v>0</v>
      </c>
      <c r="J14" s="544"/>
      <c r="K14" s="562"/>
    </row>
    <row r="15" spans="1:11" ht="20.100000000000001" customHeight="1">
      <c r="B15" s="541"/>
      <c r="C15" s="541"/>
      <c r="D15" s="854"/>
      <c r="E15" s="855"/>
      <c r="F15" s="856"/>
      <c r="G15" s="542"/>
      <c r="H15" s="543"/>
      <c r="I15" s="298">
        <f t="shared" si="0"/>
        <v>0</v>
      </c>
      <c r="J15" s="544"/>
      <c r="K15" s="562"/>
    </row>
    <row r="16" spans="1:11" ht="20.100000000000001" customHeight="1">
      <c r="B16" s="541"/>
      <c r="C16" s="541"/>
      <c r="D16" s="854"/>
      <c r="E16" s="855"/>
      <c r="F16" s="856"/>
      <c r="G16" s="542"/>
      <c r="H16" s="543"/>
      <c r="I16" s="298">
        <f t="shared" si="0"/>
        <v>0</v>
      </c>
      <c r="J16" s="544"/>
      <c r="K16" s="562"/>
    </row>
    <row r="17" spans="2:11" ht="20.100000000000001" customHeight="1">
      <c r="B17" s="541"/>
      <c r="C17" s="541"/>
      <c r="D17" s="854"/>
      <c r="E17" s="855"/>
      <c r="F17" s="856"/>
      <c r="G17" s="542"/>
      <c r="H17" s="543"/>
      <c r="I17" s="298">
        <f t="shared" si="0"/>
        <v>0</v>
      </c>
      <c r="J17" s="544"/>
      <c r="K17" s="562"/>
    </row>
    <row r="18" spans="2:11" ht="20.100000000000001" customHeight="1">
      <c r="B18" s="541"/>
      <c r="C18" s="541"/>
      <c r="D18" s="854"/>
      <c r="E18" s="855"/>
      <c r="F18" s="856"/>
      <c r="G18" s="542"/>
      <c r="H18" s="543"/>
      <c r="I18" s="298">
        <f t="shared" si="0"/>
        <v>0</v>
      </c>
      <c r="J18" s="544"/>
      <c r="K18" s="562"/>
    </row>
    <row r="19" spans="2:11" ht="20.100000000000001" customHeight="1">
      <c r="B19" s="541"/>
      <c r="C19" s="541"/>
      <c r="D19" s="854"/>
      <c r="E19" s="855"/>
      <c r="F19" s="856"/>
      <c r="G19" s="542"/>
      <c r="H19" s="543"/>
      <c r="I19" s="298">
        <f t="shared" si="0"/>
        <v>0</v>
      </c>
      <c r="J19" s="544"/>
      <c r="K19" s="562"/>
    </row>
    <row r="20" spans="2:11" ht="20.100000000000001" customHeight="1">
      <c r="B20" s="541"/>
      <c r="C20" s="541"/>
      <c r="D20" s="854"/>
      <c r="E20" s="855"/>
      <c r="F20" s="856"/>
      <c r="G20" s="542"/>
      <c r="H20" s="543"/>
      <c r="I20" s="298">
        <f t="shared" si="0"/>
        <v>0</v>
      </c>
      <c r="J20" s="544"/>
      <c r="K20" s="562"/>
    </row>
    <row r="21" spans="2:11" ht="20.100000000000001" customHeight="1">
      <c r="B21" s="541"/>
      <c r="C21" s="541"/>
      <c r="D21" s="854"/>
      <c r="E21" s="855"/>
      <c r="F21" s="856"/>
      <c r="G21" s="542"/>
      <c r="H21" s="543"/>
      <c r="I21" s="298">
        <f t="shared" si="0"/>
        <v>0</v>
      </c>
      <c r="J21" s="544"/>
      <c r="K21" s="562"/>
    </row>
    <row r="22" spans="2:11" ht="20.100000000000001" customHeight="1">
      <c r="B22" s="541"/>
      <c r="C22" s="541"/>
      <c r="D22" s="854"/>
      <c r="E22" s="855"/>
      <c r="F22" s="856"/>
      <c r="G22" s="542"/>
      <c r="H22" s="543"/>
      <c r="I22" s="298">
        <f t="shared" si="0"/>
        <v>0</v>
      </c>
      <c r="J22" s="544"/>
      <c r="K22" s="562"/>
    </row>
    <row r="23" spans="2:11" ht="20.100000000000001" customHeight="1">
      <c r="B23" s="541"/>
      <c r="C23" s="541"/>
      <c r="D23" s="854"/>
      <c r="E23" s="855"/>
      <c r="F23" s="856"/>
      <c r="G23" s="542"/>
      <c r="H23" s="543"/>
      <c r="I23" s="298">
        <f t="shared" si="0"/>
        <v>0</v>
      </c>
      <c r="J23" s="544"/>
      <c r="K23" s="562"/>
    </row>
    <row r="24" spans="2:11" ht="20.100000000000001" customHeight="1">
      <c r="B24" s="541"/>
      <c r="C24" s="541"/>
      <c r="D24" s="854"/>
      <c r="E24" s="855"/>
      <c r="F24" s="856"/>
      <c r="G24" s="542"/>
      <c r="H24" s="543"/>
      <c r="I24" s="298">
        <f t="shared" si="0"/>
        <v>0</v>
      </c>
      <c r="J24" s="544"/>
      <c r="K24" s="562"/>
    </row>
    <row r="25" spans="2:11" ht="20.100000000000001" customHeight="1">
      <c r="B25" s="541"/>
      <c r="C25" s="541"/>
      <c r="D25" s="854"/>
      <c r="E25" s="855"/>
      <c r="F25" s="856"/>
      <c r="G25" s="542"/>
      <c r="H25" s="543"/>
      <c r="I25" s="298">
        <f t="shared" si="0"/>
        <v>0</v>
      </c>
      <c r="J25" s="544"/>
      <c r="K25" s="562"/>
    </row>
    <row r="26" spans="2:11" ht="20.100000000000001" customHeight="1">
      <c r="B26" s="541"/>
      <c r="C26" s="541"/>
      <c r="D26" s="854"/>
      <c r="E26" s="855"/>
      <c r="F26" s="856"/>
      <c r="G26" s="542"/>
      <c r="H26" s="543"/>
      <c r="I26" s="298">
        <f t="shared" si="0"/>
        <v>0</v>
      </c>
      <c r="J26" s="544"/>
      <c r="K26" s="562"/>
    </row>
    <row r="27" spans="2:11" ht="20.100000000000001" customHeight="1">
      <c r="B27" s="541"/>
      <c r="C27" s="541"/>
      <c r="D27" s="854"/>
      <c r="E27" s="855"/>
      <c r="F27" s="856"/>
      <c r="G27" s="542"/>
      <c r="H27" s="543"/>
      <c r="I27" s="298">
        <f t="shared" si="0"/>
        <v>0</v>
      </c>
      <c r="J27" s="544"/>
      <c r="K27" s="562"/>
    </row>
    <row r="28" spans="2:11" ht="20.100000000000001" customHeight="1">
      <c r="B28" s="541"/>
      <c r="C28" s="541"/>
      <c r="D28" s="854"/>
      <c r="E28" s="855"/>
      <c r="F28" s="856"/>
      <c r="G28" s="542"/>
      <c r="H28" s="543"/>
      <c r="I28" s="298">
        <f t="shared" si="0"/>
        <v>0</v>
      </c>
      <c r="J28" s="544"/>
      <c r="K28" s="562"/>
    </row>
    <row r="29" spans="2:11" ht="20.100000000000001" customHeight="1">
      <c r="B29" s="541"/>
      <c r="C29" s="541"/>
      <c r="D29" s="854"/>
      <c r="E29" s="855"/>
      <c r="F29" s="856"/>
      <c r="G29" s="542"/>
      <c r="H29" s="543"/>
      <c r="I29" s="298">
        <f t="shared" si="0"/>
        <v>0</v>
      </c>
      <c r="J29" s="544"/>
      <c r="K29" s="562"/>
    </row>
    <row r="30" spans="2:11" ht="20.100000000000001" customHeight="1">
      <c r="B30" s="541"/>
      <c r="C30" s="541"/>
      <c r="D30" s="854"/>
      <c r="E30" s="855"/>
      <c r="F30" s="856"/>
      <c r="G30" s="542"/>
      <c r="H30" s="543"/>
      <c r="I30" s="298">
        <f t="shared" si="0"/>
        <v>0</v>
      </c>
      <c r="J30" s="544"/>
      <c r="K30" s="562"/>
    </row>
    <row r="31" spans="2:11" ht="20.100000000000001" customHeight="1">
      <c r="B31" s="541"/>
      <c r="C31" s="541"/>
      <c r="D31" s="854"/>
      <c r="E31" s="855"/>
      <c r="F31" s="856"/>
      <c r="G31" s="542"/>
      <c r="H31" s="543"/>
      <c r="I31" s="298">
        <f t="shared" si="0"/>
        <v>0</v>
      </c>
      <c r="J31" s="544"/>
      <c r="K31" s="562"/>
    </row>
    <row r="32" spans="2:11" ht="20.100000000000001" customHeight="1">
      <c r="B32" s="541"/>
      <c r="C32" s="541"/>
      <c r="D32" s="854"/>
      <c r="E32" s="855"/>
      <c r="F32" s="856"/>
      <c r="G32" s="542"/>
      <c r="H32" s="543"/>
      <c r="I32" s="298">
        <f t="shared" si="0"/>
        <v>0</v>
      </c>
      <c r="J32" s="544"/>
      <c r="K32" s="562"/>
    </row>
    <row r="33" spans="2:11" ht="20.100000000000001" customHeight="1">
      <c r="B33" s="541"/>
      <c r="C33" s="541"/>
      <c r="D33" s="854"/>
      <c r="E33" s="855"/>
      <c r="F33" s="856"/>
      <c r="G33" s="542"/>
      <c r="H33" s="543"/>
      <c r="I33" s="298">
        <f t="shared" si="0"/>
        <v>0</v>
      </c>
      <c r="J33" s="544"/>
      <c r="K33" s="562"/>
    </row>
    <row r="34" spans="2:11" ht="20.100000000000001" customHeight="1">
      <c r="B34" s="541"/>
      <c r="C34" s="541"/>
      <c r="D34" s="854"/>
      <c r="E34" s="855"/>
      <c r="F34" s="856"/>
      <c r="G34" s="542"/>
      <c r="H34" s="543"/>
      <c r="I34" s="298">
        <f t="shared" si="0"/>
        <v>0</v>
      </c>
      <c r="J34" s="544"/>
      <c r="K34" s="562"/>
    </row>
    <row r="35" spans="2:11" ht="20.100000000000001" customHeight="1">
      <c r="B35" s="541"/>
      <c r="C35" s="541"/>
      <c r="D35" s="854"/>
      <c r="E35" s="855"/>
      <c r="F35" s="856"/>
      <c r="G35" s="542"/>
      <c r="H35" s="543"/>
      <c r="I35" s="298">
        <f t="shared" si="0"/>
        <v>0</v>
      </c>
      <c r="J35" s="544"/>
      <c r="K35" s="562"/>
    </row>
    <row r="36" spans="2:11" ht="20.100000000000001" customHeight="1">
      <c r="B36" s="541"/>
      <c r="C36" s="541"/>
      <c r="D36" s="854"/>
      <c r="E36" s="855"/>
      <c r="F36" s="856"/>
      <c r="G36" s="542"/>
      <c r="H36" s="543"/>
      <c r="I36" s="298">
        <f t="shared" si="0"/>
        <v>0</v>
      </c>
      <c r="J36" s="544"/>
      <c r="K36" s="562"/>
    </row>
    <row r="37" spans="2:11" ht="20.100000000000001" customHeight="1">
      <c r="B37" s="541"/>
      <c r="C37" s="541"/>
      <c r="D37" s="854"/>
      <c r="E37" s="855"/>
      <c r="F37" s="856"/>
      <c r="G37" s="542"/>
      <c r="H37" s="543"/>
      <c r="I37" s="298">
        <f t="shared" si="0"/>
        <v>0</v>
      </c>
      <c r="J37" s="544"/>
      <c r="K37" s="562"/>
    </row>
    <row r="38" spans="2:11" ht="20.100000000000001" customHeight="1">
      <c r="B38" s="541"/>
      <c r="C38" s="541"/>
      <c r="D38" s="854"/>
      <c r="E38" s="855"/>
      <c r="F38" s="856"/>
      <c r="G38" s="542"/>
      <c r="H38" s="543"/>
      <c r="I38" s="298">
        <f t="shared" si="0"/>
        <v>0</v>
      </c>
      <c r="J38" s="544"/>
      <c r="K38" s="562"/>
    </row>
    <row r="39" spans="2:11" ht="20.100000000000001" customHeight="1">
      <c r="B39" s="541"/>
      <c r="C39" s="541"/>
      <c r="D39" s="854"/>
      <c r="E39" s="855"/>
      <c r="F39" s="856"/>
      <c r="G39" s="542"/>
      <c r="H39" s="543"/>
      <c r="I39" s="298">
        <f t="shared" si="0"/>
        <v>0</v>
      </c>
      <c r="J39" s="544"/>
      <c r="K39" s="562"/>
    </row>
    <row r="40" spans="2:11" ht="20.100000000000001" customHeight="1">
      <c r="B40" s="862" t="s">
        <v>171</v>
      </c>
      <c r="C40" s="862"/>
      <c r="D40" s="862"/>
      <c r="E40" s="862"/>
      <c r="F40" s="862"/>
      <c r="G40" s="862"/>
      <c r="H40" s="862"/>
      <c r="I40" s="299">
        <f>SUBTOTAL(9,I13:I39)</f>
        <v>0</v>
      </c>
    </row>
    <row r="41" spans="2:11" ht="20.100000000000001" customHeight="1">
      <c r="F41" s="546"/>
      <c r="G41" s="546"/>
      <c r="H41" s="546"/>
      <c r="I41" s="546"/>
    </row>
    <row r="42" spans="2:11" ht="20.100000000000001" customHeight="1">
      <c r="F42" s="546"/>
      <c r="G42" s="546"/>
      <c r="H42" s="546"/>
      <c r="I42" s="546"/>
    </row>
  </sheetData>
  <sheetProtection sheet="1" objects="1" scenarios="1"/>
  <customSheetViews>
    <customSheetView guid="{9C794F8B-61A0-437A-BDE0-C61D914A8E6F}" topLeftCell="I7">
      <selection activeCell="F9" sqref="F9"/>
      <colBreaks count="1" manualBreakCount="1">
        <brk id="10" max="1048575" man="1"/>
      </colBreaks>
      <pageMargins left="0.70866141732283472" right="0.70866141732283472" top="0.74803149606299213" bottom="0.74803149606299213" header="0.31496062992125984" footer="0.31496062992125984"/>
      <printOptions horizontalCentered="1"/>
      <pageSetup paperSize="9" scale="68" orientation="portrait" r:id="rId1"/>
    </customSheetView>
  </customSheetViews>
  <mergeCells count="30">
    <mergeCell ref="B40:H40"/>
    <mergeCell ref="D34:F34"/>
    <mergeCell ref="D35:F35"/>
    <mergeCell ref="D36:F36"/>
    <mergeCell ref="D37:F37"/>
    <mergeCell ref="D38:F38"/>
    <mergeCell ref="D39:F39"/>
    <mergeCell ref="D33:F33"/>
    <mergeCell ref="D22:F22"/>
    <mergeCell ref="D23:F23"/>
    <mergeCell ref="D24:F24"/>
    <mergeCell ref="D25:F25"/>
    <mergeCell ref="D26:F26"/>
    <mergeCell ref="D27:F27"/>
    <mergeCell ref="D28:F28"/>
    <mergeCell ref="D29:F29"/>
    <mergeCell ref="D30:F30"/>
    <mergeCell ref="D31:F31"/>
    <mergeCell ref="D32:F32"/>
    <mergeCell ref="D21:F21"/>
    <mergeCell ref="B1:C1"/>
    <mergeCell ref="D12:F12"/>
    <mergeCell ref="D13:F13"/>
    <mergeCell ref="D14:F14"/>
    <mergeCell ref="D15:F15"/>
    <mergeCell ref="D16:F16"/>
    <mergeCell ref="D17:F17"/>
    <mergeCell ref="D18:F18"/>
    <mergeCell ref="D19:F19"/>
    <mergeCell ref="D20:F20"/>
  </mergeCells>
  <phoneticPr fontId="2"/>
  <dataValidations count="3">
    <dataValidation type="whole" allowBlank="1" showInputMessage="1" showErrorMessage="1" error="整数を入力してください" sqref="D8" xr:uid="{3C4BAD5D-B5FE-42C2-8162-0604E7DC9923}">
      <formula1>0</formula1>
      <formula2>1000</formula2>
    </dataValidation>
    <dataValidation type="whole" allowBlank="1" showInputMessage="1" showErrorMessage="1" error="183日（整数値）が上限です。" sqref="F8" xr:uid="{12D54DF6-0A56-4341-A7E8-CA70C6F8B86C}">
      <formula1>0</formula1>
      <formula2>183</formula2>
    </dataValidation>
    <dataValidation type="list" allowBlank="1" showInputMessage="1" showErrorMessage="1" sqref="C13:C39" xr:uid="{016B3DEA-3B09-4398-B5CF-399F83874B2F}">
      <formula1>"マスク,ゴーグル,ガウン,グローブ,キャップ,フェイスシールド"</formula1>
    </dataValidation>
  </dataValidations>
  <printOptions horizontalCentered="1"/>
  <pageMargins left="0.70866141732283472" right="0.70866141732283472" top="0.74803149606299213" bottom="0.74803149606299213" header="0.31496062992125984" footer="0.31496062992125984"/>
  <pageSetup paperSize="9" scale="68" orientation="portrait" r:id="rId2"/>
  <colBreaks count="1" manualBreakCount="1">
    <brk id="11" max="1048575" man="1"/>
  </colBreaks>
  <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222A3-91A2-462D-B756-E30331CEAF93}">
  <sheetPr>
    <tabColor rgb="FFFFFF00"/>
    <pageSetUpPr fitToPage="1"/>
  </sheetPr>
  <dimension ref="A1:I25"/>
  <sheetViews>
    <sheetView zoomScaleNormal="100" workbookViewId="0">
      <pane xSplit="1" ySplit="4" topLeftCell="E12" activePane="bottomRight" state="frozen"/>
      <selection pane="topRight" activeCell="B1" sqref="B1"/>
      <selection pane="bottomLeft" activeCell="A5" sqref="A5"/>
      <selection pane="bottomRight" sqref="A1:I19"/>
    </sheetView>
  </sheetViews>
  <sheetFormatPr defaultRowHeight="14.25"/>
  <cols>
    <col min="1" max="1" width="5.875" style="2" customWidth="1"/>
    <col min="2" max="2" width="38.375" style="2" customWidth="1"/>
    <col min="3" max="3" width="11.625" style="2" customWidth="1"/>
    <col min="4" max="4" width="17.25" style="2" customWidth="1"/>
    <col min="5" max="5" width="20.625" style="2" customWidth="1"/>
    <col min="6" max="6" width="23.5" style="2" customWidth="1"/>
    <col min="7" max="7" width="56.375" style="2" customWidth="1"/>
    <col min="8" max="8" width="43.875" style="2" customWidth="1"/>
    <col min="9" max="9" width="5.875" style="2" customWidth="1"/>
    <col min="10" max="253" width="9" style="2"/>
    <col min="254" max="254" width="1.625" style="2" customWidth="1"/>
    <col min="255" max="256" width="15.625" style="2" customWidth="1"/>
    <col min="257" max="258" width="10.625" style="2" customWidth="1"/>
    <col min="259" max="259" width="15.625" style="2" customWidth="1"/>
    <col min="260" max="262" width="10.625" style="2" customWidth="1"/>
    <col min="263" max="264" width="15.625" style="2" customWidth="1"/>
    <col min="265" max="509" width="9" style="2"/>
    <col min="510" max="510" width="1.625" style="2" customWidth="1"/>
    <col min="511" max="512" width="15.625" style="2" customWidth="1"/>
    <col min="513" max="514" width="10.625" style="2" customWidth="1"/>
    <col min="515" max="515" width="15.625" style="2" customWidth="1"/>
    <col min="516" max="518" width="10.625" style="2" customWidth="1"/>
    <col min="519" max="520" width="15.625" style="2" customWidth="1"/>
    <col min="521" max="765" width="9" style="2"/>
    <col min="766" max="766" width="1.625" style="2" customWidth="1"/>
    <col min="767" max="768" width="15.625" style="2" customWidth="1"/>
    <col min="769" max="770" width="10.625" style="2" customWidth="1"/>
    <col min="771" max="771" width="15.625" style="2" customWidth="1"/>
    <col min="772" max="774" width="10.625" style="2" customWidth="1"/>
    <col min="775" max="776" width="15.625" style="2" customWidth="1"/>
    <col min="777" max="1021" width="9" style="2"/>
    <col min="1022" max="1022" width="1.625" style="2" customWidth="1"/>
    <col min="1023" max="1024" width="15.625" style="2" customWidth="1"/>
    <col min="1025" max="1026" width="10.625" style="2" customWidth="1"/>
    <col min="1027" max="1027" width="15.625" style="2" customWidth="1"/>
    <col min="1028" max="1030" width="10.625" style="2" customWidth="1"/>
    <col min="1031" max="1032" width="15.625" style="2" customWidth="1"/>
    <col min="1033" max="1277" width="9" style="2"/>
    <col min="1278" max="1278" width="1.625" style="2" customWidth="1"/>
    <col min="1279" max="1280" width="15.625" style="2" customWidth="1"/>
    <col min="1281" max="1282" width="10.625" style="2" customWidth="1"/>
    <col min="1283" max="1283" width="15.625" style="2" customWidth="1"/>
    <col min="1284" max="1286" width="10.625" style="2" customWidth="1"/>
    <col min="1287" max="1288" width="15.625" style="2" customWidth="1"/>
    <col min="1289" max="1533" width="9" style="2"/>
    <col min="1534" max="1534" width="1.625" style="2" customWidth="1"/>
    <col min="1535" max="1536" width="15.625" style="2" customWidth="1"/>
    <col min="1537" max="1538" width="10.625" style="2" customWidth="1"/>
    <col min="1539" max="1539" width="15.625" style="2" customWidth="1"/>
    <col min="1540" max="1542" width="10.625" style="2" customWidth="1"/>
    <col min="1543" max="1544" width="15.625" style="2" customWidth="1"/>
    <col min="1545" max="1789" width="9" style="2"/>
    <col min="1790" max="1790" width="1.625" style="2" customWidth="1"/>
    <col min="1791" max="1792" width="15.625" style="2" customWidth="1"/>
    <col min="1793" max="1794" width="10.625" style="2" customWidth="1"/>
    <col min="1795" max="1795" width="15.625" style="2" customWidth="1"/>
    <col min="1796" max="1798" width="10.625" style="2" customWidth="1"/>
    <col min="1799" max="1800" width="15.625" style="2" customWidth="1"/>
    <col min="1801" max="2045" width="9" style="2"/>
    <col min="2046" max="2046" width="1.625" style="2" customWidth="1"/>
    <col min="2047" max="2048" width="15.625" style="2" customWidth="1"/>
    <col min="2049" max="2050" width="10.625" style="2" customWidth="1"/>
    <col min="2051" max="2051" width="15.625" style="2" customWidth="1"/>
    <col min="2052" max="2054" width="10.625" style="2" customWidth="1"/>
    <col min="2055" max="2056" width="15.625" style="2" customWidth="1"/>
    <col min="2057" max="2301" width="9" style="2"/>
    <col min="2302" max="2302" width="1.625" style="2" customWidth="1"/>
    <col min="2303" max="2304" width="15.625" style="2" customWidth="1"/>
    <col min="2305" max="2306" width="10.625" style="2" customWidth="1"/>
    <col min="2307" max="2307" width="15.625" style="2" customWidth="1"/>
    <col min="2308" max="2310" width="10.625" style="2" customWidth="1"/>
    <col min="2311" max="2312" width="15.625" style="2" customWidth="1"/>
    <col min="2313" max="2557" width="9" style="2"/>
    <col min="2558" max="2558" width="1.625" style="2" customWidth="1"/>
    <col min="2559" max="2560" width="15.625" style="2" customWidth="1"/>
    <col min="2561" max="2562" width="10.625" style="2" customWidth="1"/>
    <col min="2563" max="2563" width="15.625" style="2" customWidth="1"/>
    <col min="2564" max="2566" width="10.625" style="2" customWidth="1"/>
    <col min="2567" max="2568" width="15.625" style="2" customWidth="1"/>
    <col min="2569" max="2813" width="9" style="2"/>
    <col min="2814" max="2814" width="1.625" style="2" customWidth="1"/>
    <col min="2815" max="2816" width="15.625" style="2" customWidth="1"/>
    <col min="2817" max="2818" width="10.625" style="2" customWidth="1"/>
    <col min="2819" max="2819" width="15.625" style="2" customWidth="1"/>
    <col min="2820" max="2822" width="10.625" style="2" customWidth="1"/>
    <col min="2823" max="2824" width="15.625" style="2" customWidth="1"/>
    <col min="2825" max="3069" width="9" style="2"/>
    <col min="3070" max="3070" width="1.625" style="2" customWidth="1"/>
    <col min="3071" max="3072" width="15.625" style="2" customWidth="1"/>
    <col min="3073" max="3074" width="10.625" style="2" customWidth="1"/>
    <col min="3075" max="3075" width="15.625" style="2" customWidth="1"/>
    <col min="3076" max="3078" width="10.625" style="2" customWidth="1"/>
    <col min="3079" max="3080" width="15.625" style="2" customWidth="1"/>
    <col min="3081" max="3325" width="9" style="2"/>
    <col min="3326" max="3326" width="1.625" style="2" customWidth="1"/>
    <col min="3327" max="3328" width="15.625" style="2" customWidth="1"/>
    <col min="3329" max="3330" width="10.625" style="2" customWidth="1"/>
    <col min="3331" max="3331" width="15.625" style="2" customWidth="1"/>
    <col min="3332" max="3334" width="10.625" style="2" customWidth="1"/>
    <col min="3335" max="3336" width="15.625" style="2" customWidth="1"/>
    <col min="3337" max="3581" width="9" style="2"/>
    <col min="3582" max="3582" width="1.625" style="2" customWidth="1"/>
    <col min="3583" max="3584" width="15.625" style="2" customWidth="1"/>
    <col min="3585" max="3586" width="10.625" style="2" customWidth="1"/>
    <col min="3587" max="3587" width="15.625" style="2" customWidth="1"/>
    <col min="3588" max="3590" width="10.625" style="2" customWidth="1"/>
    <col min="3591" max="3592" width="15.625" style="2" customWidth="1"/>
    <col min="3593" max="3837" width="9" style="2"/>
    <col min="3838" max="3838" width="1.625" style="2" customWidth="1"/>
    <col min="3839" max="3840" width="15.625" style="2" customWidth="1"/>
    <col min="3841" max="3842" width="10.625" style="2" customWidth="1"/>
    <col min="3843" max="3843" width="15.625" style="2" customWidth="1"/>
    <col min="3844" max="3846" width="10.625" style="2" customWidth="1"/>
    <col min="3847" max="3848" width="15.625" style="2" customWidth="1"/>
    <col min="3849" max="4093" width="9" style="2"/>
    <col min="4094" max="4094" width="1.625" style="2" customWidth="1"/>
    <col min="4095" max="4096" width="15.625" style="2" customWidth="1"/>
    <col min="4097" max="4098" width="10.625" style="2" customWidth="1"/>
    <col min="4099" max="4099" width="15.625" style="2" customWidth="1"/>
    <col min="4100" max="4102" width="10.625" style="2" customWidth="1"/>
    <col min="4103" max="4104" width="15.625" style="2" customWidth="1"/>
    <col min="4105" max="4349" width="9" style="2"/>
    <col min="4350" max="4350" width="1.625" style="2" customWidth="1"/>
    <col min="4351" max="4352" width="15.625" style="2" customWidth="1"/>
    <col min="4353" max="4354" width="10.625" style="2" customWidth="1"/>
    <col min="4355" max="4355" width="15.625" style="2" customWidth="1"/>
    <col min="4356" max="4358" width="10.625" style="2" customWidth="1"/>
    <col min="4359" max="4360" width="15.625" style="2" customWidth="1"/>
    <col min="4361" max="4605" width="9" style="2"/>
    <col min="4606" max="4606" width="1.625" style="2" customWidth="1"/>
    <col min="4607" max="4608" width="15.625" style="2" customWidth="1"/>
    <col min="4609" max="4610" width="10.625" style="2" customWidth="1"/>
    <col min="4611" max="4611" width="15.625" style="2" customWidth="1"/>
    <col min="4612" max="4614" width="10.625" style="2" customWidth="1"/>
    <col min="4615" max="4616" width="15.625" style="2" customWidth="1"/>
    <col min="4617" max="4861" width="9" style="2"/>
    <col min="4862" max="4862" width="1.625" style="2" customWidth="1"/>
    <col min="4863" max="4864" width="15.625" style="2" customWidth="1"/>
    <col min="4865" max="4866" width="10.625" style="2" customWidth="1"/>
    <col min="4867" max="4867" width="15.625" style="2" customWidth="1"/>
    <col min="4868" max="4870" width="10.625" style="2" customWidth="1"/>
    <col min="4871" max="4872" width="15.625" style="2" customWidth="1"/>
    <col min="4873" max="5117" width="9" style="2"/>
    <col min="5118" max="5118" width="1.625" style="2" customWidth="1"/>
    <col min="5119" max="5120" width="15.625" style="2" customWidth="1"/>
    <col min="5121" max="5122" width="10.625" style="2" customWidth="1"/>
    <col min="5123" max="5123" width="15.625" style="2" customWidth="1"/>
    <col min="5124" max="5126" width="10.625" style="2" customWidth="1"/>
    <col min="5127" max="5128" width="15.625" style="2" customWidth="1"/>
    <col min="5129" max="5373" width="9" style="2"/>
    <col min="5374" max="5374" width="1.625" style="2" customWidth="1"/>
    <col min="5375" max="5376" width="15.625" style="2" customWidth="1"/>
    <col min="5377" max="5378" width="10.625" style="2" customWidth="1"/>
    <col min="5379" max="5379" width="15.625" style="2" customWidth="1"/>
    <col min="5380" max="5382" width="10.625" style="2" customWidth="1"/>
    <col min="5383" max="5384" width="15.625" style="2" customWidth="1"/>
    <col min="5385" max="5629" width="9" style="2"/>
    <col min="5630" max="5630" width="1.625" style="2" customWidth="1"/>
    <col min="5631" max="5632" width="15.625" style="2" customWidth="1"/>
    <col min="5633" max="5634" width="10.625" style="2" customWidth="1"/>
    <col min="5635" max="5635" width="15.625" style="2" customWidth="1"/>
    <col min="5636" max="5638" width="10.625" style="2" customWidth="1"/>
    <col min="5639" max="5640" width="15.625" style="2" customWidth="1"/>
    <col min="5641" max="5885" width="9" style="2"/>
    <col min="5886" max="5886" width="1.625" style="2" customWidth="1"/>
    <col min="5887" max="5888" width="15.625" style="2" customWidth="1"/>
    <col min="5889" max="5890" width="10.625" style="2" customWidth="1"/>
    <col min="5891" max="5891" width="15.625" style="2" customWidth="1"/>
    <col min="5892" max="5894" width="10.625" style="2" customWidth="1"/>
    <col min="5895" max="5896" width="15.625" style="2" customWidth="1"/>
    <col min="5897" max="6141" width="9" style="2"/>
    <col min="6142" max="6142" width="1.625" style="2" customWidth="1"/>
    <col min="6143" max="6144" width="15.625" style="2" customWidth="1"/>
    <col min="6145" max="6146" width="10.625" style="2" customWidth="1"/>
    <col min="6147" max="6147" width="15.625" style="2" customWidth="1"/>
    <col min="6148" max="6150" width="10.625" style="2" customWidth="1"/>
    <col min="6151" max="6152" width="15.625" style="2" customWidth="1"/>
    <col min="6153" max="6397" width="9" style="2"/>
    <col min="6398" max="6398" width="1.625" style="2" customWidth="1"/>
    <col min="6399" max="6400" width="15.625" style="2" customWidth="1"/>
    <col min="6401" max="6402" width="10.625" style="2" customWidth="1"/>
    <col min="6403" max="6403" width="15.625" style="2" customWidth="1"/>
    <col min="6404" max="6406" width="10.625" style="2" customWidth="1"/>
    <col min="6407" max="6408" width="15.625" style="2" customWidth="1"/>
    <col min="6409" max="6653" width="9" style="2"/>
    <col min="6654" max="6654" width="1.625" style="2" customWidth="1"/>
    <col min="6655" max="6656" width="15.625" style="2" customWidth="1"/>
    <col min="6657" max="6658" width="10.625" style="2" customWidth="1"/>
    <col min="6659" max="6659" width="15.625" style="2" customWidth="1"/>
    <col min="6660" max="6662" width="10.625" style="2" customWidth="1"/>
    <col min="6663" max="6664" width="15.625" style="2" customWidth="1"/>
    <col min="6665" max="6909" width="9" style="2"/>
    <col min="6910" max="6910" width="1.625" style="2" customWidth="1"/>
    <col min="6911" max="6912" width="15.625" style="2" customWidth="1"/>
    <col min="6913" max="6914" width="10.625" style="2" customWidth="1"/>
    <col min="6915" max="6915" width="15.625" style="2" customWidth="1"/>
    <col min="6916" max="6918" width="10.625" style="2" customWidth="1"/>
    <col min="6919" max="6920" width="15.625" style="2" customWidth="1"/>
    <col min="6921" max="7165" width="9" style="2"/>
    <col min="7166" max="7166" width="1.625" style="2" customWidth="1"/>
    <col min="7167" max="7168" width="15.625" style="2" customWidth="1"/>
    <col min="7169" max="7170" width="10.625" style="2" customWidth="1"/>
    <col min="7171" max="7171" width="15.625" style="2" customWidth="1"/>
    <col min="7172" max="7174" width="10.625" style="2" customWidth="1"/>
    <col min="7175" max="7176" width="15.625" style="2" customWidth="1"/>
    <col min="7177" max="7421" width="9" style="2"/>
    <col min="7422" max="7422" width="1.625" style="2" customWidth="1"/>
    <col min="7423" max="7424" width="15.625" style="2" customWidth="1"/>
    <col min="7425" max="7426" width="10.625" style="2" customWidth="1"/>
    <col min="7427" max="7427" width="15.625" style="2" customWidth="1"/>
    <col min="7428" max="7430" width="10.625" style="2" customWidth="1"/>
    <col min="7431" max="7432" width="15.625" style="2" customWidth="1"/>
    <col min="7433" max="7677" width="9" style="2"/>
    <col min="7678" max="7678" width="1.625" style="2" customWidth="1"/>
    <col min="7679" max="7680" width="15.625" style="2" customWidth="1"/>
    <col min="7681" max="7682" width="10.625" style="2" customWidth="1"/>
    <col min="7683" max="7683" width="15.625" style="2" customWidth="1"/>
    <col min="7684" max="7686" width="10.625" style="2" customWidth="1"/>
    <col min="7687" max="7688" width="15.625" style="2" customWidth="1"/>
    <col min="7689" max="7933" width="9" style="2"/>
    <col min="7934" max="7934" width="1.625" style="2" customWidth="1"/>
    <col min="7935" max="7936" width="15.625" style="2" customWidth="1"/>
    <col min="7937" max="7938" width="10.625" style="2" customWidth="1"/>
    <col min="7939" max="7939" width="15.625" style="2" customWidth="1"/>
    <col min="7940" max="7942" width="10.625" style="2" customWidth="1"/>
    <col min="7943" max="7944" width="15.625" style="2" customWidth="1"/>
    <col min="7945" max="8189" width="9" style="2"/>
    <col min="8190" max="8190" width="1.625" style="2" customWidth="1"/>
    <col min="8191" max="8192" width="15.625" style="2" customWidth="1"/>
    <col min="8193" max="8194" width="10.625" style="2" customWidth="1"/>
    <col min="8195" max="8195" width="15.625" style="2" customWidth="1"/>
    <col min="8196" max="8198" width="10.625" style="2" customWidth="1"/>
    <col min="8199" max="8200" width="15.625" style="2" customWidth="1"/>
    <col min="8201" max="8445" width="9" style="2"/>
    <col min="8446" max="8446" width="1.625" style="2" customWidth="1"/>
    <col min="8447" max="8448" width="15.625" style="2" customWidth="1"/>
    <col min="8449" max="8450" width="10.625" style="2" customWidth="1"/>
    <col min="8451" max="8451" width="15.625" style="2" customWidth="1"/>
    <col min="8452" max="8454" width="10.625" style="2" customWidth="1"/>
    <col min="8455" max="8456" width="15.625" style="2" customWidth="1"/>
    <col min="8457" max="8701" width="9" style="2"/>
    <col min="8702" max="8702" width="1.625" style="2" customWidth="1"/>
    <col min="8703" max="8704" width="15.625" style="2" customWidth="1"/>
    <col min="8705" max="8706" width="10.625" style="2" customWidth="1"/>
    <col min="8707" max="8707" width="15.625" style="2" customWidth="1"/>
    <col min="8708" max="8710" width="10.625" style="2" customWidth="1"/>
    <col min="8711" max="8712" width="15.625" style="2" customWidth="1"/>
    <col min="8713" max="8957" width="9" style="2"/>
    <col min="8958" max="8958" width="1.625" style="2" customWidth="1"/>
    <col min="8959" max="8960" width="15.625" style="2" customWidth="1"/>
    <col min="8961" max="8962" width="10.625" style="2" customWidth="1"/>
    <col min="8963" max="8963" width="15.625" style="2" customWidth="1"/>
    <col min="8964" max="8966" width="10.625" style="2" customWidth="1"/>
    <col min="8967" max="8968" width="15.625" style="2" customWidth="1"/>
    <col min="8969" max="9213" width="9" style="2"/>
    <col min="9214" max="9214" width="1.625" style="2" customWidth="1"/>
    <col min="9215" max="9216" width="15.625" style="2" customWidth="1"/>
    <col min="9217" max="9218" width="10.625" style="2" customWidth="1"/>
    <col min="9219" max="9219" width="15.625" style="2" customWidth="1"/>
    <col min="9220" max="9222" width="10.625" style="2" customWidth="1"/>
    <col min="9223" max="9224" width="15.625" style="2" customWidth="1"/>
    <col min="9225" max="9469" width="9" style="2"/>
    <col min="9470" max="9470" width="1.625" style="2" customWidth="1"/>
    <col min="9471" max="9472" width="15.625" style="2" customWidth="1"/>
    <col min="9473" max="9474" width="10.625" style="2" customWidth="1"/>
    <col min="9475" max="9475" width="15.625" style="2" customWidth="1"/>
    <col min="9476" max="9478" width="10.625" style="2" customWidth="1"/>
    <col min="9479" max="9480" width="15.625" style="2" customWidth="1"/>
    <col min="9481" max="9725" width="9" style="2"/>
    <col min="9726" max="9726" width="1.625" style="2" customWidth="1"/>
    <col min="9727" max="9728" width="15.625" style="2" customWidth="1"/>
    <col min="9729" max="9730" width="10.625" style="2" customWidth="1"/>
    <col min="9731" max="9731" width="15.625" style="2" customWidth="1"/>
    <col min="9732" max="9734" width="10.625" style="2" customWidth="1"/>
    <col min="9735" max="9736" width="15.625" style="2" customWidth="1"/>
    <col min="9737" max="9981" width="9" style="2"/>
    <col min="9982" max="9982" width="1.625" style="2" customWidth="1"/>
    <col min="9983" max="9984" width="15.625" style="2" customWidth="1"/>
    <col min="9985" max="9986" width="10.625" style="2" customWidth="1"/>
    <col min="9987" max="9987" width="15.625" style="2" customWidth="1"/>
    <col min="9988" max="9990" width="10.625" style="2" customWidth="1"/>
    <col min="9991" max="9992" width="15.625" style="2" customWidth="1"/>
    <col min="9993" max="10237" width="9" style="2"/>
    <col min="10238" max="10238" width="1.625" style="2" customWidth="1"/>
    <col min="10239" max="10240" width="15.625" style="2" customWidth="1"/>
    <col min="10241" max="10242" width="10.625" style="2" customWidth="1"/>
    <col min="10243" max="10243" width="15.625" style="2" customWidth="1"/>
    <col min="10244" max="10246" width="10.625" style="2" customWidth="1"/>
    <col min="10247" max="10248" width="15.625" style="2" customWidth="1"/>
    <col min="10249" max="10493" width="9" style="2"/>
    <col min="10494" max="10494" width="1.625" style="2" customWidth="1"/>
    <col min="10495" max="10496" width="15.625" style="2" customWidth="1"/>
    <col min="10497" max="10498" width="10.625" style="2" customWidth="1"/>
    <col min="10499" max="10499" width="15.625" style="2" customWidth="1"/>
    <col min="10500" max="10502" width="10.625" style="2" customWidth="1"/>
    <col min="10503" max="10504" width="15.625" style="2" customWidth="1"/>
    <col min="10505" max="10749" width="9" style="2"/>
    <col min="10750" max="10750" width="1.625" style="2" customWidth="1"/>
    <col min="10751" max="10752" width="15.625" style="2" customWidth="1"/>
    <col min="10753" max="10754" width="10.625" style="2" customWidth="1"/>
    <col min="10755" max="10755" width="15.625" style="2" customWidth="1"/>
    <col min="10756" max="10758" width="10.625" style="2" customWidth="1"/>
    <col min="10759" max="10760" width="15.625" style="2" customWidth="1"/>
    <col min="10761" max="11005" width="9" style="2"/>
    <col min="11006" max="11006" width="1.625" style="2" customWidth="1"/>
    <col min="11007" max="11008" width="15.625" style="2" customWidth="1"/>
    <col min="11009" max="11010" width="10.625" style="2" customWidth="1"/>
    <col min="11011" max="11011" width="15.625" style="2" customWidth="1"/>
    <col min="11012" max="11014" width="10.625" style="2" customWidth="1"/>
    <col min="11015" max="11016" width="15.625" style="2" customWidth="1"/>
    <col min="11017" max="11261" width="9" style="2"/>
    <col min="11262" max="11262" width="1.625" style="2" customWidth="1"/>
    <col min="11263" max="11264" width="15.625" style="2" customWidth="1"/>
    <col min="11265" max="11266" width="10.625" style="2" customWidth="1"/>
    <col min="11267" max="11267" width="15.625" style="2" customWidth="1"/>
    <col min="11268" max="11270" width="10.625" style="2" customWidth="1"/>
    <col min="11271" max="11272" width="15.625" style="2" customWidth="1"/>
    <col min="11273" max="11517" width="9" style="2"/>
    <col min="11518" max="11518" width="1.625" style="2" customWidth="1"/>
    <col min="11519" max="11520" width="15.625" style="2" customWidth="1"/>
    <col min="11521" max="11522" width="10.625" style="2" customWidth="1"/>
    <col min="11523" max="11523" width="15.625" style="2" customWidth="1"/>
    <col min="11524" max="11526" width="10.625" style="2" customWidth="1"/>
    <col min="11527" max="11528" width="15.625" style="2" customWidth="1"/>
    <col min="11529" max="11773" width="9" style="2"/>
    <col min="11774" max="11774" width="1.625" style="2" customWidth="1"/>
    <col min="11775" max="11776" width="15.625" style="2" customWidth="1"/>
    <col min="11777" max="11778" width="10.625" style="2" customWidth="1"/>
    <col min="11779" max="11779" width="15.625" style="2" customWidth="1"/>
    <col min="11780" max="11782" width="10.625" style="2" customWidth="1"/>
    <col min="11783" max="11784" width="15.625" style="2" customWidth="1"/>
    <col min="11785" max="12029" width="9" style="2"/>
    <col min="12030" max="12030" width="1.625" style="2" customWidth="1"/>
    <col min="12031" max="12032" width="15.625" style="2" customWidth="1"/>
    <col min="12033" max="12034" width="10.625" style="2" customWidth="1"/>
    <col min="12035" max="12035" width="15.625" style="2" customWidth="1"/>
    <col min="12036" max="12038" width="10.625" style="2" customWidth="1"/>
    <col min="12039" max="12040" width="15.625" style="2" customWidth="1"/>
    <col min="12041" max="12285" width="9" style="2"/>
    <col min="12286" max="12286" width="1.625" style="2" customWidth="1"/>
    <col min="12287" max="12288" width="15.625" style="2" customWidth="1"/>
    <col min="12289" max="12290" width="10.625" style="2" customWidth="1"/>
    <col min="12291" max="12291" width="15.625" style="2" customWidth="1"/>
    <col min="12292" max="12294" width="10.625" style="2" customWidth="1"/>
    <col min="12295" max="12296" width="15.625" style="2" customWidth="1"/>
    <col min="12297" max="12541" width="9" style="2"/>
    <col min="12542" max="12542" width="1.625" style="2" customWidth="1"/>
    <col min="12543" max="12544" width="15.625" style="2" customWidth="1"/>
    <col min="12545" max="12546" width="10.625" style="2" customWidth="1"/>
    <col min="12547" max="12547" width="15.625" style="2" customWidth="1"/>
    <col min="12548" max="12550" width="10.625" style="2" customWidth="1"/>
    <col min="12551" max="12552" width="15.625" style="2" customWidth="1"/>
    <col min="12553" max="12797" width="9" style="2"/>
    <col min="12798" max="12798" width="1.625" style="2" customWidth="1"/>
    <col min="12799" max="12800" width="15.625" style="2" customWidth="1"/>
    <col min="12801" max="12802" width="10.625" style="2" customWidth="1"/>
    <col min="12803" max="12803" width="15.625" style="2" customWidth="1"/>
    <col min="12804" max="12806" width="10.625" style="2" customWidth="1"/>
    <col min="12807" max="12808" width="15.625" style="2" customWidth="1"/>
    <col min="12809" max="13053" width="9" style="2"/>
    <col min="13054" max="13054" width="1.625" style="2" customWidth="1"/>
    <col min="13055" max="13056" width="15.625" style="2" customWidth="1"/>
    <col min="13057" max="13058" width="10.625" style="2" customWidth="1"/>
    <col min="13059" max="13059" width="15.625" style="2" customWidth="1"/>
    <col min="13060" max="13062" width="10.625" style="2" customWidth="1"/>
    <col min="13063" max="13064" width="15.625" style="2" customWidth="1"/>
    <col min="13065" max="13309" width="9" style="2"/>
    <col min="13310" max="13310" width="1.625" style="2" customWidth="1"/>
    <col min="13311" max="13312" width="15.625" style="2" customWidth="1"/>
    <col min="13313" max="13314" width="10.625" style="2" customWidth="1"/>
    <col min="13315" max="13315" width="15.625" style="2" customWidth="1"/>
    <col min="13316" max="13318" width="10.625" style="2" customWidth="1"/>
    <col min="13319" max="13320" width="15.625" style="2" customWidth="1"/>
    <col min="13321" max="13565" width="9" style="2"/>
    <col min="13566" max="13566" width="1.625" style="2" customWidth="1"/>
    <col min="13567" max="13568" width="15.625" style="2" customWidth="1"/>
    <col min="13569" max="13570" width="10.625" style="2" customWidth="1"/>
    <col min="13571" max="13571" width="15.625" style="2" customWidth="1"/>
    <col min="13572" max="13574" width="10.625" style="2" customWidth="1"/>
    <col min="13575" max="13576" width="15.625" style="2" customWidth="1"/>
    <col min="13577" max="13821" width="9" style="2"/>
    <col min="13822" max="13822" width="1.625" style="2" customWidth="1"/>
    <col min="13823" max="13824" width="15.625" style="2" customWidth="1"/>
    <col min="13825" max="13826" width="10.625" style="2" customWidth="1"/>
    <col min="13827" max="13827" width="15.625" style="2" customWidth="1"/>
    <col min="13828" max="13830" width="10.625" style="2" customWidth="1"/>
    <col min="13831" max="13832" width="15.625" style="2" customWidth="1"/>
    <col min="13833" max="14077" width="9" style="2"/>
    <col min="14078" max="14078" width="1.625" style="2" customWidth="1"/>
    <col min="14079" max="14080" width="15.625" style="2" customWidth="1"/>
    <col min="14081" max="14082" width="10.625" style="2" customWidth="1"/>
    <col min="14083" max="14083" width="15.625" style="2" customWidth="1"/>
    <col min="14084" max="14086" width="10.625" style="2" customWidth="1"/>
    <col min="14087" max="14088" width="15.625" style="2" customWidth="1"/>
    <col min="14089" max="14333" width="9" style="2"/>
    <col min="14334" max="14334" width="1.625" style="2" customWidth="1"/>
    <col min="14335" max="14336" width="15.625" style="2" customWidth="1"/>
    <col min="14337" max="14338" width="10.625" style="2" customWidth="1"/>
    <col min="14339" max="14339" width="15.625" style="2" customWidth="1"/>
    <col min="14340" max="14342" width="10.625" style="2" customWidth="1"/>
    <col min="14343" max="14344" width="15.625" style="2" customWidth="1"/>
    <col min="14345" max="14589" width="9" style="2"/>
    <col min="14590" max="14590" width="1.625" style="2" customWidth="1"/>
    <col min="14591" max="14592" width="15.625" style="2" customWidth="1"/>
    <col min="14593" max="14594" width="10.625" style="2" customWidth="1"/>
    <col min="14595" max="14595" width="15.625" style="2" customWidth="1"/>
    <col min="14596" max="14598" width="10.625" style="2" customWidth="1"/>
    <col min="14599" max="14600" width="15.625" style="2" customWidth="1"/>
    <col min="14601" max="14845" width="9" style="2"/>
    <col min="14846" max="14846" width="1.625" style="2" customWidth="1"/>
    <col min="14847" max="14848" width="15.625" style="2" customWidth="1"/>
    <col min="14849" max="14850" width="10.625" style="2" customWidth="1"/>
    <col min="14851" max="14851" width="15.625" style="2" customWidth="1"/>
    <col min="14852" max="14854" width="10.625" style="2" customWidth="1"/>
    <col min="14855" max="14856" width="15.625" style="2" customWidth="1"/>
    <col min="14857" max="15101" width="9" style="2"/>
    <col min="15102" max="15102" width="1.625" style="2" customWidth="1"/>
    <col min="15103" max="15104" width="15.625" style="2" customWidth="1"/>
    <col min="15105" max="15106" width="10.625" style="2" customWidth="1"/>
    <col min="15107" max="15107" width="15.625" style="2" customWidth="1"/>
    <col min="15108" max="15110" width="10.625" style="2" customWidth="1"/>
    <col min="15111" max="15112" width="15.625" style="2" customWidth="1"/>
    <col min="15113" max="15357" width="9" style="2"/>
    <col min="15358" max="15358" width="1.625" style="2" customWidth="1"/>
    <col min="15359" max="15360" width="15.625" style="2" customWidth="1"/>
    <col min="15361" max="15362" width="10.625" style="2" customWidth="1"/>
    <col min="15363" max="15363" width="15.625" style="2" customWidth="1"/>
    <col min="15364" max="15366" width="10.625" style="2" customWidth="1"/>
    <col min="15367" max="15368" width="15.625" style="2" customWidth="1"/>
    <col min="15369" max="15613" width="9" style="2"/>
    <col min="15614" max="15614" width="1.625" style="2" customWidth="1"/>
    <col min="15615" max="15616" width="15.625" style="2" customWidth="1"/>
    <col min="15617" max="15618" width="10.625" style="2" customWidth="1"/>
    <col min="15619" max="15619" width="15.625" style="2" customWidth="1"/>
    <col min="15620" max="15622" width="10.625" style="2" customWidth="1"/>
    <col min="15623" max="15624" width="15.625" style="2" customWidth="1"/>
    <col min="15625" max="15869" width="9" style="2"/>
    <col min="15870" max="15870" width="1.625" style="2" customWidth="1"/>
    <col min="15871" max="15872" width="15.625" style="2" customWidth="1"/>
    <col min="15873" max="15874" width="10.625" style="2" customWidth="1"/>
    <col min="15875" max="15875" width="15.625" style="2" customWidth="1"/>
    <col min="15876" max="15878" width="10.625" style="2" customWidth="1"/>
    <col min="15879" max="15880" width="15.625" style="2" customWidth="1"/>
    <col min="15881" max="16125" width="9" style="2"/>
    <col min="16126" max="16126" width="1.625" style="2" customWidth="1"/>
    <col min="16127" max="16128" width="15.625" style="2" customWidth="1"/>
    <col min="16129" max="16130" width="10.625" style="2" customWidth="1"/>
    <col min="16131" max="16131" width="15.625" style="2" customWidth="1"/>
    <col min="16132" max="16134" width="10.625" style="2" customWidth="1"/>
    <col min="16135" max="16136" width="15.625" style="2" customWidth="1"/>
    <col min="16137" max="16384" width="9" style="2"/>
  </cols>
  <sheetData>
    <row r="1" spans="1:9" ht="21.75" customHeight="1">
      <c r="A1" s="137" t="s">
        <v>436</v>
      </c>
      <c r="B1" s="137"/>
      <c r="C1" s="137"/>
    </row>
    <row r="2" spans="1:9" ht="21.75" customHeight="1">
      <c r="B2" s="347"/>
      <c r="C2" s="347"/>
      <c r="D2" s="347"/>
      <c r="E2" s="347"/>
      <c r="F2" s="347"/>
      <c r="G2" s="390"/>
      <c r="H2" s="347"/>
    </row>
    <row r="3" spans="1:9" ht="30" customHeight="1">
      <c r="B3" s="871" t="s">
        <v>142</v>
      </c>
      <c r="C3" s="872"/>
      <c r="D3" s="872"/>
      <c r="E3" s="873"/>
      <c r="F3" s="874" t="s">
        <v>270</v>
      </c>
      <c r="G3" s="863" t="s">
        <v>512</v>
      </c>
      <c r="H3" s="863" t="s">
        <v>283</v>
      </c>
    </row>
    <row r="4" spans="1:9" ht="30" customHeight="1" thickBot="1">
      <c r="A4" s="37"/>
      <c r="B4" s="138" t="s">
        <v>143</v>
      </c>
      <c r="C4" s="256" t="s">
        <v>81</v>
      </c>
      <c r="D4" s="256" t="s">
        <v>144</v>
      </c>
      <c r="E4" s="346" t="s">
        <v>84</v>
      </c>
      <c r="F4" s="875"/>
      <c r="G4" s="864"/>
      <c r="H4" s="864"/>
    </row>
    <row r="5" spans="1:9" ht="30" customHeight="1">
      <c r="B5" s="865" t="s">
        <v>145</v>
      </c>
      <c r="C5" s="866"/>
      <c r="D5" s="866"/>
      <c r="E5" s="866"/>
      <c r="F5" s="866"/>
      <c r="G5" s="866"/>
      <c r="H5" s="867"/>
    </row>
    <row r="6" spans="1:9" ht="30" customHeight="1" thickBot="1">
      <c r="B6" s="300"/>
      <c r="C6" s="297"/>
      <c r="D6" s="297"/>
      <c r="E6" s="143">
        <f>PRODUCT(C6:D6)</f>
        <v>0</v>
      </c>
      <c r="F6" s="868"/>
      <c r="G6" s="400"/>
      <c r="H6" s="394"/>
    </row>
    <row r="7" spans="1:9" ht="30" customHeight="1" thickBot="1">
      <c r="B7" s="300"/>
      <c r="C7" s="297"/>
      <c r="D7" s="297"/>
      <c r="E7" s="143">
        <f t="shared" ref="E7:E18" si="0">PRODUCT(C7:D7)</f>
        <v>0</v>
      </c>
      <c r="F7" s="869"/>
      <c r="G7" s="400"/>
      <c r="H7" s="391"/>
    </row>
    <row r="8" spans="1:9" ht="30" customHeight="1" thickBot="1">
      <c r="B8" s="300"/>
      <c r="C8" s="297"/>
      <c r="D8" s="297"/>
      <c r="E8" s="142">
        <f t="shared" ref="E8:E11" si="1">PRODUCT(C8:D8)</f>
        <v>0</v>
      </c>
      <c r="F8" s="869"/>
      <c r="G8" s="400"/>
      <c r="H8" s="391"/>
    </row>
    <row r="9" spans="1:9" ht="30" customHeight="1" thickBot="1">
      <c r="B9" s="300"/>
      <c r="C9" s="297"/>
      <c r="D9" s="297"/>
      <c r="E9" s="142">
        <f t="shared" si="0"/>
        <v>0</v>
      </c>
      <c r="F9" s="869"/>
      <c r="G9" s="400"/>
      <c r="H9" s="391"/>
    </row>
    <row r="10" spans="1:9" ht="30" customHeight="1" thickBot="1">
      <c r="B10" s="300"/>
      <c r="C10" s="297"/>
      <c r="D10" s="297"/>
      <c r="E10" s="142">
        <f t="shared" si="1"/>
        <v>0</v>
      </c>
      <c r="F10" s="869"/>
      <c r="G10" s="400"/>
      <c r="H10" s="391"/>
    </row>
    <row r="11" spans="1:9" ht="30" customHeight="1" thickBot="1">
      <c r="B11" s="300"/>
      <c r="C11" s="297"/>
      <c r="D11" s="297"/>
      <c r="E11" s="142">
        <f t="shared" si="1"/>
        <v>0</v>
      </c>
      <c r="F11" s="869"/>
      <c r="G11" s="400"/>
      <c r="H11" s="392"/>
    </row>
    <row r="12" spans="1:9" ht="30" customHeight="1" thickBot="1">
      <c r="B12" s="300"/>
      <c r="C12" s="297"/>
      <c r="D12" s="297"/>
      <c r="E12" s="142">
        <f t="shared" si="0"/>
        <v>0</v>
      </c>
      <c r="F12" s="869"/>
      <c r="G12" s="400"/>
      <c r="H12" s="391"/>
    </row>
    <row r="13" spans="1:9" ht="30" customHeight="1" thickBot="1">
      <c r="B13" s="300"/>
      <c r="C13" s="297"/>
      <c r="D13" s="297"/>
      <c r="E13" s="142">
        <f t="shared" si="0"/>
        <v>0</v>
      </c>
      <c r="F13" s="869"/>
      <c r="G13" s="400"/>
      <c r="H13" s="392"/>
    </row>
    <row r="14" spans="1:9" ht="30" customHeight="1" thickBot="1">
      <c r="B14" s="300"/>
      <c r="C14" s="297"/>
      <c r="D14" s="297"/>
      <c r="E14" s="142">
        <f t="shared" si="0"/>
        <v>0</v>
      </c>
      <c r="F14" s="869"/>
      <c r="G14" s="400"/>
      <c r="H14" s="391"/>
    </row>
    <row r="15" spans="1:9" ht="30" customHeight="1" thickBot="1">
      <c r="B15" s="300"/>
      <c r="C15" s="297"/>
      <c r="D15" s="297"/>
      <c r="E15" s="143">
        <f t="shared" si="0"/>
        <v>0</v>
      </c>
      <c r="F15" s="869"/>
      <c r="G15" s="400"/>
      <c r="H15" s="393"/>
      <c r="I15" s="139"/>
    </row>
    <row r="16" spans="1:9" ht="30" customHeight="1" thickBot="1">
      <c r="B16" s="300"/>
      <c r="C16" s="297"/>
      <c r="D16" s="297"/>
      <c r="E16" s="142">
        <f t="shared" si="0"/>
        <v>0</v>
      </c>
      <c r="F16" s="869"/>
      <c r="G16" s="400"/>
      <c r="H16" s="391"/>
    </row>
    <row r="17" spans="2:9" ht="30" customHeight="1" thickBot="1">
      <c r="B17" s="300"/>
      <c r="C17" s="297"/>
      <c r="D17" s="297"/>
      <c r="E17" s="142">
        <f t="shared" si="0"/>
        <v>0</v>
      </c>
      <c r="F17" s="869"/>
      <c r="G17" s="400"/>
      <c r="H17" s="393"/>
      <c r="I17" s="139"/>
    </row>
    <row r="18" spans="2:9" ht="30" customHeight="1" thickBot="1">
      <c r="B18" s="300"/>
      <c r="C18" s="297"/>
      <c r="D18" s="297"/>
      <c r="E18" s="142">
        <f t="shared" si="0"/>
        <v>0</v>
      </c>
      <c r="F18" s="869"/>
      <c r="G18" s="401"/>
      <c r="H18" s="391"/>
    </row>
    <row r="19" spans="2:9" ht="30" customHeight="1">
      <c r="B19" s="358" t="s">
        <v>149</v>
      </c>
      <c r="C19" s="144"/>
      <c r="D19" s="359"/>
      <c r="E19" s="143">
        <f>SUM(E6:E18)</f>
        <v>0</v>
      </c>
      <c r="F19" s="870"/>
      <c r="G19" s="127"/>
      <c r="H19" s="360"/>
      <c r="I19" s="139"/>
    </row>
    <row r="21" spans="2:9">
      <c r="B21" s="398" t="s">
        <v>513</v>
      </c>
    </row>
    <row r="22" spans="2:9">
      <c r="B22" s="399" t="s">
        <v>514</v>
      </c>
    </row>
    <row r="23" spans="2:9">
      <c r="B23" s="399" t="s">
        <v>515</v>
      </c>
    </row>
    <row r="24" spans="2:9">
      <c r="B24" s="399" t="s">
        <v>516</v>
      </c>
    </row>
    <row r="25" spans="2:9">
      <c r="B25" s="399" t="s">
        <v>517</v>
      </c>
    </row>
  </sheetData>
  <sheetProtection sheet="1" objects="1" scenarios="1"/>
  <mergeCells count="6">
    <mergeCell ref="H3:H4"/>
    <mergeCell ref="B5:H5"/>
    <mergeCell ref="F6:F19"/>
    <mergeCell ref="B3:E3"/>
    <mergeCell ref="F3:F4"/>
    <mergeCell ref="G3:G4"/>
  </mergeCells>
  <phoneticPr fontId="2"/>
  <dataValidations count="1">
    <dataValidation type="list" allowBlank="1" showInputMessage="1" showErrorMessage="1" sqref="G6:G18" xr:uid="{F8A642BE-8E11-474F-9764-DB5CF845AE77}">
      <formula1>B$20:B$25</formula1>
    </dataValidation>
  </dataValidations>
  <pageMargins left="0.70866141732283472" right="0.70866141732283472" top="0.74803149606299213" bottom="0.74803149606299213" header="0.31496062992125984" footer="0.31496062992125984"/>
  <pageSetup paperSize="9" scale="39" fitToHeight="0" orientation="portrait" r:id="rId1"/>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EC252-1089-472A-9CB9-BEFA2F7BAB04}">
  <sheetPr>
    <tabColor rgb="FFFF0000"/>
  </sheetPr>
  <dimension ref="A2:AG289"/>
  <sheetViews>
    <sheetView zoomScale="70" zoomScaleNormal="70" workbookViewId="0">
      <selection activeCell="A2" sqref="A2:Z2"/>
    </sheetView>
  </sheetViews>
  <sheetFormatPr defaultRowHeight="13.5"/>
  <cols>
    <col min="1" max="1" width="9" style="322" customWidth="1"/>
    <col min="2" max="16384" width="9" style="322"/>
  </cols>
  <sheetData>
    <row r="2" spans="1:26" s="443" customFormat="1" ht="21">
      <c r="A2" s="878" t="s">
        <v>614</v>
      </c>
      <c r="B2" s="879"/>
      <c r="C2" s="879"/>
      <c r="D2" s="879"/>
      <c r="E2" s="879"/>
      <c r="F2" s="879"/>
      <c r="G2" s="879"/>
      <c r="H2" s="879"/>
      <c r="I2" s="879"/>
      <c r="J2" s="879"/>
      <c r="K2" s="879"/>
      <c r="L2" s="879"/>
      <c r="M2" s="879"/>
      <c r="N2" s="879"/>
      <c r="O2" s="879"/>
      <c r="P2" s="879"/>
      <c r="Q2" s="879"/>
      <c r="R2" s="879"/>
      <c r="S2" s="879"/>
      <c r="T2" s="879"/>
      <c r="U2" s="879"/>
      <c r="V2" s="879"/>
      <c r="W2" s="879"/>
      <c r="X2" s="879"/>
      <c r="Y2" s="879"/>
      <c r="Z2" s="879"/>
    </row>
    <row r="3" spans="1:26" s="443" customFormat="1" ht="21">
      <c r="A3" s="878" t="s">
        <v>585</v>
      </c>
      <c r="B3" s="879"/>
      <c r="C3" s="879"/>
      <c r="D3" s="879"/>
      <c r="E3" s="879"/>
      <c r="F3" s="879"/>
      <c r="G3" s="879"/>
      <c r="H3" s="879"/>
      <c r="I3" s="879"/>
      <c r="J3" s="879"/>
      <c r="K3" s="879"/>
      <c r="L3" s="879"/>
      <c r="M3" s="879"/>
      <c r="N3" s="879"/>
      <c r="O3" s="879"/>
      <c r="P3" s="879"/>
      <c r="Q3" s="879"/>
      <c r="R3" s="879"/>
      <c r="S3" s="879"/>
      <c r="T3" s="879"/>
      <c r="U3" s="879"/>
      <c r="V3" s="879"/>
      <c r="W3" s="879"/>
      <c r="X3" s="879"/>
      <c r="Y3" s="879"/>
      <c r="Z3" s="879"/>
    </row>
    <row r="4" spans="1:26" s="443" customFormat="1" ht="21">
      <c r="A4" s="583" t="s">
        <v>612</v>
      </c>
      <c r="B4" s="579"/>
      <c r="C4" s="579"/>
      <c r="D4" s="579"/>
      <c r="E4" s="579"/>
      <c r="F4" s="579"/>
      <c r="G4" s="579"/>
      <c r="H4" s="579"/>
      <c r="I4" s="579"/>
      <c r="J4" s="579"/>
      <c r="K4" s="579"/>
      <c r="L4" s="579"/>
      <c r="M4" s="579"/>
      <c r="N4" s="579"/>
      <c r="O4" s="579"/>
      <c r="P4" s="579"/>
      <c r="Q4" s="579"/>
      <c r="R4" s="579"/>
      <c r="S4" s="579"/>
      <c r="T4" s="579"/>
      <c r="U4" s="579"/>
      <c r="V4" s="579"/>
      <c r="W4" s="579"/>
      <c r="X4" s="579"/>
      <c r="Y4" s="579"/>
      <c r="Z4" s="579"/>
    </row>
    <row r="5" spans="1:26" s="443" customFormat="1" ht="19.5">
      <c r="A5" s="880" t="s">
        <v>543</v>
      </c>
      <c r="B5" s="881"/>
      <c r="C5" s="881"/>
      <c r="D5" s="881"/>
      <c r="E5" s="881"/>
      <c r="F5" s="881"/>
      <c r="G5" s="881"/>
      <c r="H5" s="881"/>
      <c r="I5" s="881"/>
      <c r="J5" s="881"/>
      <c r="K5" s="881"/>
      <c r="L5" s="881"/>
      <c r="M5" s="881"/>
      <c r="N5" s="881"/>
      <c r="O5" s="881"/>
      <c r="P5" s="881"/>
      <c r="Q5" s="881"/>
      <c r="R5" s="881"/>
      <c r="S5" s="881"/>
      <c r="T5" s="881"/>
      <c r="U5" s="881"/>
      <c r="V5" s="881"/>
      <c r="W5" s="881"/>
      <c r="X5" s="881"/>
      <c r="Y5" s="881"/>
      <c r="Z5" s="881"/>
    </row>
    <row r="6" spans="1:26" s="582" customFormat="1" ht="34.5" customHeight="1">
      <c r="A6" s="877" t="s">
        <v>611</v>
      </c>
      <c r="B6" s="877"/>
      <c r="C6" s="877"/>
      <c r="D6" s="877"/>
      <c r="E6" s="877"/>
      <c r="F6" s="877"/>
      <c r="G6" s="877"/>
      <c r="H6" s="877"/>
      <c r="I6" s="877"/>
      <c r="J6" s="877"/>
      <c r="K6" s="877"/>
      <c r="L6" s="877"/>
      <c r="M6" s="877"/>
      <c r="N6" s="877"/>
      <c r="O6" s="877"/>
      <c r="P6" s="877"/>
      <c r="Q6" s="877"/>
      <c r="R6" s="581"/>
      <c r="S6" s="581"/>
      <c r="T6" s="581"/>
      <c r="U6" s="581"/>
      <c r="V6" s="581"/>
      <c r="W6" s="581"/>
      <c r="X6" s="581"/>
      <c r="Y6" s="581"/>
      <c r="Z6" s="581"/>
    </row>
    <row r="7" spans="1:26" ht="16.5">
      <c r="A7" s="580"/>
      <c r="B7" s="580"/>
      <c r="C7" s="580"/>
      <c r="D7" s="580"/>
      <c r="E7" s="580"/>
      <c r="F7" s="580"/>
      <c r="G7" s="580"/>
      <c r="H7" s="580"/>
      <c r="I7" s="580"/>
      <c r="J7" s="580"/>
      <c r="K7" s="580"/>
      <c r="L7" s="580"/>
      <c r="M7" s="580"/>
      <c r="N7" s="580"/>
      <c r="O7" s="325"/>
      <c r="P7" s="325"/>
      <c r="Q7" s="325"/>
      <c r="R7" s="325"/>
      <c r="S7" s="325"/>
      <c r="T7" s="325"/>
      <c r="U7" s="325"/>
      <c r="V7" s="325"/>
      <c r="W7" s="325"/>
      <c r="X7" s="325"/>
      <c r="Y7" s="325"/>
      <c r="Z7" s="325"/>
    </row>
    <row r="8" spans="1:26" ht="16.5">
      <c r="A8" s="580"/>
      <c r="B8" s="580"/>
      <c r="C8" s="580"/>
      <c r="D8" s="580"/>
      <c r="E8" s="580"/>
      <c r="F8" s="580"/>
      <c r="G8" s="580"/>
      <c r="H8" s="580"/>
      <c r="I8" s="580"/>
      <c r="J8" s="580"/>
      <c r="K8" s="580"/>
      <c r="L8" s="580"/>
      <c r="M8" s="580"/>
      <c r="N8" s="580"/>
      <c r="O8" s="325"/>
      <c r="P8" s="325"/>
      <c r="Q8" s="325"/>
      <c r="R8" s="325"/>
      <c r="S8" s="325"/>
      <c r="T8" s="325"/>
      <c r="U8" s="325"/>
      <c r="V8" s="325"/>
      <c r="W8" s="325"/>
      <c r="X8" s="325"/>
      <c r="Y8" s="325"/>
      <c r="Z8" s="325"/>
    </row>
    <row r="9" spans="1:26" ht="16.5">
      <c r="A9" s="580"/>
      <c r="B9" s="580"/>
      <c r="C9" s="580"/>
      <c r="D9" s="580"/>
      <c r="E9" s="580"/>
      <c r="F9" s="580"/>
      <c r="G9" s="580"/>
      <c r="H9" s="580"/>
      <c r="I9" s="580"/>
      <c r="J9" s="580"/>
      <c r="K9" s="580"/>
      <c r="L9" s="580"/>
      <c r="M9" s="580"/>
      <c r="N9" s="580"/>
      <c r="O9" s="325"/>
      <c r="P9" s="325"/>
      <c r="Q9" s="325"/>
      <c r="R9" s="325"/>
      <c r="S9" s="325"/>
      <c r="T9" s="325"/>
      <c r="U9" s="325"/>
      <c r="V9" s="325"/>
      <c r="W9" s="325"/>
      <c r="X9" s="325"/>
      <c r="Y9" s="325"/>
      <c r="Z9" s="325"/>
    </row>
    <row r="10" spans="1:26" ht="16.5">
      <c r="A10" s="580"/>
      <c r="B10" s="580"/>
      <c r="C10" s="580"/>
      <c r="D10" s="580"/>
      <c r="E10" s="580"/>
      <c r="F10" s="580"/>
      <c r="G10" s="580"/>
      <c r="H10" s="580"/>
      <c r="I10" s="580"/>
      <c r="J10" s="580"/>
      <c r="K10" s="580"/>
      <c r="L10" s="580"/>
      <c r="M10" s="580"/>
      <c r="N10" s="580"/>
      <c r="O10" s="325"/>
      <c r="P10" s="325"/>
      <c r="Q10" s="325"/>
      <c r="R10" s="325"/>
      <c r="S10" s="325"/>
      <c r="T10" s="325"/>
      <c r="U10" s="325"/>
      <c r="V10" s="325"/>
      <c r="W10" s="325"/>
      <c r="X10" s="325"/>
      <c r="Y10" s="325"/>
      <c r="Z10" s="325"/>
    </row>
    <row r="11" spans="1:26" ht="16.5">
      <c r="A11" s="580"/>
      <c r="B11" s="580"/>
      <c r="C11" s="580"/>
      <c r="D11" s="580"/>
      <c r="E11" s="580"/>
      <c r="F11" s="580"/>
      <c r="G11" s="580"/>
      <c r="H11" s="580"/>
      <c r="I11" s="580"/>
      <c r="J11" s="580"/>
      <c r="K11" s="580"/>
      <c r="L11" s="580"/>
      <c r="M11" s="580"/>
      <c r="N11" s="580"/>
      <c r="O11" s="325"/>
      <c r="P11" s="325"/>
      <c r="Q11" s="325"/>
      <c r="R11" s="325"/>
      <c r="S11" s="325"/>
      <c r="T11" s="325"/>
      <c r="U11" s="325"/>
      <c r="V11" s="325"/>
      <c r="W11" s="325"/>
      <c r="X11" s="325"/>
      <c r="Y11" s="325"/>
      <c r="Z11" s="325"/>
    </row>
    <row r="12" spans="1:26" ht="16.5">
      <c r="A12" s="580"/>
      <c r="B12" s="580"/>
      <c r="C12" s="580"/>
      <c r="D12" s="580"/>
      <c r="E12" s="580"/>
      <c r="F12" s="580"/>
      <c r="G12" s="580"/>
      <c r="H12" s="580"/>
      <c r="I12" s="580"/>
      <c r="J12" s="580"/>
      <c r="K12" s="580"/>
      <c r="L12" s="580"/>
      <c r="M12" s="580"/>
      <c r="N12" s="580"/>
      <c r="O12" s="325"/>
      <c r="P12" s="325"/>
      <c r="Q12" s="325"/>
      <c r="R12" s="325"/>
      <c r="S12" s="325"/>
      <c r="T12" s="325"/>
      <c r="U12" s="325"/>
      <c r="V12" s="325"/>
      <c r="W12" s="325"/>
      <c r="X12" s="325"/>
      <c r="Y12" s="325"/>
      <c r="Z12" s="325"/>
    </row>
    <row r="13" spans="1:26" ht="16.5">
      <c r="A13" s="580"/>
      <c r="B13" s="580"/>
      <c r="C13" s="580"/>
      <c r="D13" s="580"/>
      <c r="E13" s="580"/>
      <c r="F13" s="580"/>
      <c r="G13" s="580"/>
      <c r="H13" s="580"/>
      <c r="I13" s="580"/>
      <c r="J13" s="580"/>
      <c r="K13" s="580"/>
      <c r="L13" s="580"/>
      <c r="M13" s="580"/>
      <c r="N13" s="580"/>
      <c r="O13" s="325"/>
      <c r="P13" s="325"/>
      <c r="Q13" s="325"/>
      <c r="R13" s="325"/>
      <c r="S13" s="325"/>
      <c r="T13" s="325"/>
      <c r="U13" s="325"/>
      <c r="V13" s="325"/>
      <c r="W13" s="325"/>
      <c r="X13" s="325"/>
      <c r="Y13" s="325"/>
      <c r="Z13" s="325"/>
    </row>
    <row r="14" spans="1:26" ht="16.5">
      <c r="A14" s="580"/>
      <c r="B14" s="580"/>
      <c r="C14" s="580"/>
      <c r="D14" s="580"/>
      <c r="E14" s="580"/>
      <c r="F14" s="580"/>
      <c r="G14" s="580"/>
      <c r="H14" s="580"/>
      <c r="I14" s="580"/>
      <c r="J14" s="580"/>
      <c r="K14" s="580"/>
      <c r="L14" s="580"/>
      <c r="M14" s="580"/>
      <c r="N14" s="580"/>
      <c r="O14" s="325"/>
      <c r="P14" s="325"/>
      <c r="Q14" s="325"/>
      <c r="R14" s="325"/>
      <c r="S14" s="325"/>
      <c r="T14" s="325"/>
      <c r="U14" s="325"/>
      <c r="V14" s="325"/>
      <c r="W14" s="325"/>
      <c r="X14" s="325"/>
      <c r="Y14" s="325"/>
      <c r="Z14" s="325"/>
    </row>
    <row r="15" spans="1:26" ht="16.5">
      <c r="A15" s="580"/>
      <c r="B15" s="580"/>
      <c r="C15" s="580"/>
      <c r="D15" s="580"/>
      <c r="E15" s="580"/>
      <c r="F15" s="580"/>
      <c r="G15" s="580"/>
      <c r="H15" s="580"/>
      <c r="I15" s="580"/>
      <c r="J15" s="580"/>
      <c r="K15" s="580"/>
      <c r="L15" s="580"/>
      <c r="M15" s="580"/>
      <c r="N15" s="580"/>
      <c r="O15" s="325"/>
      <c r="P15" s="325"/>
      <c r="Q15" s="325"/>
      <c r="R15" s="325"/>
      <c r="S15" s="325"/>
      <c r="T15" s="325"/>
      <c r="U15" s="325"/>
      <c r="V15" s="325"/>
      <c r="W15" s="325"/>
      <c r="X15" s="325"/>
      <c r="Y15" s="325"/>
      <c r="Z15" s="325"/>
    </row>
    <row r="16" spans="1:26" ht="16.5">
      <c r="A16" s="580"/>
      <c r="B16" s="580"/>
      <c r="C16" s="580"/>
      <c r="D16" s="580"/>
      <c r="E16" s="580"/>
      <c r="F16" s="580"/>
      <c r="G16" s="580"/>
      <c r="H16" s="580"/>
      <c r="I16" s="580"/>
      <c r="J16" s="580"/>
      <c r="K16" s="580"/>
      <c r="L16" s="580"/>
      <c r="M16" s="580"/>
      <c r="N16" s="580"/>
      <c r="O16" s="325"/>
      <c r="P16" s="325"/>
      <c r="Q16" s="325"/>
      <c r="R16" s="325"/>
      <c r="S16" s="325"/>
      <c r="T16" s="325"/>
      <c r="U16" s="325"/>
      <c r="V16" s="325"/>
      <c r="W16" s="325"/>
      <c r="X16" s="325"/>
      <c r="Y16" s="325"/>
      <c r="Z16" s="325"/>
    </row>
    <row r="17" spans="1:26" ht="16.5">
      <c r="A17" s="580"/>
      <c r="B17" s="580"/>
      <c r="C17" s="580"/>
      <c r="D17" s="580"/>
      <c r="E17" s="580"/>
      <c r="F17" s="580"/>
      <c r="G17" s="580"/>
      <c r="H17" s="580"/>
      <c r="I17" s="580"/>
      <c r="J17" s="580"/>
      <c r="K17" s="580"/>
      <c r="L17" s="580"/>
      <c r="M17" s="580"/>
      <c r="N17" s="580"/>
      <c r="O17" s="325"/>
      <c r="P17" s="325"/>
      <c r="Q17" s="325"/>
      <c r="R17" s="325"/>
      <c r="S17" s="325"/>
      <c r="T17" s="325"/>
      <c r="U17" s="325"/>
      <c r="V17" s="325"/>
      <c r="W17" s="325"/>
      <c r="X17" s="325"/>
      <c r="Y17" s="325"/>
      <c r="Z17" s="325"/>
    </row>
    <row r="18" spans="1:26" ht="16.5">
      <c r="A18" s="580"/>
      <c r="B18" s="580"/>
      <c r="C18" s="580"/>
      <c r="D18" s="580"/>
      <c r="E18" s="580"/>
      <c r="F18" s="580"/>
      <c r="G18" s="580"/>
      <c r="H18" s="580"/>
      <c r="I18" s="580"/>
      <c r="J18" s="580"/>
      <c r="K18" s="580"/>
      <c r="L18" s="580"/>
      <c r="M18" s="580"/>
      <c r="N18" s="580"/>
      <c r="O18" s="325"/>
      <c r="P18" s="325"/>
      <c r="Q18" s="325"/>
      <c r="R18" s="325"/>
      <c r="S18" s="325"/>
      <c r="T18" s="325"/>
      <c r="U18" s="325"/>
      <c r="V18" s="325"/>
      <c r="W18" s="325"/>
      <c r="X18" s="325"/>
      <c r="Y18" s="325"/>
      <c r="Z18" s="325"/>
    </row>
    <row r="19" spans="1:26" ht="16.5">
      <c r="A19" s="580"/>
      <c r="B19" s="580"/>
      <c r="C19" s="580"/>
      <c r="D19" s="580"/>
      <c r="E19" s="580"/>
      <c r="F19" s="580"/>
      <c r="G19" s="580"/>
      <c r="H19" s="580"/>
      <c r="I19" s="580"/>
      <c r="J19" s="580"/>
      <c r="K19" s="580"/>
      <c r="L19" s="580"/>
      <c r="M19" s="580"/>
      <c r="N19" s="580"/>
      <c r="O19" s="325"/>
      <c r="P19" s="325"/>
      <c r="Q19" s="325"/>
      <c r="R19" s="325"/>
      <c r="S19" s="325"/>
      <c r="T19" s="325"/>
      <c r="U19" s="325"/>
      <c r="V19" s="325"/>
      <c r="W19" s="325"/>
      <c r="X19" s="325"/>
      <c r="Y19" s="325"/>
      <c r="Z19" s="325"/>
    </row>
    <row r="20" spans="1:26" ht="16.5">
      <c r="A20" s="580"/>
      <c r="B20" s="580"/>
      <c r="C20" s="580"/>
      <c r="D20" s="580"/>
      <c r="E20" s="580"/>
      <c r="F20" s="580"/>
      <c r="G20" s="580"/>
      <c r="H20" s="580"/>
      <c r="I20" s="580"/>
      <c r="J20" s="580"/>
      <c r="K20" s="580"/>
      <c r="L20" s="580"/>
      <c r="M20" s="580"/>
      <c r="N20" s="580"/>
      <c r="O20" s="325"/>
      <c r="P20" s="325"/>
      <c r="Q20" s="325"/>
      <c r="R20" s="325"/>
      <c r="S20" s="325"/>
      <c r="T20" s="325"/>
      <c r="U20" s="325"/>
      <c r="V20" s="325"/>
      <c r="W20" s="325"/>
      <c r="X20" s="325"/>
      <c r="Y20" s="325"/>
      <c r="Z20" s="325"/>
    </row>
    <row r="21" spans="1:26" ht="16.5">
      <c r="A21" s="580"/>
      <c r="B21" s="580"/>
      <c r="C21" s="580"/>
      <c r="D21" s="580"/>
      <c r="E21" s="580"/>
      <c r="F21" s="580"/>
      <c r="G21" s="580"/>
      <c r="H21" s="580"/>
      <c r="I21" s="580"/>
      <c r="J21" s="580"/>
      <c r="K21" s="580"/>
      <c r="L21" s="580"/>
      <c r="M21" s="580"/>
      <c r="N21" s="580"/>
      <c r="O21" s="325"/>
      <c r="P21" s="325"/>
      <c r="Q21" s="325"/>
      <c r="R21" s="325"/>
      <c r="S21" s="325"/>
      <c r="T21" s="325"/>
      <c r="U21" s="325"/>
      <c r="V21" s="325"/>
      <c r="W21" s="325"/>
      <c r="X21" s="325"/>
      <c r="Y21" s="325"/>
      <c r="Z21" s="325"/>
    </row>
    <row r="22" spans="1:26" ht="16.5">
      <c r="A22" s="580"/>
      <c r="B22" s="580"/>
      <c r="C22" s="580"/>
      <c r="D22" s="580"/>
      <c r="E22" s="580"/>
      <c r="F22" s="580"/>
      <c r="G22" s="580"/>
      <c r="H22" s="580"/>
      <c r="I22" s="580"/>
      <c r="J22" s="580"/>
      <c r="K22" s="580"/>
      <c r="L22" s="580"/>
      <c r="M22" s="580"/>
      <c r="N22" s="580"/>
      <c r="O22" s="325"/>
      <c r="P22" s="325"/>
      <c r="Q22" s="325"/>
      <c r="R22" s="325"/>
      <c r="S22" s="325"/>
      <c r="T22" s="325"/>
      <c r="U22" s="325"/>
      <c r="V22" s="325"/>
      <c r="W22" s="325"/>
      <c r="X22" s="325"/>
      <c r="Y22" s="325"/>
      <c r="Z22" s="325"/>
    </row>
    <row r="23" spans="1:26" ht="16.5">
      <c r="A23" s="580"/>
      <c r="B23" s="580"/>
      <c r="C23" s="580"/>
      <c r="D23" s="580"/>
      <c r="E23" s="580"/>
      <c r="F23" s="580"/>
      <c r="G23" s="580"/>
      <c r="H23" s="580"/>
      <c r="I23" s="580"/>
      <c r="J23" s="580"/>
      <c r="K23" s="580"/>
      <c r="L23" s="580"/>
      <c r="M23" s="580"/>
      <c r="N23" s="580"/>
      <c r="O23" s="325"/>
      <c r="P23" s="325"/>
      <c r="Q23" s="325"/>
      <c r="R23" s="325"/>
      <c r="S23" s="325"/>
      <c r="T23" s="325"/>
      <c r="U23" s="325"/>
      <c r="V23" s="325"/>
      <c r="W23" s="325"/>
      <c r="X23" s="325"/>
      <c r="Y23" s="325"/>
      <c r="Z23" s="325"/>
    </row>
    <row r="24" spans="1:26" ht="16.5">
      <c r="A24" s="580"/>
      <c r="B24" s="580"/>
      <c r="C24" s="580"/>
      <c r="D24" s="580"/>
      <c r="E24" s="580"/>
      <c r="F24" s="580"/>
      <c r="G24" s="580"/>
      <c r="H24" s="580"/>
      <c r="I24" s="580"/>
      <c r="J24" s="580"/>
      <c r="K24" s="580"/>
      <c r="L24" s="580"/>
      <c r="M24" s="580"/>
      <c r="N24" s="580"/>
      <c r="O24" s="325"/>
      <c r="P24" s="325"/>
      <c r="Q24" s="325"/>
      <c r="R24" s="325"/>
      <c r="S24" s="325"/>
      <c r="T24" s="325"/>
      <c r="U24" s="325"/>
      <c r="V24" s="325"/>
      <c r="W24" s="325"/>
      <c r="X24" s="325"/>
      <c r="Y24" s="325"/>
      <c r="Z24" s="325"/>
    </row>
    <row r="25" spans="1:26" ht="16.5">
      <c r="A25" s="580"/>
      <c r="B25" s="580"/>
      <c r="C25" s="580"/>
      <c r="D25" s="580"/>
      <c r="E25" s="580"/>
      <c r="F25" s="580"/>
      <c r="G25" s="580"/>
      <c r="H25" s="580"/>
      <c r="I25" s="580"/>
      <c r="J25" s="580"/>
      <c r="K25" s="580"/>
      <c r="L25" s="580"/>
      <c r="M25" s="580"/>
      <c r="N25" s="580"/>
      <c r="O25" s="325"/>
      <c r="P25" s="325"/>
      <c r="Q25" s="325"/>
      <c r="R25" s="325"/>
      <c r="S25" s="325"/>
      <c r="T25" s="325"/>
      <c r="U25" s="325"/>
      <c r="V25" s="325"/>
      <c r="W25" s="325"/>
      <c r="X25" s="325"/>
      <c r="Y25" s="325"/>
      <c r="Z25" s="325"/>
    </row>
    <row r="26" spans="1:26" ht="16.5">
      <c r="A26" s="580"/>
      <c r="B26" s="580"/>
      <c r="C26" s="580"/>
      <c r="D26" s="580"/>
      <c r="E26" s="580"/>
      <c r="F26" s="580"/>
      <c r="G26" s="580"/>
      <c r="H26" s="580"/>
      <c r="I26" s="580"/>
      <c r="J26" s="580"/>
      <c r="K26" s="580"/>
      <c r="L26" s="580"/>
      <c r="M26" s="580"/>
      <c r="N26" s="580"/>
      <c r="O26" s="325"/>
      <c r="P26" s="325"/>
      <c r="Q26" s="325"/>
      <c r="R26" s="325"/>
      <c r="S26" s="325"/>
      <c r="T26" s="325"/>
      <c r="U26" s="325"/>
      <c r="V26" s="325"/>
      <c r="W26" s="325"/>
      <c r="X26" s="325"/>
      <c r="Y26" s="325"/>
      <c r="Z26" s="325"/>
    </row>
    <row r="27" spans="1:26" ht="16.5">
      <c r="A27" s="580"/>
      <c r="B27" s="580"/>
      <c r="C27" s="580"/>
      <c r="D27" s="580"/>
      <c r="E27" s="580"/>
      <c r="F27" s="580"/>
      <c r="G27" s="580"/>
      <c r="H27" s="580"/>
      <c r="I27" s="580"/>
      <c r="J27" s="580"/>
      <c r="K27" s="580"/>
      <c r="L27" s="580"/>
      <c r="M27" s="580"/>
      <c r="N27" s="580"/>
      <c r="O27" s="325"/>
      <c r="P27" s="325"/>
      <c r="Q27" s="325"/>
      <c r="R27" s="325"/>
      <c r="S27" s="325"/>
      <c r="T27" s="325"/>
      <c r="U27" s="325"/>
      <c r="V27" s="325"/>
      <c r="W27" s="325"/>
      <c r="X27" s="325"/>
      <c r="Y27" s="325"/>
      <c r="Z27" s="325"/>
    </row>
    <row r="28" spans="1:26" ht="16.5">
      <c r="A28" s="580"/>
      <c r="B28" s="580"/>
      <c r="C28" s="580"/>
      <c r="D28" s="580"/>
      <c r="E28" s="580"/>
      <c r="F28" s="580"/>
      <c r="G28" s="580"/>
      <c r="H28" s="580"/>
      <c r="I28" s="580"/>
      <c r="J28" s="580"/>
      <c r="K28" s="580"/>
      <c r="L28" s="580"/>
      <c r="M28" s="580"/>
      <c r="N28" s="580"/>
      <c r="O28" s="325"/>
      <c r="P28" s="325"/>
      <c r="Q28" s="325"/>
      <c r="R28" s="325"/>
      <c r="S28" s="325"/>
      <c r="T28" s="325"/>
      <c r="U28" s="325"/>
      <c r="V28" s="325"/>
      <c r="W28" s="325"/>
      <c r="X28" s="325"/>
      <c r="Y28" s="325"/>
      <c r="Z28" s="325"/>
    </row>
    <row r="29" spans="1:26" ht="16.5">
      <c r="A29" s="580"/>
      <c r="B29" s="580"/>
      <c r="C29" s="580"/>
      <c r="D29" s="580"/>
      <c r="E29" s="580"/>
      <c r="F29" s="580"/>
      <c r="G29" s="580"/>
      <c r="H29" s="580"/>
      <c r="I29" s="580"/>
      <c r="J29" s="580"/>
      <c r="K29" s="580"/>
      <c r="L29" s="580"/>
      <c r="M29" s="580"/>
      <c r="N29" s="580"/>
      <c r="O29" s="325"/>
      <c r="P29" s="325"/>
      <c r="Q29" s="325"/>
      <c r="R29" s="325"/>
      <c r="S29" s="325"/>
      <c r="T29" s="325"/>
      <c r="U29" s="325"/>
      <c r="V29" s="325"/>
      <c r="W29" s="325"/>
      <c r="X29" s="325"/>
      <c r="Y29" s="325"/>
      <c r="Z29" s="325"/>
    </row>
    <row r="30" spans="1:26" ht="16.5">
      <c r="A30" s="580"/>
      <c r="B30" s="580"/>
      <c r="C30" s="580"/>
      <c r="D30" s="580"/>
      <c r="E30" s="580"/>
      <c r="F30" s="580"/>
      <c r="G30" s="580"/>
      <c r="H30" s="580"/>
      <c r="I30" s="580"/>
      <c r="J30" s="580"/>
      <c r="K30" s="580"/>
      <c r="L30" s="580"/>
      <c r="M30" s="580"/>
      <c r="N30" s="580"/>
      <c r="O30" s="325"/>
      <c r="P30" s="325"/>
      <c r="Q30" s="325"/>
      <c r="R30" s="325"/>
      <c r="S30" s="325"/>
      <c r="T30" s="325"/>
      <c r="U30" s="325"/>
      <c r="V30" s="325"/>
      <c r="W30" s="325"/>
      <c r="X30" s="325"/>
      <c r="Y30" s="325"/>
      <c r="Z30" s="325"/>
    </row>
    <row r="31" spans="1:26" ht="16.5">
      <c r="A31" s="580"/>
      <c r="B31" s="580"/>
      <c r="C31" s="580"/>
      <c r="D31" s="580"/>
      <c r="E31" s="580"/>
      <c r="F31" s="580"/>
      <c r="G31" s="580"/>
      <c r="H31" s="580"/>
      <c r="I31" s="580"/>
      <c r="J31" s="580"/>
      <c r="K31" s="580"/>
      <c r="L31" s="580"/>
      <c r="M31" s="580"/>
      <c r="N31" s="580"/>
      <c r="O31" s="325"/>
      <c r="P31" s="325"/>
      <c r="Q31" s="325"/>
      <c r="R31" s="325"/>
      <c r="S31" s="325"/>
      <c r="T31" s="325"/>
      <c r="U31" s="325"/>
      <c r="V31" s="325"/>
      <c r="W31" s="325"/>
      <c r="X31" s="325"/>
      <c r="Y31" s="325"/>
      <c r="Z31" s="325"/>
    </row>
    <row r="32" spans="1:26" ht="16.5">
      <c r="A32" s="580"/>
      <c r="B32" s="580"/>
      <c r="C32" s="580"/>
      <c r="D32" s="580"/>
      <c r="E32" s="580"/>
      <c r="F32" s="580"/>
      <c r="G32" s="580"/>
      <c r="H32" s="580"/>
      <c r="I32" s="580"/>
      <c r="J32" s="580"/>
      <c r="K32" s="580"/>
      <c r="L32" s="580"/>
      <c r="M32" s="580"/>
      <c r="N32" s="580"/>
      <c r="O32" s="325"/>
      <c r="P32" s="325"/>
      <c r="Q32" s="325"/>
      <c r="R32" s="325"/>
      <c r="S32" s="325"/>
      <c r="T32" s="325"/>
      <c r="U32" s="325"/>
      <c r="V32" s="325"/>
      <c r="W32" s="325"/>
      <c r="X32" s="325"/>
      <c r="Y32" s="325"/>
      <c r="Z32" s="325"/>
    </row>
    <row r="33" spans="1:26" ht="16.5">
      <c r="A33" s="580"/>
      <c r="B33" s="580"/>
      <c r="C33" s="580"/>
      <c r="D33" s="580"/>
      <c r="E33" s="580"/>
      <c r="F33" s="580"/>
      <c r="G33" s="580"/>
      <c r="H33" s="580"/>
      <c r="I33" s="580"/>
      <c r="J33" s="580"/>
      <c r="K33" s="580"/>
      <c r="L33" s="580"/>
      <c r="M33" s="580"/>
      <c r="N33" s="580"/>
      <c r="O33" s="325"/>
      <c r="P33" s="325"/>
      <c r="Q33" s="325"/>
      <c r="R33" s="325"/>
      <c r="S33" s="325"/>
      <c r="T33" s="325"/>
      <c r="U33" s="325"/>
      <c r="V33" s="325"/>
      <c r="W33" s="325"/>
      <c r="X33" s="325"/>
      <c r="Y33" s="325"/>
      <c r="Z33" s="325"/>
    </row>
    <row r="34" spans="1:26" ht="16.5">
      <c r="A34" s="580"/>
      <c r="B34" s="580"/>
      <c r="C34" s="580"/>
      <c r="D34" s="580"/>
      <c r="E34" s="580"/>
      <c r="F34" s="580"/>
      <c r="G34" s="580"/>
      <c r="H34" s="580"/>
      <c r="I34" s="580"/>
      <c r="J34" s="580"/>
      <c r="K34" s="580"/>
      <c r="L34" s="580"/>
      <c r="M34" s="580"/>
      <c r="N34" s="580"/>
      <c r="O34" s="325"/>
      <c r="P34" s="325"/>
      <c r="Q34" s="325"/>
      <c r="R34" s="325"/>
      <c r="S34" s="325"/>
      <c r="T34" s="325"/>
      <c r="U34" s="325"/>
      <c r="V34" s="325"/>
      <c r="W34" s="325"/>
      <c r="X34" s="325"/>
      <c r="Y34" s="325"/>
      <c r="Z34" s="325"/>
    </row>
    <row r="35" spans="1:26" s="444" customFormat="1" ht="79.5" customHeight="1">
      <c r="A35" s="882" t="s">
        <v>373</v>
      </c>
      <c r="B35" s="883"/>
      <c r="C35" s="883"/>
      <c r="D35" s="883"/>
      <c r="E35" s="883"/>
      <c r="F35" s="883"/>
      <c r="G35" s="883"/>
      <c r="H35" s="883"/>
      <c r="I35" s="883"/>
      <c r="J35" s="883"/>
      <c r="K35" s="883"/>
      <c r="L35" s="883"/>
      <c r="M35" s="883"/>
      <c r="N35" s="883"/>
      <c r="O35" s="883"/>
      <c r="P35" s="883"/>
      <c r="Q35" s="883"/>
      <c r="R35" s="883"/>
      <c r="S35" s="883"/>
      <c r="T35" s="883"/>
      <c r="U35" s="883"/>
      <c r="V35" s="883"/>
      <c r="W35" s="883"/>
      <c r="X35" s="883"/>
      <c r="Y35" s="883"/>
      <c r="Z35" s="883"/>
    </row>
    <row r="36" spans="1:26" ht="16.5">
      <c r="A36" s="580"/>
      <c r="B36" s="580"/>
      <c r="C36" s="580"/>
      <c r="D36" s="580"/>
      <c r="E36" s="580"/>
      <c r="F36" s="580"/>
      <c r="G36" s="580"/>
      <c r="H36" s="580"/>
      <c r="I36" s="580"/>
      <c r="J36" s="580"/>
      <c r="K36" s="580"/>
      <c r="L36" s="580"/>
      <c r="M36" s="580"/>
      <c r="N36" s="580"/>
      <c r="O36" s="325"/>
      <c r="P36" s="325"/>
      <c r="Q36" s="325"/>
      <c r="R36" s="325"/>
      <c r="S36" s="325"/>
      <c r="T36" s="325"/>
      <c r="U36" s="325"/>
      <c r="V36" s="325"/>
      <c r="W36" s="325"/>
      <c r="X36" s="325"/>
      <c r="Y36" s="325"/>
      <c r="Z36" s="325"/>
    </row>
    <row r="37" spans="1:26" ht="16.5">
      <c r="A37" s="580"/>
      <c r="B37" s="580"/>
      <c r="C37" s="580"/>
      <c r="D37" s="580"/>
      <c r="E37" s="580"/>
      <c r="F37" s="580"/>
      <c r="G37" s="580"/>
      <c r="H37" s="580"/>
      <c r="I37" s="580"/>
      <c r="J37" s="580"/>
      <c r="K37" s="580"/>
      <c r="L37" s="580"/>
      <c r="M37" s="580"/>
      <c r="N37" s="580"/>
      <c r="O37" s="325"/>
      <c r="P37" s="325"/>
      <c r="Q37" s="325"/>
      <c r="R37" s="325"/>
      <c r="S37" s="325"/>
      <c r="T37" s="325"/>
      <c r="U37" s="325"/>
      <c r="V37" s="325"/>
      <c r="W37" s="325"/>
      <c r="X37" s="325"/>
      <c r="Y37" s="325"/>
      <c r="Z37" s="325"/>
    </row>
    <row r="38" spans="1:26" ht="16.5">
      <c r="A38" s="580"/>
      <c r="B38" s="580"/>
      <c r="C38" s="580"/>
      <c r="D38" s="580"/>
      <c r="E38" s="580"/>
      <c r="F38" s="580"/>
      <c r="G38" s="580"/>
      <c r="H38" s="580"/>
      <c r="I38" s="580"/>
      <c r="J38" s="580"/>
      <c r="K38" s="580"/>
      <c r="L38" s="580"/>
      <c r="M38" s="580"/>
      <c r="N38" s="580"/>
      <c r="O38" s="325"/>
      <c r="P38" s="325"/>
      <c r="Q38" s="325"/>
      <c r="R38" s="325"/>
      <c r="S38" s="325"/>
      <c r="T38" s="325"/>
      <c r="U38" s="325"/>
      <c r="V38" s="325"/>
      <c r="W38" s="325"/>
      <c r="X38" s="325"/>
      <c r="Y38" s="325"/>
      <c r="Z38" s="325"/>
    </row>
    <row r="39" spans="1:26" ht="16.5">
      <c r="A39" s="580"/>
      <c r="B39" s="580"/>
      <c r="C39" s="580"/>
      <c r="D39" s="580"/>
      <c r="E39" s="580"/>
      <c r="F39" s="580"/>
      <c r="G39" s="580"/>
      <c r="H39" s="580"/>
      <c r="I39" s="580"/>
      <c r="J39" s="580"/>
      <c r="K39" s="580"/>
      <c r="L39" s="580"/>
      <c r="M39" s="580"/>
      <c r="N39" s="580"/>
      <c r="O39" s="325"/>
      <c r="P39" s="325"/>
      <c r="Q39" s="325"/>
      <c r="R39" s="325"/>
      <c r="S39" s="325"/>
      <c r="T39" s="325"/>
      <c r="U39" s="325"/>
      <c r="V39" s="325"/>
      <c r="W39" s="325"/>
      <c r="X39" s="325"/>
      <c r="Y39" s="325"/>
      <c r="Z39" s="325"/>
    </row>
    <row r="40" spans="1:26" ht="16.5">
      <c r="A40" s="580"/>
      <c r="B40" s="580"/>
      <c r="C40" s="580"/>
      <c r="D40" s="580"/>
      <c r="E40" s="580"/>
      <c r="F40" s="580"/>
      <c r="G40" s="580"/>
      <c r="H40" s="580"/>
      <c r="I40" s="580"/>
      <c r="J40" s="580"/>
      <c r="K40" s="580"/>
      <c r="L40" s="580"/>
      <c r="M40" s="580"/>
      <c r="N40" s="580"/>
      <c r="O40" s="325"/>
      <c r="P40" s="325"/>
      <c r="Q40" s="325"/>
      <c r="R40" s="325"/>
      <c r="S40" s="325"/>
      <c r="T40" s="325"/>
      <c r="U40" s="325"/>
      <c r="V40" s="325"/>
      <c r="W40" s="325"/>
      <c r="X40" s="325"/>
      <c r="Y40" s="325"/>
      <c r="Z40" s="325"/>
    </row>
    <row r="41" spans="1:26" ht="16.5">
      <c r="A41" s="580"/>
      <c r="B41" s="580"/>
      <c r="C41" s="580"/>
      <c r="D41" s="580"/>
      <c r="E41" s="580"/>
      <c r="F41" s="580"/>
      <c r="G41" s="580"/>
      <c r="H41" s="580"/>
      <c r="I41" s="580"/>
      <c r="J41" s="580"/>
      <c r="K41" s="580"/>
      <c r="L41" s="580"/>
      <c r="M41" s="580"/>
      <c r="N41" s="580"/>
      <c r="O41" s="325"/>
      <c r="P41" s="325"/>
      <c r="Q41" s="325"/>
      <c r="R41" s="325"/>
      <c r="S41" s="325"/>
      <c r="T41" s="325"/>
      <c r="U41" s="325"/>
      <c r="V41" s="325"/>
      <c r="W41" s="325"/>
      <c r="X41" s="325"/>
      <c r="Y41" s="325"/>
      <c r="Z41" s="325"/>
    </row>
    <row r="42" spans="1:26" ht="16.5">
      <c r="A42" s="580"/>
      <c r="B42" s="580"/>
      <c r="C42" s="580"/>
      <c r="D42" s="580"/>
      <c r="E42" s="580"/>
      <c r="F42" s="580"/>
      <c r="G42" s="580"/>
      <c r="H42" s="580"/>
      <c r="I42" s="580"/>
      <c r="J42" s="580"/>
      <c r="K42" s="580"/>
      <c r="L42" s="580"/>
      <c r="M42" s="580"/>
      <c r="N42" s="580"/>
      <c r="O42" s="325"/>
      <c r="P42" s="325"/>
      <c r="Q42" s="325"/>
      <c r="R42" s="325"/>
      <c r="S42" s="325"/>
      <c r="T42" s="325"/>
      <c r="U42" s="325"/>
      <c r="V42" s="325"/>
      <c r="W42" s="325"/>
      <c r="X42" s="325"/>
      <c r="Y42" s="325"/>
      <c r="Z42" s="325"/>
    </row>
    <row r="43" spans="1:26" ht="16.5">
      <c r="A43" s="580"/>
      <c r="B43" s="580"/>
      <c r="C43" s="580"/>
      <c r="D43" s="580"/>
      <c r="E43" s="580"/>
      <c r="F43" s="580"/>
      <c r="G43" s="580"/>
      <c r="H43" s="580"/>
      <c r="I43" s="580"/>
      <c r="J43" s="580"/>
      <c r="K43" s="580"/>
      <c r="L43" s="580"/>
      <c r="M43" s="580"/>
      <c r="N43" s="580"/>
      <c r="O43" s="325"/>
      <c r="P43" s="325"/>
      <c r="Q43" s="325"/>
      <c r="R43" s="325"/>
      <c r="S43" s="325"/>
      <c r="T43" s="325"/>
      <c r="U43" s="325"/>
      <c r="V43" s="325"/>
      <c r="W43" s="325"/>
      <c r="X43" s="325"/>
      <c r="Y43" s="325"/>
      <c r="Z43" s="325"/>
    </row>
    <row r="44" spans="1:26" ht="16.5">
      <c r="A44" s="580"/>
      <c r="B44" s="580"/>
      <c r="C44" s="580"/>
      <c r="D44" s="580"/>
      <c r="E44" s="580"/>
      <c r="F44" s="580"/>
      <c r="G44" s="580"/>
      <c r="H44" s="580"/>
      <c r="I44" s="580"/>
      <c r="J44" s="580"/>
      <c r="K44" s="580"/>
      <c r="L44" s="580"/>
      <c r="M44" s="580"/>
      <c r="N44" s="580"/>
      <c r="O44" s="325"/>
      <c r="P44" s="325"/>
      <c r="Q44" s="325"/>
      <c r="R44" s="325"/>
      <c r="S44" s="325"/>
      <c r="T44" s="325"/>
      <c r="U44" s="325"/>
      <c r="V44" s="325"/>
      <c r="W44" s="325"/>
      <c r="X44" s="325"/>
      <c r="Y44" s="325"/>
      <c r="Z44" s="325"/>
    </row>
    <row r="45" spans="1:26" ht="16.5">
      <c r="A45" s="580"/>
      <c r="B45" s="580"/>
      <c r="C45" s="580"/>
      <c r="D45" s="580"/>
      <c r="E45" s="580"/>
      <c r="F45" s="580"/>
      <c r="G45" s="580"/>
      <c r="H45" s="580"/>
      <c r="I45" s="580"/>
      <c r="J45" s="580"/>
      <c r="K45" s="580"/>
      <c r="L45" s="580"/>
      <c r="M45" s="580"/>
      <c r="N45" s="580"/>
      <c r="O45" s="325"/>
      <c r="P45" s="325"/>
      <c r="Q45" s="325"/>
      <c r="R45" s="325"/>
      <c r="S45" s="325"/>
      <c r="T45" s="325"/>
      <c r="U45" s="325"/>
      <c r="V45" s="325"/>
      <c r="W45" s="325"/>
      <c r="X45" s="325"/>
      <c r="Y45" s="325"/>
      <c r="Z45" s="325"/>
    </row>
    <row r="46" spans="1:26" ht="16.5">
      <c r="A46" s="580"/>
      <c r="B46" s="580"/>
      <c r="C46" s="580"/>
      <c r="D46" s="580"/>
      <c r="E46" s="580"/>
      <c r="F46" s="580"/>
      <c r="G46" s="580"/>
      <c r="H46" s="580"/>
      <c r="I46" s="580"/>
      <c r="J46" s="580"/>
      <c r="K46" s="580"/>
      <c r="L46" s="580"/>
      <c r="M46" s="580"/>
      <c r="N46" s="580"/>
      <c r="O46" s="325"/>
      <c r="P46" s="325"/>
      <c r="Q46" s="325"/>
      <c r="R46" s="325"/>
      <c r="S46" s="325"/>
      <c r="T46" s="325"/>
      <c r="U46" s="325"/>
      <c r="V46" s="325"/>
      <c r="W46" s="325"/>
      <c r="X46" s="325"/>
      <c r="Y46" s="325"/>
      <c r="Z46" s="325"/>
    </row>
    <row r="47" spans="1:26" ht="16.5">
      <c r="A47" s="580"/>
      <c r="B47" s="580"/>
      <c r="C47" s="580"/>
      <c r="D47" s="580"/>
      <c r="E47" s="580"/>
      <c r="F47" s="580"/>
      <c r="G47" s="580"/>
      <c r="H47" s="580"/>
      <c r="I47" s="580"/>
      <c r="J47" s="580"/>
      <c r="K47" s="580"/>
      <c r="L47" s="580"/>
      <c r="M47" s="580"/>
      <c r="N47" s="580"/>
      <c r="O47" s="325"/>
      <c r="P47" s="325"/>
      <c r="Q47" s="325"/>
      <c r="R47" s="325"/>
      <c r="S47" s="325"/>
      <c r="T47" s="325"/>
      <c r="U47" s="325"/>
      <c r="V47" s="325"/>
      <c r="W47" s="325"/>
      <c r="X47" s="325"/>
      <c r="Y47" s="325"/>
      <c r="Z47" s="325"/>
    </row>
    <row r="48" spans="1:26" ht="16.5">
      <c r="A48" s="580"/>
      <c r="B48" s="580"/>
      <c r="C48" s="580"/>
      <c r="D48" s="580"/>
      <c r="E48" s="580"/>
      <c r="F48" s="580"/>
      <c r="G48" s="580"/>
      <c r="H48" s="580"/>
      <c r="I48" s="580"/>
      <c r="J48" s="580"/>
      <c r="K48" s="580"/>
      <c r="L48" s="580"/>
      <c r="M48" s="580"/>
      <c r="N48" s="580"/>
      <c r="O48" s="325"/>
      <c r="P48" s="325"/>
      <c r="Q48" s="325"/>
      <c r="R48" s="325"/>
      <c r="S48" s="325"/>
      <c r="T48" s="325"/>
      <c r="U48" s="325"/>
      <c r="V48" s="325"/>
      <c r="W48" s="325"/>
      <c r="X48" s="325"/>
      <c r="Y48" s="325"/>
      <c r="Z48" s="325"/>
    </row>
    <row r="49" spans="1:26" ht="16.5">
      <c r="A49" s="580"/>
      <c r="B49" s="580"/>
      <c r="C49" s="580"/>
      <c r="D49" s="580"/>
      <c r="E49" s="580"/>
      <c r="F49" s="580"/>
      <c r="G49" s="580"/>
      <c r="H49" s="580"/>
      <c r="I49" s="580"/>
      <c r="J49" s="580"/>
      <c r="K49" s="580"/>
      <c r="L49" s="580"/>
      <c r="M49" s="580"/>
      <c r="N49" s="580"/>
      <c r="O49" s="325"/>
      <c r="P49" s="325"/>
      <c r="Q49" s="325"/>
      <c r="R49" s="325"/>
      <c r="S49" s="325"/>
      <c r="T49" s="325"/>
      <c r="U49" s="325"/>
      <c r="V49" s="325"/>
      <c r="W49" s="325"/>
      <c r="X49" s="325"/>
      <c r="Y49" s="325"/>
      <c r="Z49" s="325"/>
    </row>
    <row r="50" spans="1:26" ht="16.5">
      <c r="A50" s="580"/>
      <c r="B50" s="580"/>
      <c r="C50" s="580"/>
      <c r="D50" s="580"/>
      <c r="E50" s="580"/>
      <c r="F50" s="580"/>
      <c r="G50" s="580"/>
      <c r="H50" s="580"/>
      <c r="I50" s="580"/>
      <c r="J50" s="580"/>
      <c r="K50" s="580"/>
      <c r="L50" s="580"/>
      <c r="M50" s="580"/>
      <c r="N50" s="580"/>
      <c r="O50" s="325"/>
      <c r="P50" s="325"/>
      <c r="Q50" s="325"/>
      <c r="R50" s="325"/>
      <c r="S50" s="325"/>
      <c r="T50" s="325"/>
      <c r="U50" s="325"/>
      <c r="V50" s="325"/>
      <c r="W50" s="325"/>
      <c r="X50" s="325"/>
      <c r="Y50" s="325"/>
      <c r="Z50" s="325"/>
    </row>
    <row r="51" spans="1:26" ht="16.5">
      <c r="A51" s="580"/>
      <c r="B51" s="580"/>
      <c r="C51" s="580"/>
      <c r="D51" s="580"/>
      <c r="E51" s="580"/>
      <c r="F51" s="580"/>
      <c r="G51" s="580"/>
      <c r="H51" s="580"/>
      <c r="I51" s="580"/>
      <c r="J51" s="580"/>
      <c r="K51" s="580"/>
      <c r="L51" s="580"/>
      <c r="M51" s="580"/>
      <c r="N51" s="580"/>
      <c r="O51" s="325"/>
      <c r="P51" s="325"/>
      <c r="Q51" s="325"/>
      <c r="R51" s="325"/>
      <c r="S51" s="325"/>
      <c r="T51" s="325"/>
      <c r="U51" s="325"/>
      <c r="V51" s="325"/>
      <c r="W51" s="325"/>
      <c r="X51" s="325"/>
      <c r="Y51" s="325"/>
      <c r="Z51" s="325"/>
    </row>
    <row r="52" spans="1:26" ht="16.5">
      <c r="A52" s="580"/>
      <c r="B52" s="580"/>
      <c r="C52" s="580"/>
      <c r="D52" s="580"/>
      <c r="E52" s="580"/>
      <c r="F52" s="580"/>
      <c r="G52" s="580"/>
      <c r="H52" s="580"/>
      <c r="I52" s="580"/>
      <c r="J52" s="580"/>
      <c r="K52" s="580"/>
      <c r="L52" s="580"/>
      <c r="M52" s="580"/>
      <c r="N52" s="580"/>
      <c r="O52" s="325"/>
      <c r="P52" s="325"/>
      <c r="Q52" s="325"/>
      <c r="R52" s="325"/>
      <c r="S52" s="325"/>
      <c r="T52" s="325"/>
      <c r="U52" s="325"/>
      <c r="V52" s="325"/>
      <c r="W52" s="325"/>
      <c r="X52" s="325"/>
      <c r="Y52" s="325"/>
      <c r="Z52" s="325"/>
    </row>
    <row r="53" spans="1:26" ht="16.5">
      <c r="A53" s="580"/>
      <c r="B53" s="580"/>
      <c r="C53" s="580"/>
      <c r="D53" s="580"/>
      <c r="E53" s="580"/>
      <c r="F53" s="580"/>
      <c r="G53" s="580"/>
      <c r="H53" s="580"/>
      <c r="I53" s="580"/>
      <c r="J53" s="580"/>
      <c r="K53" s="580"/>
      <c r="L53" s="580"/>
      <c r="M53" s="580"/>
      <c r="N53" s="580"/>
      <c r="O53" s="325"/>
      <c r="P53" s="325"/>
      <c r="Q53" s="325"/>
      <c r="R53" s="325"/>
      <c r="S53" s="325"/>
      <c r="T53" s="325"/>
      <c r="U53" s="325"/>
      <c r="V53" s="325"/>
      <c r="W53" s="325"/>
      <c r="X53" s="325"/>
      <c r="Y53" s="325"/>
      <c r="Z53" s="325"/>
    </row>
    <row r="54" spans="1:26" ht="16.5">
      <c r="A54" s="580"/>
      <c r="B54" s="580"/>
      <c r="C54" s="580"/>
      <c r="D54" s="580"/>
      <c r="E54" s="580"/>
      <c r="F54" s="580"/>
      <c r="G54" s="580"/>
      <c r="H54" s="580"/>
      <c r="I54" s="580"/>
      <c r="J54" s="580"/>
      <c r="K54" s="580"/>
      <c r="L54" s="580"/>
      <c r="M54" s="580"/>
      <c r="N54" s="580"/>
      <c r="O54" s="325"/>
      <c r="P54" s="325"/>
      <c r="Q54" s="325"/>
      <c r="R54" s="325"/>
      <c r="S54" s="325"/>
      <c r="T54" s="325"/>
      <c r="U54" s="325"/>
      <c r="V54" s="325"/>
      <c r="W54" s="325"/>
      <c r="X54" s="325"/>
      <c r="Y54" s="325"/>
      <c r="Z54" s="325"/>
    </row>
    <row r="55" spans="1:26" ht="16.5">
      <c r="A55" s="580"/>
      <c r="B55" s="580"/>
      <c r="C55" s="580"/>
      <c r="D55" s="580"/>
      <c r="E55" s="580"/>
      <c r="F55" s="580"/>
      <c r="G55" s="580"/>
      <c r="H55" s="580"/>
      <c r="I55" s="580"/>
      <c r="J55" s="580"/>
      <c r="K55" s="580"/>
      <c r="L55" s="580"/>
      <c r="M55" s="580"/>
      <c r="N55" s="580"/>
      <c r="O55" s="325"/>
      <c r="P55" s="325"/>
      <c r="Q55" s="325"/>
      <c r="R55" s="325"/>
      <c r="S55" s="325"/>
      <c r="T55" s="325"/>
      <c r="U55" s="325"/>
      <c r="V55" s="325"/>
      <c r="W55" s="325"/>
      <c r="X55" s="325"/>
      <c r="Y55" s="325"/>
      <c r="Z55" s="325"/>
    </row>
    <row r="56" spans="1:26" ht="16.5">
      <c r="A56" s="580"/>
      <c r="B56" s="580"/>
      <c r="C56" s="580"/>
      <c r="D56" s="580"/>
      <c r="E56" s="580"/>
      <c r="F56" s="580"/>
      <c r="G56" s="580"/>
      <c r="H56" s="580"/>
      <c r="I56" s="580"/>
      <c r="J56" s="580"/>
      <c r="K56" s="580"/>
      <c r="L56" s="580"/>
      <c r="M56" s="580"/>
      <c r="N56" s="580"/>
      <c r="O56" s="325"/>
      <c r="P56" s="325"/>
      <c r="Q56" s="325"/>
      <c r="R56" s="325"/>
      <c r="S56" s="325"/>
      <c r="T56" s="325"/>
      <c r="U56" s="325"/>
      <c r="V56" s="325"/>
      <c r="W56" s="325"/>
      <c r="X56" s="325"/>
      <c r="Y56" s="325"/>
      <c r="Z56" s="325"/>
    </row>
    <row r="57" spans="1:26" ht="16.5">
      <c r="A57" s="580"/>
      <c r="B57" s="580"/>
      <c r="C57" s="580"/>
      <c r="D57" s="580"/>
      <c r="E57" s="580"/>
      <c r="F57" s="580"/>
      <c r="G57" s="580"/>
      <c r="H57" s="580"/>
      <c r="I57" s="580"/>
      <c r="J57" s="580"/>
      <c r="K57" s="580"/>
      <c r="L57" s="580"/>
      <c r="M57" s="580"/>
      <c r="N57" s="580"/>
      <c r="O57" s="325"/>
      <c r="P57" s="325"/>
      <c r="Q57" s="325"/>
      <c r="R57" s="325"/>
      <c r="S57" s="325"/>
      <c r="T57" s="325"/>
      <c r="U57" s="325"/>
      <c r="V57" s="325"/>
      <c r="W57" s="325"/>
      <c r="X57" s="325"/>
      <c r="Y57" s="325"/>
      <c r="Z57" s="325"/>
    </row>
    <row r="58" spans="1:26" ht="16.5">
      <c r="A58" s="580"/>
      <c r="B58" s="580"/>
      <c r="C58" s="580"/>
      <c r="D58" s="580"/>
      <c r="E58" s="580"/>
      <c r="F58" s="580"/>
      <c r="G58" s="580"/>
      <c r="H58" s="580"/>
      <c r="I58" s="580"/>
      <c r="J58" s="580"/>
      <c r="K58" s="580"/>
      <c r="L58" s="580"/>
      <c r="M58" s="580"/>
      <c r="N58" s="580"/>
      <c r="O58" s="325"/>
      <c r="P58" s="325"/>
      <c r="Q58" s="325"/>
      <c r="R58" s="325"/>
      <c r="S58" s="325"/>
      <c r="T58" s="325"/>
      <c r="U58" s="325"/>
      <c r="V58" s="325"/>
      <c r="W58" s="325"/>
      <c r="X58" s="325"/>
      <c r="Y58" s="325"/>
      <c r="Z58" s="325"/>
    </row>
    <row r="59" spans="1:26" ht="16.5">
      <c r="A59" s="580"/>
      <c r="B59" s="580"/>
      <c r="C59" s="580"/>
      <c r="D59" s="580"/>
      <c r="E59" s="580"/>
      <c r="F59" s="580"/>
      <c r="G59" s="580"/>
      <c r="H59" s="580"/>
      <c r="I59" s="580"/>
      <c r="J59" s="580"/>
      <c r="K59" s="580"/>
      <c r="L59" s="580"/>
      <c r="M59" s="580"/>
      <c r="N59" s="580"/>
      <c r="O59" s="325"/>
      <c r="P59" s="325"/>
      <c r="Q59" s="325"/>
      <c r="R59" s="325"/>
      <c r="S59" s="325"/>
      <c r="T59" s="325"/>
      <c r="U59" s="325"/>
      <c r="V59" s="325"/>
      <c r="W59" s="325"/>
      <c r="X59" s="325"/>
      <c r="Y59" s="325"/>
      <c r="Z59" s="325"/>
    </row>
    <row r="60" spans="1:26" ht="16.5">
      <c r="A60" s="580"/>
      <c r="B60" s="580"/>
      <c r="C60" s="580"/>
      <c r="D60" s="580"/>
      <c r="E60" s="580"/>
      <c r="F60" s="580"/>
      <c r="G60" s="580"/>
      <c r="H60" s="580"/>
      <c r="I60" s="580"/>
      <c r="J60" s="580"/>
      <c r="K60" s="580"/>
      <c r="L60" s="580"/>
      <c r="M60" s="580"/>
      <c r="N60" s="580"/>
      <c r="O60" s="325"/>
      <c r="P60" s="325"/>
      <c r="Q60" s="325"/>
      <c r="R60" s="325"/>
      <c r="S60" s="325"/>
      <c r="T60" s="325"/>
      <c r="U60" s="325"/>
      <c r="V60" s="325"/>
      <c r="W60" s="325"/>
      <c r="X60" s="325"/>
      <c r="Y60" s="325"/>
      <c r="Z60" s="325"/>
    </row>
    <row r="61" spans="1:26" ht="16.5">
      <c r="A61" s="580"/>
      <c r="B61" s="580"/>
      <c r="C61" s="580"/>
      <c r="D61" s="580"/>
      <c r="E61" s="580"/>
      <c r="F61" s="580"/>
      <c r="G61" s="580"/>
      <c r="H61" s="580"/>
      <c r="I61" s="580"/>
      <c r="J61" s="580"/>
      <c r="K61" s="580"/>
      <c r="L61" s="580"/>
      <c r="M61" s="580"/>
      <c r="N61" s="580"/>
      <c r="O61" s="325"/>
      <c r="P61" s="325"/>
      <c r="Q61" s="325"/>
      <c r="R61" s="325"/>
      <c r="S61" s="325"/>
      <c r="T61" s="325"/>
      <c r="U61" s="325"/>
      <c r="V61" s="325"/>
      <c r="W61" s="325"/>
      <c r="X61" s="325"/>
      <c r="Y61" s="325"/>
      <c r="Z61" s="325"/>
    </row>
    <row r="62" spans="1:26" ht="16.5">
      <c r="A62" s="580"/>
      <c r="B62" s="580"/>
      <c r="C62" s="580"/>
      <c r="D62" s="580"/>
      <c r="E62" s="580"/>
      <c r="F62" s="580"/>
      <c r="G62" s="580"/>
      <c r="H62" s="580"/>
      <c r="I62" s="580"/>
      <c r="J62" s="580"/>
      <c r="K62" s="580"/>
      <c r="L62" s="580"/>
      <c r="M62" s="580"/>
      <c r="N62" s="580"/>
      <c r="O62" s="325"/>
      <c r="P62" s="325"/>
      <c r="Q62" s="325"/>
      <c r="R62" s="325"/>
      <c r="S62" s="325"/>
      <c r="T62" s="325"/>
      <c r="U62" s="325"/>
      <c r="V62" s="325"/>
      <c r="W62" s="325"/>
      <c r="X62" s="325"/>
      <c r="Y62" s="325"/>
      <c r="Z62" s="325"/>
    </row>
    <row r="63" spans="1:26" ht="16.5">
      <c r="A63" s="580"/>
      <c r="B63" s="580"/>
      <c r="C63" s="580"/>
      <c r="D63" s="580"/>
      <c r="E63" s="580"/>
      <c r="F63" s="580"/>
      <c r="G63" s="580"/>
      <c r="H63" s="580"/>
      <c r="I63" s="580"/>
      <c r="J63" s="580"/>
      <c r="K63" s="580"/>
      <c r="L63" s="580"/>
      <c r="M63" s="580"/>
      <c r="N63" s="580"/>
      <c r="O63" s="325"/>
      <c r="P63" s="325"/>
      <c r="Q63" s="325"/>
      <c r="R63" s="325"/>
      <c r="S63" s="325"/>
      <c r="T63" s="325"/>
      <c r="U63" s="325"/>
      <c r="V63" s="325"/>
      <c r="W63" s="325"/>
      <c r="X63" s="325"/>
      <c r="Y63" s="325"/>
      <c r="Z63" s="325"/>
    </row>
    <row r="64" spans="1:26" ht="16.5">
      <c r="A64" s="580"/>
      <c r="B64" s="580"/>
      <c r="C64" s="580"/>
      <c r="D64" s="580"/>
      <c r="E64" s="580"/>
      <c r="F64" s="580"/>
      <c r="G64" s="580"/>
      <c r="H64" s="580"/>
      <c r="I64" s="580"/>
      <c r="J64" s="580"/>
      <c r="K64" s="580"/>
      <c r="L64" s="580"/>
      <c r="M64" s="580"/>
      <c r="N64" s="580"/>
      <c r="O64" s="325"/>
      <c r="P64" s="325"/>
      <c r="Q64" s="325"/>
      <c r="R64" s="325"/>
      <c r="S64" s="325"/>
      <c r="T64" s="325"/>
      <c r="U64" s="325"/>
      <c r="V64" s="325"/>
      <c r="W64" s="325"/>
      <c r="X64" s="325"/>
      <c r="Y64" s="325"/>
      <c r="Z64" s="325"/>
    </row>
    <row r="65" spans="1:26" ht="16.5">
      <c r="A65" s="580"/>
      <c r="B65" s="580"/>
      <c r="C65" s="580"/>
      <c r="D65" s="580"/>
      <c r="E65" s="580"/>
      <c r="F65" s="580"/>
      <c r="G65" s="580"/>
      <c r="H65" s="580"/>
      <c r="I65" s="580"/>
      <c r="J65" s="580"/>
      <c r="K65" s="580"/>
      <c r="L65" s="580"/>
      <c r="M65" s="580"/>
      <c r="N65" s="580"/>
      <c r="O65" s="325"/>
      <c r="P65" s="325"/>
      <c r="Q65" s="325"/>
      <c r="R65" s="325"/>
      <c r="S65" s="325"/>
      <c r="T65" s="325"/>
      <c r="U65" s="325"/>
      <c r="V65" s="325"/>
      <c r="W65" s="325"/>
      <c r="X65" s="325"/>
      <c r="Y65" s="325"/>
      <c r="Z65" s="325"/>
    </row>
    <row r="66" spans="1:26" ht="16.5">
      <c r="A66" s="580"/>
      <c r="B66" s="580"/>
      <c r="C66" s="580"/>
      <c r="D66" s="580"/>
      <c r="E66" s="580"/>
      <c r="F66" s="580"/>
      <c r="G66" s="580"/>
      <c r="H66" s="580"/>
      <c r="I66" s="580"/>
      <c r="J66" s="580"/>
      <c r="K66" s="580"/>
      <c r="L66" s="580"/>
      <c r="M66" s="580"/>
      <c r="N66" s="580"/>
      <c r="O66" s="325"/>
      <c r="P66" s="325"/>
      <c r="Q66" s="325"/>
      <c r="R66" s="325"/>
      <c r="S66" s="325"/>
      <c r="T66" s="325"/>
      <c r="U66" s="325"/>
      <c r="V66" s="325"/>
      <c r="W66" s="325"/>
      <c r="X66" s="325"/>
      <c r="Y66" s="325"/>
      <c r="Z66" s="325"/>
    </row>
    <row r="67" spans="1:26" ht="34.5" customHeight="1">
      <c r="A67" s="445" t="s">
        <v>586</v>
      </c>
      <c r="B67" s="324"/>
      <c r="C67" s="324"/>
      <c r="D67" s="324"/>
      <c r="E67" s="324"/>
      <c r="F67" s="325"/>
      <c r="G67" s="325"/>
      <c r="H67" s="325"/>
      <c r="I67" s="325"/>
      <c r="J67" s="325"/>
      <c r="K67" s="325"/>
      <c r="L67" s="325"/>
      <c r="M67" s="325"/>
      <c r="N67" s="325"/>
      <c r="O67" s="325"/>
      <c r="P67" s="325"/>
      <c r="Q67" s="325"/>
      <c r="R67" s="325"/>
      <c r="S67" s="325"/>
      <c r="T67" s="325"/>
      <c r="U67" s="325"/>
      <c r="V67" s="325"/>
      <c r="W67" s="325"/>
      <c r="X67" s="325"/>
      <c r="Y67" s="325"/>
      <c r="Z67" s="325"/>
    </row>
    <row r="68" spans="1:26" s="449" customFormat="1" ht="34.5" customHeight="1">
      <c r="A68" s="446" t="s">
        <v>587</v>
      </c>
      <c r="B68" s="447"/>
      <c r="C68" s="447"/>
      <c r="D68" s="447"/>
      <c r="E68" s="447"/>
      <c r="F68" s="448"/>
      <c r="G68" s="448"/>
      <c r="H68" s="448"/>
      <c r="I68" s="448"/>
      <c r="J68" s="448"/>
      <c r="K68" s="448"/>
      <c r="L68" s="448"/>
      <c r="M68" s="448"/>
      <c r="N68" s="448"/>
      <c r="O68" s="448"/>
      <c r="P68" s="448"/>
      <c r="Q68" s="448"/>
      <c r="R68" s="448"/>
      <c r="S68" s="448"/>
      <c r="T68" s="448"/>
      <c r="U68" s="448"/>
      <c r="V68" s="448"/>
      <c r="W68" s="448"/>
      <c r="X68" s="448"/>
      <c r="Y68" s="448"/>
      <c r="Z68" s="448"/>
    </row>
    <row r="69" spans="1:26" s="450" customFormat="1" ht="33">
      <c r="A69" s="876" t="s">
        <v>588</v>
      </c>
      <c r="B69" s="876"/>
      <c r="C69" s="876"/>
      <c r="D69" s="876"/>
      <c r="E69" s="876"/>
      <c r="F69" s="876"/>
      <c r="G69" s="876"/>
      <c r="H69" s="876"/>
      <c r="I69" s="876"/>
      <c r="J69" s="876"/>
      <c r="K69" s="876"/>
      <c r="L69" s="876"/>
      <c r="M69" s="876"/>
      <c r="N69" s="876"/>
      <c r="O69" s="876"/>
      <c r="P69" s="876"/>
      <c r="Q69" s="876"/>
      <c r="R69" s="876"/>
      <c r="S69" s="876"/>
      <c r="T69" s="876"/>
      <c r="U69" s="876"/>
      <c r="V69" s="876"/>
      <c r="W69" s="876"/>
      <c r="X69" s="876"/>
      <c r="Y69" s="876"/>
      <c r="Z69" s="876"/>
    </row>
    <row r="70" spans="1:26" s="450" customFormat="1" ht="33">
      <c r="A70" s="886" t="s">
        <v>589</v>
      </c>
      <c r="B70" s="886"/>
      <c r="C70" s="886"/>
      <c r="D70" s="886"/>
      <c r="E70" s="886"/>
      <c r="F70" s="886"/>
      <c r="G70" s="886"/>
      <c r="H70" s="886"/>
      <c r="I70" s="886"/>
      <c r="J70" s="886"/>
      <c r="K70" s="886"/>
      <c r="L70" s="886"/>
      <c r="M70" s="886"/>
      <c r="N70" s="886"/>
      <c r="O70" s="886"/>
      <c r="P70" s="451"/>
      <c r="Q70" s="451"/>
      <c r="R70" s="451"/>
      <c r="S70" s="451"/>
      <c r="T70" s="451"/>
      <c r="U70" s="451"/>
      <c r="V70" s="451"/>
      <c r="W70" s="451"/>
      <c r="X70" s="451"/>
      <c r="Y70" s="451"/>
      <c r="Z70" s="451"/>
    </row>
    <row r="73" spans="1:26" s="451" customFormat="1" ht="28.5">
      <c r="A73" s="876" t="s">
        <v>590</v>
      </c>
      <c r="B73" s="876"/>
      <c r="C73" s="876"/>
      <c r="D73" s="876"/>
      <c r="E73" s="876"/>
      <c r="F73" s="876"/>
      <c r="G73" s="876"/>
      <c r="H73" s="876"/>
      <c r="I73" s="876"/>
      <c r="J73" s="876"/>
      <c r="K73" s="876"/>
      <c r="L73" s="876"/>
      <c r="M73" s="876"/>
      <c r="N73" s="876"/>
      <c r="O73" s="876"/>
      <c r="P73" s="876"/>
      <c r="Q73" s="876"/>
      <c r="R73" s="876"/>
      <c r="S73" s="876"/>
      <c r="T73" s="876"/>
      <c r="U73" s="876"/>
      <c r="V73" s="876"/>
      <c r="W73" s="876"/>
      <c r="X73" s="876"/>
      <c r="Y73" s="876"/>
      <c r="Z73" s="876"/>
    </row>
    <row r="74" spans="1:26" s="453" customFormat="1" ht="21" customHeight="1">
      <c r="A74" s="591" t="s">
        <v>610</v>
      </c>
      <c r="B74" s="887"/>
      <c r="C74" s="887"/>
      <c r="D74" s="887"/>
      <c r="E74" s="887"/>
      <c r="F74" s="887"/>
      <c r="G74" s="887"/>
      <c r="H74" s="887"/>
      <c r="I74" s="887"/>
      <c r="J74" s="887"/>
      <c r="K74" s="887"/>
      <c r="L74" s="887"/>
      <c r="M74" s="887"/>
      <c r="N74" s="452"/>
      <c r="O74" s="452"/>
      <c r="P74" s="452"/>
      <c r="Q74" s="452"/>
      <c r="R74" s="452"/>
      <c r="S74" s="452"/>
      <c r="T74" s="452"/>
      <c r="U74" s="452"/>
      <c r="V74" s="452"/>
      <c r="W74" s="452"/>
      <c r="X74" s="452"/>
      <c r="Y74" s="452"/>
      <c r="Z74" s="452"/>
    </row>
    <row r="75" spans="1:26" s="455" customFormat="1" ht="21" customHeight="1">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row>
    <row r="76" spans="1:26" s="455" customFormat="1" ht="21" customHeight="1">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row>
    <row r="111" spans="1:33" ht="28.5">
      <c r="A111" s="888" t="s">
        <v>591</v>
      </c>
      <c r="B111" s="888"/>
      <c r="C111" s="888"/>
      <c r="D111" s="888"/>
      <c r="E111" s="888"/>
      <c r="F111" s="888"/>
      <c r="G111" s="888"/>
      <c r="H111" s="888"/>
      <c r="I111" s="888"/>
      <c r="J111" s="888"/>
      <c r="K111" s="888"/>
      <c r="L111" s="888"/>
      <c r="M111" s="888"/>
      <c r="N111" s="888"/>
      <c r="O111" s="888"/>
      <c r="P111" s="888"/>
      <c r="Q111" s="888"/>
      <c r="R111" s="888"/>
      <c r="S111" s="888"/>
      <c r="T111" s="888"/>
      <c r="U111" s="888"/>
      <c r="V111" s="888"/>
      <c r="W111" s="888"/>
      <c r="X111" s="888"/>
      <c r="Y111" s="888"/>
      <c r="Z111" s="888"/>
      <c r="AA111" s="443"/>
      <c r="AB111" s="443"/>
      <c r="AC111" s="443"/>
      <c r="AD111" s="443"/>
      <c r="AE111" s="443"/>
      <c r="AF111" s="443"/>
      <c r="AG111" s="443"/>
    </row>
    <row r="112" spans="1:33" ht="24">
      <c r="A112" s="456" t="s">
        <v>592</v>
      </c>
      <c r="B112" s="457"/>
      <c r="C112" s="457"/>
      <c r="D112" s="457"/>
      <c r="E112" s="457"/>
      <c r="F112" s="457"/>
      <c r="G112" s="457"/>
      <c r="H112" s="457"/>
      <c r="I112" s="457"/>
      <c r="J112" s="457"/>
      <c r="K112" s="457"/>
      <c r="L112" s="457"/>
      <c r="M112" s="457"/>
      <c r="N112" s="457"/>
      <c r="O112" s="457"/>
      <c r="P112" s="457"/>
      <c r="Q112" s="457"/>
      <c r="R112" s="457"/>
      <c r="S112" s="457"/>
      <c r="T112" s="457"/>
      <c r="U112" s="457"/>
      <c r="V112" s="458"/>
      <c r="W112" s="458"/>
      <c r="X112" s="458"/>
      <c r="Y112" s="458"/>
      <c r="Z112" s="458"/>
      <c r="AA112" s="443"/>
      <c r="AB112" s="443"/>
      <c r="AC112" s="443"/>
      <c r="AD112" s="443"/>
      <c r="AE112" s="443"/>
      <c r="AF112" s="443"/>
      <c r="AG112" s="443"/>
    </row>
    <row r="142" spans="1:18" s="578" customFormat="1" ht="15.75" customHeight="1">
      <c r="A142" s="322"/>
      <c r="B142" s="322"/>
      <c r="C142" s="322"/>
      <c r="D142" s="322"/>
      <c r="E142" s="322"/>
      <c r="F142" s="322"/>
      <c r="G142" s="322"/>
      <c r="H142" s="322"/>
      <c r="I142" s="322"/>
      <c r="J142" s="322"/>
      <c r="K142" s="322"/>
      <c r="L142" s="322"/>
      <c r="M142" s="322"/>
      <c r="N142" s="322"/>
      <c r="O142" s="322"/>
      <c r="P142" s="322"/>
      <c r="Q142" s="322"/>
      <c r="R142" s="322"/>
    </row>
    <row r="143" spans="1:18" s="578" customFormat="1" ht="28.5">
      <c r="A143" s="322"/>
      <c r="B143" s="322"/>
      <c r="C143" s="322"/>
      <c r="D143" s="322"/>
      <c r="E143" s="322"/>
      <c r="F143" s="322"/>
      <c r="G143" s="322"/>
      <c r="H143" s="322"/>
      <c r="I143" s="322"/>
      <c r="J143" s="322"/>
      <c r="K143" s="322"/>
      <c r="L143" s="322"/>
      <c r="M143" s="322"/>
      <c r="N143" s="322"/>
      <c r="O143" s="322"/>
      <c r="P143" s="322"/>
      <c r="Q143" s="322"/>
      <c r="R143" s="322"/>
    </row>
    <row r="144" spans="1:18" s="578" customFormat="1" ht="28.5">
      <c r="A144" s="322"/>
      <c r="B144" s="322"/>
      <c r="C144" s="322"/>
      <c r="D144" s="322"/>
      <c r="E144" s="322"/>
      <c r="F144" s="322"/>
      <c r="G144" s="322"/>
      <c r="H144" s="322"/>
      <c r="I144" s="322"/>
      <c r="J144" s="322"/>
      <c r="K144" s="322"/>
      <c r="L144" s="322"/>
      <c r="M144" s="322"/>
      <c r="N144" s="322"/>
      <c r="O144" s="322"/>
      <c r="P144" s="322"/>
      <c r="Q144" s="322"/>
      <c r="R144" s="322"/>
    </row>
    <row r="145" spans="1:26" s="578" customFormat="1" ht="28.5">
      <c r="A145" s="322"/>
      <c r="B145" s="322"/>
      <c r="C145" s="322"/>
      <c r="D145" s="322"/>
      <c r="E145" s="322"/>
      <c r="F145" s="322"/>
      <c r="G145" s="322"/>
      <c r="H145" s="322"/>
      <c r="I145" s="322"/>
      <c r="J145" s="322"/>
      <c r="K145" s="322"/>
      <c r="L145" s="322"/>
      <c r="M145" s="322"/>
      <c r="N145" s="322"/>
      <c r="O145" s="322"/>
      <c r="P145" s="322"/>
      <c r="Q145" s="322"/>
      <c r="R145" s="322"/>
    </row>
    <row r="146" spans="1:26" s="578" customFormat="1" ht="28.5">
      <c r="A146" s="322"/>
      <c r="B146" s="322"/>
      <c r="C146" s="322"/>
      <c r="D146" s="322"/>
      <c r="E146" s="322"/>
      <c r="F146" s="322"/>
      <c r="G146" s="322"/>
      <c r="H146" s="322"/>
      <c r="I146" s="322"/>
      <c r="J146" s="322"/>
      <c r="K146" s="322"/>
      <c r="L146" s="322"/>
      <c r="M146" s="322"/>
      <c r="N146" s="322"/>
      <c r="O146" s="322"/>
      <c r="P146" s="322"/>
      <c r="Q146" s="322"/>
      <c r="R146" s="322"/>
    </row>
    <row r="147" spans="1:26" s="578" customFormat="1" ht="28.5">
      <c r="A147" s="322"/>
      <c r="B147" s="322"/>
      <c r="C147" s="322"/>
      <c r="D147" s="322"/>
      <c r="E147" s="322"/>
      <c r="F147" s="322"/>
      <c r="G147" s="322"/>
      <c r="H147" s="322"/>
      <c r="I147" s="322"/>
      <c r="J147" s="322"/>
      <c r="K147" s="322"/>
      <c r="L147" s="322"/>
      <c r="M147" s="322"/>
      <c r="N147" s="322"/>
      <c r="O147" s="322"/>
      <c r="P147" s="322"/>
      <c r="Q147" s="322"/>
      <c r="R147" s="322"/>
    </row>
    <row r="148" spans="1:26" s="578" customFormat="1" ht="28.5">
      <c r="A148" s="322"/>
      <c r="B148" s="322"/>
      <c r="C148" s="322"/>
      <c r="D148" s="322"/>
      <c r="E148" s="322"/>
      <c r="F148" s="322"/>
      <c r="G148" s="322"/>
      <c r="H148" s="322"/>
      <c r="I148" s="322"/>
      <c r="J148" s="322"/>
      <c r="K148" s="322"/>
      <c r="L148" s="322"/>
      <c r="M148" s="322"/>
      <c r="N148" s="322"/>
      <c r="O148" s="322"/>
      <c r="P148" s="322"/>
      <c r="Q148" s="322"/>
      <c r="R148" s="322"/>
    </row>
    <row r="149" spans="1:26" s="443" customFormat="1" ht="28.5">
      <c r="A149" s="584" t="s">
        <v>593</v>
      </c>
      <c r="B149" s="584"/>
      <c r="C149" s="584"/>
      <c r="D149" s="584"/>
      <c r="E149" s="584"/>
      <c r="F149" s="584"/>
      <c r="G149" s="584"/>
      <c r="H149" s="584"/>
      <c r="I149" s="584"/>
      <c r="J149" s="584"/>
      <c r="K149" s="584"/>
      <c r="L149" s="584"/>
      <c r="M149" s="584"/>
      <c r="N149" s="584"/>
      <c r="O149" s="584"/>
      <c r="P149" s="584"/>
      <c r="Q149" s="584"/>
      <c r="R149" s="584"/>
      <c r="S149" s="584"/>
      <c r="T149" s="584"/>
      <c r="U149" s="584"/>
      <c r="V149" s="584"/>
      <c r="W149" s="584"/>
      <c r="X149" s="584"/>
      <c r="Y149" s="584"/>
      <c r="Z149" s="584"/>
    </row>
    <row r="150" spans="1:26" s="443" customFormat="1" ht="24">
      <c r="A150" s="459" t="s">
        <v>594</v>
      </c>
      <c r="B150" s="459"/>
      <c r="C150" s="459"/>
      <c r="D150" s="459"/>
      <c r="E150" s="459"/>
      <c r="F150" s="459"/>
      <c r="G150" s="459"/>
      <c r="H150" s="459"/>
      <c r="I150" s="459"/>
      <c r="J150" s="459"/>
      <c r="K150" s="459"/>
      <c r="L150" s="459"/>
      <c r="M150" s="459"/>
      <c r="N150" s="459"/>
      <c r="O150" s="459"/>
      <c r="P150" s="459"/>
      <c r="Q150" s="459"/>
      <c r="R150" s="459"/>
      <c r="S150" s="459"/>
      <c r="T150" s="459"/>
      <c r="U150" s="459"/>
      <c r="V150" s="459"/>
      <c r="W150" s="459"/>
      <c r="X150" s="459"/>
      <c r="Y150" s="459"/>
      <c r="Z150" s="459"/>
    </row>
    <row r="151" spans="1:26" s="578" customFormat="1" ht="28.5">
      <c r="A151" s="460"/>
      <c r="B151" s="460"/>
      <c r="C151" s="460"/>
      <c r="D151" s="460"/>
      <c r="E151" s="460"/>
      <c r="F151" s="460"/>
      <c r="G151" s="460"/>
      <c r="H151" s="460"/>
      <c r="I151" s="460"/>
      <c r="J151" s="460"/>
      <c r="K151" s="460"/>
      <c r="L151" s="460"/>
      <c r="M151" s="460"/>
      <c r="N151" s="460"/>
      <c r="O151" s="460"/>
      <c r="P151" s="460"/>
      <c r="Q151" s="460"/>
      <c r="R151" s="460"/>
      <c r="S151" s="460"/>
      <c r="T151" s="460"/>
      <c r="U151" s="460"/>
      <c r="V151" s="460"/>
      <c r="W151" s="460"/>
      <c r="X151" s="460"/>
    </row>
    <row r="152" spans="1:26" s="578" customFormat="1" ht="28.5">
      <c r="A152" s="460"/>
      <c r="B152" s="460"/>
      <c r="C152" s="460"/>
      <c r="D152" s="460"/>
      <c r="E152" s="460"/>
      <c r="F152" s="460"/>
      <c r="G152" s="460"/>
      <c r="H152" s="460"/>
      <c r="I152" s="460"/>
      <c r="J152" s="460"/>
      <c r="K152" s="460"/>
      <c r="L152" s="460"/>
      <c r="M152" s="460"/>
      <c r="N152" s="460"/>
      <c r="O152" s="460"/>
      <c r="P152" s="460"/>
      <c r="Q152" s="460"/>
      <c r="R152" s="460"/>
      <c r="S152" s="460"/>
      <c r="T152" s="460"/>
      <c r="U152" s="460"/>
      <c r="V152" s="460"/>
      <c r="W152" s="460"/>
      <c r="X152" s="460"/>
    </row>
    <row r="158" spans="1:26" ht="15.75">
      <c r="A158" s="321"/>
      <c r="B158" s="321"/>
      <c r="C158" s="321"/>
      <c r="D158" s="321"/>
      <c r="E158" s="321"/>
      <c r="F158" s="321"/>
      <c r="G158" s="321"/>
      <c r="H158" s="321"/>
      <c r="I158" s="321"/>
      <c r="J158" s="321"/>
      <c r="K158" s="321"/>
      <c r="L158" s="321"/>
      <c r="M158" s="321"/>
      <c r="N158" s="321"/>
      <c r="O158" s="321"/>
      <c r="P158" s="321"/>
      <c r="Q158" s="321"/>
      <c r="R158" s="321"/>
      <c r="S158" s="321"/>
      <c r="T158" s="321"/>
      <c r="U158" s="321"/>
      <c r="V158" s="321"/>
      <c r="W158" s="321"/>
      <c r="X158" s="321"/>
    </row>
    <row r="201" spans="1:26" s="323" customFormat="1" ht="19.5" customHeight="1">
      <c r="A201" s="322"/>
      <c r="B201" s="322"/>
      <c r="C201" s="322"/>
      <c r="D201" s="322"/>
      <c r="E201" s="322"/>
      <c r="F201" s="322"/>
      <c r="G201" s="322"/>
      <c r="H201" s="322"/>
      <c r="I201" s="322"/>
      <c r="J201" s="322"/>
      <c r="K201" s="322"/>
      <c r="L201" s="322"/>
      <c r="M201" s="322"/>
      <c r="N201" s="322"/>
      <c r="O201" s="322"/>
      <c r="P201" s="322"/>
      <c r="Q201" s="322"/>
      <c r="R201" s="322"/>
      <c r="S201" s="322"/>
      <c r="T201" s="322"/>
      <c r="U201" s="322"/>
      <c r="V201" s="322"/>
      <c r="W201" s="322"/>
      <c r="X201" s="322"/>
      <c r="Y201" s="460"/>
      <c r="Z201" s="460"/>
    </row>
    <row r="202" spans="1:26" s="323" customFormat="1" ht="19.5" customHeight="1">
      <c r="A202" s="322"/>
      <c r="B202" s="322"/>
      <c r="C202" s="322"/>
      <c r="D202" s="322"/>
      <c r="E202" s="322"/>
      <c r="F202" s="322"/>
      <c r="G202" s="322"/>
      <c r="H202" s="322"/>
      <c r="I202" s="322"/>
      <c r="J202" s="322"/>
      <c r="K202" s="322"/>
      <c r="L202" s="322"/>
      <c r="M202" s="322"/>
      <c r="N202" s="322"/>
      <c r="O202" s="322"/>
      <c r="P202" s="322"/>
      <c r="Q202" s="322"/>
      <c r="R202" s="322"/>
      <c r="S202" s="322"/>
      <c r="T202" s="322"/>
      <c r="U202" s="322"/>
      <c r="V202" s="322"/>
      <c r="W202" s="322"/>
      <c r="X202" s="322"/>
      <c r="Y202" s="460"/>
      <c r="Z202" s="460"/>
    </row>
    <row r="208" spans="1:26" s="321" customFormat="1" ht="18.75" customHeight="1">
      <c r="A208" s="322"/>
      <c r="B208" s="322"/>
      <c r="C208" s="322"/>
      <c r="D208" s="322"/>
      <c r="E208" s="322"/>
      <c r="F208" s="322"/>
      <c r="G208" s="322"/>
      <c r="H208" s="322"/>
      <c r="I208" s="322"/>
      <c r="J208" s="322"/>
      <c r="K208" s="322"/>
      <c r="L208" s="322"/>
      <c r="M208" s="322"/>
      <c r="N208" s="322"/>
      <c r="O208" s="322"/>
      <c r="P208" s="322"/>
      <c r="Q208" s="322"/>
      <c r="R208" s="322"/>
      <c r="S208" s="322"/>
      <c r="T208" s="322"/>
      <c r="U208" s="322"/>
      <c r="V208" s="322"/>
      <c r="W208" s="322"/>
      <c r="X208" s="322"/>
    </row>
    <row r="270" spans="24:24">
      <c r="X270" s="461"/>
    </row>
    <row r="281" spans="1:26" s="423" customFormat="1" ht="28.5">
      <c r="A281" s="592" t="s">
        <v>595</v>
      </c>
      <c r="B281" s="592"/>
      <c r="C281" s="592"/>
      <c r="D281" s="592"/>
      <c r="E281" s="592"/>
      <c r="F281" s="592"/>
      <c r="G281" s="592"/>
      <c r="H281" s="592"/>
      <c r="I281" s="592"/>
      <c r="J281" s="592"/>
      <c r="K281" s="592"/>
      <c r="L281" s="592"/>
      <c r="M281" s="592"/>
      <c r="N281" s="592"/>
      <c r="O281" s="592"/>
      <c r="P281" s="592"/>
      <c r="Q281" s="592"/>
      <c r="R281" s="592"/>
      <c r="S281" s="592"/>
      <c r="T281" s="592"/>
      <c r="U281" s="592"/>
      <c r="V281" s="592"/>
      <c r="W281" s="592"/>
      <c r="X281" s="592"/>
      <c r="Y281" s="592"/>
      <c r="Z281" s="592"/>
    </row>
    <row r="282" spans="1:26" s="426" customFormat="1" ht="28.5">
      <c r="A282" s="424" t="s">
        <v>596</v>
      </c>
      <c r="B282" s="425"/>
      <c r="C282" s="425"/>
      <c r="D282" s="425"/>
      <c r="E282" s="425"/>
      <c r="F282" s="425"/>
      <c r="G282" s="425"/>
      <c r="H282" s="425"/>
      <c r="I282" s="425"/>
      <c r="J282" s="425"/>
      <c r="K282" s="425"/>
      <c r="L282" s="425"/>
      <c r="M282" s="425"/>
      <c r="N282" s="425"/>
      <c r="O282" s="425"/>
      <c r="P282" s="425"/>
      <c r="Q282" s="425"/>
      <c r="R282" s="425"/>
      <c r="S282" s="425"/>
      <c r="T282" s="425"/>
      <c r="U282" s="425"/>
      <c r="V282" s="425"/>
      <c r="W282" s="425"/>
      <c r="X282" s="425"/>
      <c r="Y282" s="425"/>
      <c r="Z282" s="425"/>
    </row>
    <row r="283" spans="1:26" s="323" customFormat="1" ht="19.5" customHeight="1">
      <c r="A283" s="460"/>
      <c r="B283" s="460"/>
      <c r="C283" s="460"/>
      <c r="D283" s="460"/>
      <c r="E283" s="460"/>
      <c r="F283" s="460"/>
      <c r="G283" s="460"/>
      <c r="H283" s="460"/>
      <c r="I283" s="460"/>
      <c r="J283" s="460"/>
      <c r="K283" s="460"/>
      <c r="L283" s="460"/>
      <c r="M283" s="460"/>
      <c r="N283" s="460"/>
      <c r="O283" s="460"/>
      <c r="P283" s="460"/>
      <c r="Q283" s="460"/>
      <c r="R283" s="460"/>
      <c r="S283" s="460"/>
      <c r="T283" s="460"/>
      <c r="U283" s="460"/>
      <c r="V283" s="460"/>
      <c r="W283" s="460"/>
      <c r="X283" s="460"/>
      <c r="Y283" s="460"/>
      <c r="Z283" s="460"/>
    </row>
    <row r="284" spans="1:26" s="314" customFormat="1" ht="28.5">
      <c r="A284" s="427" t="s">
        <v>597</v>
      </c>
      <c r="B284" s="427"/>
      <c r="C284" s="427"/>
      <c r="D284" s="427"/>
      <c r="E284" s="427"/>
      <c r="F284" s="427"/>
      <c r="G284" s="427"/>
      <c r="H284" s="427"/>
      <c r="I284" s="427"/>
      <c r="J284" s="427"/>
      <c r="K284" s="427"/>
      <c r="L284" s="427"/>
      <c r="M284" s="427"/>
      <c r="N284" s="427"/>
      <c r="O284" s="427"/>
      <c r="P284" s="427"/>
      <c r="Q284" s="427"/>
      <c r="R284" s="427"/>
      <c r="S284" s="427"/>
      <c r="T284" s="427"/>
      <c r="U284" s="427"/>
      <c r="V284" s="427"/>
      <c r="W284" s="427"/>
      <c r="X284" s="427"/>
      <c r="Y284" s="427"/>
      <c r="Z284" s="427"/>
    </row>
    <row r="285" spans="1:26" s="428" customFormat="1" ht="28.5">
      <c r="A285" s="462" t="s">
        <v>598</v>
      </c>
      <c r="B285" s="427"/>
      <c r="C285" s="427"/>
      <c r="D285" s="427"/>
      <c r="E285" s="427"/>
      <c r="F285" s="427"/>
      <c r="G285" s="427"/>
      <c r="H285" s="427"/>
      <c r="I285" s="427"/>
      <c r="J285" s="427"/>
      <c r="K285" s="427"/>
      <c r="L285" s="427"/>
      <c r="M285" s="427"/>
      <c r="N285" s="427"/>
      <c r="O285" s="427"/>
      <c r="P285" s="427"/>
      <c r="Q285" s="427"/>
      <c r="R285" s="427"/>
      <c r="S285" s="427"/>
      <c r="T285" s="427"/>
      <c r="U285" s="427"/>
      <c r="V285" s="427"/>
      <c r="W285" s="427"/>
      <c r="X285" s="427"/>
      <c r="Y285" s="427"/>
      <c r="Z285" s="427"/>
    </row>
    <row r="286" spans="1:26" ht="28.5">
      <c r="B286" s="884" t="s">
        <v>371</v>
      </c>
      <c r="C286" s="885"/>
      <c r="D286" s="885"/>
      <c r="E286" s="885"/>
      <c r="F286" s="885"/>
    </row>
    <row r="287" spans="1:26" s="463" customFormat="1" ht="21">
      <c r="B287" s="464" t="s">
        <v>554</v>
      </c>
      <c r="C287" s="465"/>
      <c r="D287" s="465"/>
    </row>
    <row r="288" spans="1:26" ht="28.5">
      <c r="B288" s="884" t="s">
        <v>372</v>
      </c>
      <c r="C288" s="884"/>
      <c r="D288" s="325"/>
    </row>
    <row r="289" spans="2:4" s="463" customFormat="1" ht="21">
      <c r="B289" s="464" t="s">
        <v>599</v>
      </c>
      <c r="C289" s="466"/>
      <c r="D289" s="466"/>
    </row>
  </sheetData>
  <mergeCells count="14">
    <mergeCell ref="B286:F286"/>
    <mergeCell ref="B288:C288"/>
    <mergeCell ref="A70:O70"/>
    <mergeCell ref="A73:Z73"/>
    <mergeCell ref="A74:M74"/>
    <mergeCell ref="A111:Z111"/>
    <mergeCell ref="A149:Z149"/>
    <mergeCell ref="A281:Z281"/>
    <mergeCell ref="A69:Z69"/>
    <mergeCell ref="A6:Q6"/>
    <mergeCell ref="A2:Z2"/>
    <mergeCell ref="A3:Z3"/>
    <mergeCell ref="A5:Z5"/>
    <mergeCell ref="A35:Z35"/>
  </mergeCells>
  <phoneticPr fontId="2"/>
  <hyperlinks>
    <hyperlink ref="A111:Z111" location="様式第３号実績報告書!A1" display="　③「様式第３号実績報告書」の黄色いセルに入力してください" xr:uid="{B1B9043A-EB85-4F93-8086-F83B9830DA69}"/>
    <hyperlink ref="A149:Z149" location="'別紙３－１実施報告'!A1" display="　⑤「別紙３－１実施報告」の黄色いセルに入力してください。" xr:uid="{250946B1-AD52-47AB-953E-6E3432D678E5}"/>
    <hyperlink ref="B286" location="'別紙２－1（明細書）'!Print_Area" display="「別紙２－1（明細書）」" xr:uid="{AF3F5D2A-2A13-4669-A108-9FAF45286283}"/>
    <hyperlink ref="B288" location="予算書抄本!Print_Area" display="　「予算書抄本」" xr:uid="{B7E7CF17-95D0-4A89-A418-BF1F03FB2014}"/>
    <hyperlink ref="B286:F286" location="別紙４所要額実績報告書!A1" display="「別紙４（所要額実績報告書）」" xr:uid="{07E63E0A-D88C-4BE6-9DF8-6F51603C8E4B}"/>
    <hyperlink ref="B288:C288" location="決算抄本!A1" display="「決算抄本」" xr:uid="{974E762F-BFFA-401F-B6AA-DA3214D55583}"/>
    <hyperlink ref="A281:Z281" location="別紙３精算書!A1" display="　④「別紙３（精算書）」の黄色いセルに入力してください。" xr:uid="{458EFD89-81AC-4599-A599-1040C755812C}"/>
    <hyperlink ref="A71:O71" location="申請者・担当者名簿!A1" display="　　「申請者・担当者名簿」を確認し、変更がある場合は修正してください。" xr:uid="{75B0827B-8F24-436E-8D37-B1756E92E1B2}"/>
    <hyperlink ref="A70:O70" location="申請者・担当者名簿!A1" display="　　「申請者・担当者名簿」を確認し、変更がある場合は修正してください。" xr:uid="{5B5DE424-69D4-4CE3-A772-7541F6B6D661}"/>
    <hyperlink ref="A74:M74" location="'別紙４－１(6)外来対応確保'!Print_Area" display="　　　　　「別紙４－１（６）外来対応確保」" xr:uid="{BBB9BDB0-68ED-4138-851A-85B7931F6DCD}"/>
  </hyperlinks>
  <pageMargins left="0.7" right="0.7" top="0.75" bottom="0.75" header="0.3" footer="0.3"/>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3F860-6A54-42E4-BF15-CDE5B7B02B7B}">
  <sheetPr>
    <tabColor rgb="FFFF0000"/>
    <pageSetUpPr fitToPage="1"/>
  </sheetPr>
  <dimension ref="A1:M42"/>
  <sheetViews>
    <sheetView workbookViewId="0">
      <selection sqref="A1:M1"/>
    </sheetView>
  </sheetViews>
  <sheetFormatPr defaultRowHeight="13.5"/>
  <cols>
    <col min="1" max="8" width="9" style="163"/>
    <col min="9" max="9" width="6.5" style="163" customWidth="1"/>
    <col min="10" max="13" width="5.625" style="163" customWidth="1"/>
    <col min="14" max="14" width="1.375" style="163" customWidth="1"/>
    <col min="15" max="16384" width="9" style="163"/>
  </cols>
  <sheetData>
    <row r="1" spans="1:13" ht="14.25" customHeight="1">
      <c r="A1" s="604" t="s">
        <v>257</v>
      </c>
      <c r="B1" s="605"/>
      <c r="C1" s="605"/>
      <c r="D1" s="605"/>
      <c r="E1" s="605"/>
      <c r="F1" s="605"/>
      <c r="G1" s="605"/>
      <c r="H1" s="605"/>
      <c r="I1" s="605"/>
      <c r="J1" s="605"/>
      <c r="K1" s="605"/>
      <c r="L1" s="605"/>
      <c r="M1" s="605"/>
    </row>
    <row r="2" spans="1:13" ht="14.25">
      <c r="A2" s="164"/>
    </row>
    <row r="3" spans="1:13" ht="14.25" customHeight="1">
      <c r="A3" s="602" t="s">
        <v>374</v>
      </c>
      <c r="B3" s="602"/>
      <c r="C3" s="602"/>
      <c r="D3" s="602"/>
      <c r="E3" s="602"/>
      <c r="F3" s="602"/>
      <c r="G3" s="602"/>
      <c r="H3" s="602"/>
      <c r="I3" s="602"/>
      <c r="J3" s="602"/>
      <c r="K3" s="602"/>
      <c r="L3" s="165"/>
      <c r="M3" s="165"/>
    </row>
    <row r="4" spans="1:13" ht="14.25" customHeight="1">
      <c r="A4" s="602" t="s">
        <v>258</v>
      </c>
      <c r="B4" s="602"/>
      <c r="C4" s="602"/>
      <c r="D4" s="602"/>
      <c r="E4" s="602"/>
      <c r="F4" s="602"/>
      <c r="G4" s="602"/>
      <c r="H4" s="602"/>
      <c r="I4" s="602"/>
      <c r="J4" s="602"/>
      <c r="K4" s="602"/>
      <c r="L4" s="165"/>
      <c r="M4" s="165"/>
    </row>
    <row r="5" spans="1:13" ht="14.25">
      <c r="A5" s="164"/>
    </row>
    <row r="6" spans="1:13" ht="14.25" customHeight="1">
      <c r="A6" s="166"/>
      <c r="B6" s="166"/>
      <c r="C6" s="166"/>
      <c r="D6" s="166"/>
      <c r="E6" s="166"/>
      <c r="F6" s="166"/>
      <c r="G6" s="166"/>
      <c r="H6" s="614" t="s">
        <v>215</v>
      </c>
      <c r="I6" s="614"/>
      <c r="J6" s="614"/>
      <c r="K6" s="614"/>
      <c r="L6" s="165"/>
      <c r="M6" s="165"/>
    </row>
    <row r="7" spans="1:13" ht="14.25" customHeight="1">
      <c r="A7" s="166"/>
      <c r="B7" s="166"/>
      <c r="C7" s="166"/>
      <c r="D7" s="166"/>
      <c r="E7" s="166"/>
      <c r="F7" s="166"/>
      <c r="G7" s="166"/>
      <c r="H7" s="615" t="s">
        <v>342</v>
      </c>
      <c r="I7" s="615"/>
      <c r="J7" s="615"/>
      <c r="K7" s="615"/>
      <c r="L7" s="165"/>
      <c r="M7" s="165"/>
    </row>
    <row r="8" spans="1:13" ht="14.25">
      <c r="A8" s="164"/>
    </row>
    <row r="9" spans="1:13" ht="14.25">
      <c r="A9" s="164"/>
    </row>
    <row r="10" spans="1:13" ht="14.25" customHeight="1">
      <c r="A10" s="604" t="s">
        <v>207</v>
      </c>
      <c r="B10" s="605"/>
      <c r="C10" s="605"/>
      <c r="D10" s="605"/>
      <c r="E10" s="605"/>
      <c r="F10" s="605"/>
      <c r="G10" s="605"/>
      <c r="H10" s="605"/>
      <c r="I10" s="605"/>
      <c r="J10" s="605"/>
      <c r="K10" s="605"/>
      <c r="L10" s="605"/>
      <c r="M10" s="605"/>
    </row>
    <row r="11" spans="1:13" ht="14.25" customHeight="1">
      <c r="A11" s="604" t="s">
        <v>208</v>
      </c>
      <c r="B11" s="605"/>
      <c r="C11" s="605"/>
      <c r="D11" s="605"/>
      <c r="E11" s="605"/>
      <c r="F11" s="605"/>
      <c r="G11" s="605"/>
      <c r="H11" s="605"/>
      <c r="I11" s="605"/>
      <c r="J11" s="605"/>
      <c r="K11" s="605"/>
      <c r="L11" s="605"/>
      <c r="M11" s="605"/>
    </row>
    <row r="12" spans="1:13" ht="14.25">
      <c r="A12" s="164"/>
    </row>
    <row r="13" spans="1:13" ht="27.75" customHeight="1">
      <c r="A13" s="164"/>
      <c r="E13" s="611" t="s">
        <v>225</v>
      </c>
      <c r="F13" s="611"/>
      <c r="G13" s="609" t="str">
        <f>IF(様式第１号交付申請書!G13=0,"（自動転記）",様式第１号交付申請書!G13)</f>
        <v>（自動転記）</v>
      </c>
      <c r="H13" s="610"/>
      <c r="I13" s="610"/>
      <c r="J13" s="610"/>
      <c r="K13" s="610"/>
    </row>
    <row r="14" spans="1:13" ht="27" customHeight="1">
      <c r="A14" s="166"/>
      <c r="B14" s="165"/>
      <c r="C14" s="611" t="s">
        <v>224</v>
      </c>
      <c r="D14" s="611"/>
      <c r="E14" s="611" t="s">
        <v>223</v>
      </c>
      <c r="F14" s="611"/>
      <c r="G14" s="609" t="str">
        <f>IF(様式第１号交付申請書!G14=0,"（自動転記）",様式第１号交付申請書!G14)</f>
        <v>（自動転記）</v>
      </c>
      <c r="H14" s="610"/>
      <c r="I14" s="610"/>
      <c r="J14" s="610"/>
      <c r="K14" s="610"/>
      <c r="L14" s="165"/>
      <c r="M14" s="165"/>
    </row>
    <row r="15" spans="1:13" ht="27" customHeight="1">
      <c r="A15" s="166"/>
      <c r="B15" s="165"/>
      <c r="C15" s="165"/>
      <c r="D15" s="165"/>
      <c r="E15" s="611" t="s">
        <v>218</v>
      </c>
      <c r="F15" s="611"/>
      <c r="G15" s="609" t="str">
        <f>IF(別紙１計画書!D6=0,"（自動転記）",別紙１計画書!D6)</f>
        <v>（自動転記）</v>
      </c>
      <c r="H15" s="610"/>
      <c r="I15" s="610"/>
      <c r="J15" s="610"/>
      <c r="K15" s="610"/>
      <c r="L15" s="165"/>
      <c r="M15" s="165"/>
    </row>
    <row r="16" spans="1:13" ht="27.75" customHeight="1">
      <c r="A16" s="167"/>
      <c r="B16" s="165"/>
      <c r="C16" s="165"/>
      <c r="D16" s="165"/>
      <c r="E16" s="611" t="s">
        <v>217</v>
      </c>
      <c r="F16" s="611"/>
      <c r="G16" s="735" t="str">
        <f>IF(別紙１計画書!D7=0,"（自動転記）",別紙１計画書!D7)</f>
        <v>（自動転記）</v>
      </c>
      <c r="H16" s="736"/>
      <c r="I16" s="736"/>
      <c r="J16" s="736"/>
      <c r="K16" s="736"/>
      <c r="L16" s="165"/>
      <c r="M16" s="165"/>
    </row>
    <row r="17" spans="1:13" ht="27.75" customHeight="1">
      <c r="A17" s="167"/>
      <c r="B17" s="165"/>
      <c r="C17" s="165"/>
      <c r="D17" s="165"/>
      <c r="E17" s="611" t="s">
        <v>216</v>
      </c>
      <c r="F17" s="611"/>
      <c r="G17" s="609" t="str">
        <f>IF(別紙１計画書!D8=0,"（自動転記）",別紙１計画書!D8)</f>
        <v>（自動転記）</v>
      </c>
      <c r="H17" s="610"/>
      <c r="I17" s="610"/>
      <c r="J17" s="610"/>
      <c r="K17" s="610"/>
      <c r="L17" s="165"/>
      <c r="M17" s="165"/>
    </row>
    <row r="18" spans="1:13" ht="14.25">
      <c r="A18" s="164"/>
    </row>
    <row r="19" spans="1:13" ht="14.25">
      <c r="A19" s="164"/>
    </row>
    <row r="20" spans="1:13" ht="15" customHeight="1">
      <c r="A20" s="734" t="s">
        <v>251</v>
      </c>
      <c r="B20" s="734"/>
      <c r="C20" s="734"/>
      <c r="D20" s="734"/>
      <c r="E20" s="734"/>
      <c r="F20" s="613" t="s">
        <v>259</v>
      </c>
      <c r="G20" s="613"/>
      <c r="H20" s="613"/>
      <c r="I20" s="613"/>
      <c r="J20" s="613"/>
      <c r="K20" s="613"/>
      <c r="L20" s="165"/>
      <c r="M20" s="165"/>
    </row>
    <row r="21" spans="1:13" ht="15" customHeight="1">
      <c r="A21" s="613" t="s">
        <v>260</v>
      </c>
      <c r="B21" s="613"/>
      <c r="C21" s="613"/>
      <c r="D21" s="613"/>
      <c r="E21" s="613"/>
      <c r="F21" s="613"/>
      <c r="G21" s="613"/>
      <c r="H21" s="613"/>
      <c r="I21" s="613"/>
      <c r="J21" s="613"/>
      <c r="K21" s="613"/>
      <c r="L21" s="165"/>
      <c r="M21" s="165"/>
    </row>
    <row r="22" spans="1:13" ht="15" customHeight="1">
      <c r="A22" s="613" t="s">
        <v>261</v>
      </c>
      <c r="B22" s="613"/>
      <c r="C22" s="613"/>
      <c r="D22" s="613"/>
      <c r="E22" s="613"/>
      <c r="F22" s="613"/>
      <c r="G22" s="613"/>
      <c r="H22" s="613"/>
      <c r="I22" s="613"/>
      <c r="J22" s="613"/>
      <c r="K22" s="613"/>
      <c r="L22" s="165"/>
      <c r="M22" s="165"/>
    </row>
    <row r="23" spans="1:13" ht="14.25">
      <c r="A23" s="164"/>
    </row>
    <row r="24" spans="1:13" ht="14.25" customHeight="1">
      <c r="A24" s="602" t="s">
        <v>219</v>
      </c>
      <c r="B24" s="603"/>
      <c r="C24" s="603"/>
      <c r="D24" s="603"/>
      <c r="E24" s="603"/>
      <c r="F24" s="603"/>
      <c r="G24" s="603"/>
      <c r="H24" s="603"/>
      <c r="I24" s="603"/>
      <c r="J24" s="603"/>
      <c r="K24" s="603"/>
      <c r="L24" s="603"/>
      <c r="M24" s="603"/>
    </row>
    <row r="25" spans="1:13" ht="14.25">
      <c r="A25" s="164"/>
    </row>
    <row r="26" spans="1:13" ht="14.25" customHeight="1">
      <c r="A26" s="604" t="s">
        <v>262</v>
      </c>
      <c r="B26" s="605"/>
      <c r="C26" s="605"/>
      <c r="D26" s="605"/>
      <c r="E26" s="605"/>
      <c r="F26" s="605"/>
      <c r="G26" s="605"/>
      <c r="H26" s="605"/>
      <c r="I26" s="605"/>
      <c r="J26" s="605"/>
      <c r="K26" s="605"/>
      <c r="L26" s="605"/>
      <c r="M26" s="605"/>
    </row>
    <row r="27" spans="1:13" ht="14.25" customHeight="1">
      <c r="A27" s="604" t="s">
        <v>220</v>
      </c>
      <c r="B27" s="605"/>
      <c r="C27" s="605"/>
      <c r="D27" s="605"/>
      <c r="E27" s="605"/>
      <c r="F27" s="605"/>
      <c r="G27" s="605"/>
      <c r="H27" s="605"/>
      <c r="I27" s="605"/>
      <c r="J27" s="605"/>
      <c r="K27" s="605"/>
      <c r="L27" s="605"/>
      <c r="M27" s="605"/>
    </row>
    <row r="28" spans="1:13" ht="14.25" customHeight="1">
      <c r="A28" s="604" t="s">
        <v>379</v>
      </c>
      <c r="B28" s="605"/>
      <c r="C28" s="605"/>
      <c r="D28" s="605"/>
      <c r="E28" s="605"/>
      <c r="F28" s="605"/>
      <c r="G28" s="605"/>
      <c r="H28" s="605"/>
      <c r="I28" s="605"/>
      <c r="J28" s="605"/>
      <c r="K28" s="605"/>
      <c r="L28" s="605"/>
      <c r="M28" s="605"/>
    </row>
    <row r="29" spans="1:13" ht="14.25" customHeight="1">
      <c r="A29" s="604" t="s">
        <v>221</v>
      </c>
      <c r="B29" s="605"/>
      <c r="C29" s="605"/>
      <c r="D29" s="605"/>
      <c r="E29" s="605"/>
      <c r="F29" s="605"/>
      <c r="G29" s="605"/>
      <c r="H29" s="605"/>
      <c r="I29" s="605"/>
      <c r="J29" s="605"/>
      <c r="K29" s="605"/>
      <c r="L29" s="605"/>
      <c r="M29" s="605"/>
    </row>
    <row r="30" spans="1:13" ht="14.25" customHeight="1">
      <c r="A30" s="606" t="s">
        <v>222</v>
      </c>
      <c r="B30" s="607"/>
      <c r="C30" s="607"/>
      <c r="D30" s="607"/>
      <c r="E30" s="607"/>
      <c r="F30" s="607"/>
      <c r="G30" s="607"/>
      <c r="H30" s="607"/>
      <c r="I30" s="607"/>
      <c r="J30" s="607"/>
      <c r="K30" s="607"/>
      <c r="L30" s="607"/>
      <c r="M30" s="607"/>
    </row>
    <row r="31" spans="1:13" ht="30" customHeight="1">
      <c r="A31" s="604" t="s">
        <v>380</v>
      </c>
      <c r="B31" s="605"/>
      <c r="C31" s="605"/>
      <c r="D31" s="605"/>
      <c r="E31" s="605"/>
      <c r="F31" s="605"/>
      <c r="G31" s="605"/>
      <c r="H31" s="605"/>
      <c r="I31" s="605"/>
      <c r="J31" s="605"/>
      <c r="K31" s="605"/>
      <c r="L31" s="605"/>
      <c r="M31" s="605"/>
    </row>
    <row r="32" spans="1:13" s="342" customFormat="1" ht="14.25" customHeight="1">
      <c r="A32" s="606" t="s">
        <v>375</v>
      </c>
      <c r="B32" s="607"/>
      <c r="C32" s="607"/>
      <c r="D32" s="607"/>
      <c r="E32" s="607"/>
      <c r="F32" s="607"/>
      <c r="G32" s="607"/>
      <c r="H32" s="607"/>
      <c r="I32" s="607"/>
      <c r="J32" s="607"/>
      <c r="K32" s="607"/>
      <c r="L32" s="607"/>
      <c r="M32" s="607"/>
    </row>
    <row r="33" spans="1:13" ht="14.25">
      <c r="A33" s="164"/>
    </row>
    <row r="34" spans="1:13" ht="14.25" customHeight="1">
      <c r="A34" s="169" t="s">
        <v>263</v>
      </c>
      <c r="B34" s="169"/>
      <c r="C34" s="170"/>
      <c r="D34" s="608" t="str">
        <f>IF(別紙３精算書!H13=0,"（自動転記）",別紙３精算書!H13)</f>
        <v>（自動転記）</v>
      </c>
      <c r="E34" s="608"/>
      <c r="F34" s="608"/>
      <c r="G34" s="168" t="s">
        <v>226</v>
      </c>
      <c r="H34" s="165"/>
      <c r="I34" s="165"/>
      <c r="J34" s="165"/>
      <c r="K34" s="165"/>
      <c r="L34" s="165"/>
      <c r="M34" s="165"/>
    </row>
    <row r="35" spans="1:13" ht="14.25">
      <c r="A35" s="164"/>
    </row>
    <row r="36" spans="1:13" ht="14.25" customHeight="1">
      <c r="A36" s="613" t="s">
        <v>264</v>
      </c>
      <c r="B36" s="613"/>
      <c r="C36" s="613"/>
      <c r="D36" s="613"/>
      <c r="E36" s="613"/>
      <c r="F36" s="613"/>
      <c r="G36" s="613"/>
      <c r="H36" s="613"/>
      <c r="I36" s="613"/>
      <c r="J36" s="613"/>
      <c r="K36" s="613"/>
      <c r="L36" s="165"/>
      <c r="M36" s="165"/>
    </row>
    <row r="37" spans="1:13" ht="14.25">
      <c r="A37" s="164"/>
    </row>
    <row r="38" spans="1:13" ht="14.25" customHeight="1">
      <c r="A38" s="613" t="s">
        <v>265</v>
      </c>
      <c r="B38" s="613"/>
      <c r="C38" s="613"/>
      <c r="D38" s="613"/>
      <c r="E38" s="613"/>
      <c r="F38" s="613"/>
      <c r="G38" s="613"/>
      <c r="H38" s="613"/>
      <c r="I38" s="613"/>
      <c r="J38" s="613"/>
      <c r="K38" s="613"/>
      <c r="L38" s="165"/>
      <c r="M38" s="165"/>
    </row>
    <row r="39" spans="1:13" ht="14.25">
      <c r="A39" s="164"/>
    </row>
    <row r="40" spans="1:13" ht="14.25" customHeight="1">
      <c r="A40" s="613" t="s">
        <v>212</v>
      </c>
      <c r="B40" s="613"/>
      <c r="C40" s="613"/>
      <c r="D40" s="613"/>
      <c r="E40" s="613"/>
      <c r="F40" s="613"/>
      <c r="G40" s="613"/>
      <c r="H40" s="613"/>
      <c r="I40" s="613"/>
      <c r="J40" s="613"/>
      <c r="K40" s="613"/>
      <c r="L40" s="165"/>
      <c r="M40" s="165"/>
    </row>
    <row r="41" spans="1:13" ht="31.5" customHeight="1">
      <c r="A41" s="613" t="s">
        <v>266</v>
      </c>
      <c r="B41" s="613"/>
      <c r="C41" s="613"/>
      <c r="D41" s="613"/>
      <c r="E41" s="613"/>
      <c r="F41" s="613"/>
      <c r="G41" s="613"/>
      <c r="H41" s="613"/>
      <c r="I41" s="613"/>
      <c r="J41" s="613"/>
      <c r="K41" s="613"/>
      <c r="L41" s="165"/>
      <c r="M41" s="165"/>
    </row>
    <row r="42" spans="1:13" ht="20.25" customHeight="1">
      <c r="A42" s="613" t="s">
        <v>214</v>
      </c>
      <c r="B42" s="613"/>
      <c r="C42" s="613"/>
      <c r="D42" s="613"/>
      <c r="E42" s="613"/>
      <c r="F42" s="613"/>
      <c r="G42" s="613"/>
      <c r="H42" s="613"/>
      <c r="I42" s="613"/>
      <c r="J42" s="613"/>
      <c r="K42" s="613"/>
      <c r="L42" s="165"/>
      <c r="M42" s="165"/>
    </row>
  </sheetData>
  <sheetProtection sheet="1" objects="1" scenarios="1"/>
  <customSheetViews>
    <customSheetView guid="{9C794F8B-61A0-437A-BDE0-C61D914A8E6F}" fitToPage="1">
      <selection sqref="A1:M1"/>
      <pageMargins left="0.75" right="0.75" top="1" bottom="1" header="0.5" footer="0.5"/>
      <pageSetup paperSize="9" scale="98" orientation="portrait" r:id="rId1"/>
    </customSheetView>
  </customSheetViews>
  <mergeCells count="36">
    <mergeCell ref="E15:F15"/>
    <mergeCell ref="G15:K15"/>
    <mergeCell ref="A11:M11"/>
    <mergeCell ref="E13:F13"/>
    <mergeCell ref="G13:K13"/>
    <mergeCell ref="C14:D14"/>
    <mergeCell ref="E14:F14"/>
    <mergeCell ref="G14:K14"/>
    <mergeCell ref="A10:M10"/>
    <mergeCell ref="A1:M1"/>
    <mergeCell ref="A3:K3"/>
    <mergeCell ref="A4:K4"/>
    <mergeCell ref="H6:K6"/>
    <mergeCell ref="H7:K7"/>
    <mergeCell ref="E16:F16"/>
    <mergeCell ref="G16:K16"/>
    <mergeCell ref="E17:F17"/>
    <mergeCell ref="G17:K17"/>
    <mergeCell ref="A40:K40"/>
    <mergeCell ref="A32:M32"/>
    <mergeCell ref="A29:M29"/>
    <mergeCell ref="A41:K41"/>
    <mergeCell ref="A42:K42"/>
    <mergeCell ref="A20:E20"/>
    <mergeCell ref="F20:K20"/>
    <mergeCell ref="A21:K21"/>
    <mergeCell ref="A22:K22"/>
    <mergeCell ref="D34:F34"/>
    <mergeCell ref="A30:M30"/>
    <mergeCell ref="A31:M31"/>
    <mergeCell ref="A36:K36"/>
    <mergeCell ref="A38:K38"/>
    <mergeCell ref="A24:M24"/>
    <mergeCell ref="A26:M26"/>
    <mergeCell ref="A27:M27"/>
    <mergeCell ref="A28:M28"/>
  </mergeCells>
  <phoneticPr fontId="2"/>
  <pageMargins left="0.75" right="0.75" top="1" bottom="1" header="0.5" footer="0.5"/>
  <pageSetup paperSize="9" scale="9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62465" r:id="rId5" name="Check Box 1">
              <controlPr defaultSize="0" autoFill="0" autoLine="0" autoPict="0">
                <anchor moveWithCells="1">
                  <from>
                    <xdr:col>0</xdr:col>
                    <xdr:colOff>342900</xdr:colOff>
                    <xdr:row>25</xdr:row>
                    <xdr:rowOff>152400</xdr:rowOff>
                  </from>
                  <to>
                    <xdr:col>1</xdr:col>
                    <xdr:colOff>304800</xdr:colOff>
                    <xdr:row>27</xdr:row>
                    <xdr:rowOff>38100</xdr:rowOff>
                  </to>
                </anchor>
              </controlPr>
            </control>
          </mc:Choice>
        </mc:AlternateContent>
        <mc:AlternateContent xmlns:mc="http://schemas.openxmlformats.org/markup-compatibility/2006">
          <mc:Choice Requires="x14">
            <control shapeId="62466" r:id="rId6" name="Check Box 2">
              <controlPr defaultSize="0" autoFill="0" autoLine="0" autoPict="0">
                <anchor moveWithCells="1">
                  <from>
                    <xdr:col>0</xdr:col>
                    <xdr:colOff>342900</xdr:colOff>
                    <xdr:row>26</xdr:row>
                    <xdr:rowOff>171450</xdr:rowOff>
                  </from>
                  <to>
                    <xdr:col>1</xdr:col>
                    <xdr:colOff>304800</xdr:colOff>
                    <xdr:row>28</xdr:row>
                    <xdr:rowOff>57150</xdr:rowOff>
                  </to>
                </anchor>
              </controlPr>
            </control>
          </mc:Choice>
        </mc:AlternateContent>
        <mc:AlternateContent xmlns:mc="http://schemas.openxmlformats.org/markup-compatibility/2006">
          <mc:Choice Requires="x14">
            <control shapeId="62467" r:id="rId7" name="Check Box 3">
              <controlPr defaultSize="0" autoFill="0" autoLine="0" autoPict="0">
                <anchor moveWithCells="1">
                  <from>
                    <xdr:col>0</xdr:col>
                    <xdr:colOff>342900</xdr:colOff>
                    <xdr:row>27</xdr:row>
                    <xdr:rowOff>171450</xdr:rowOff>
                  </from>
                  <to>
                    <xdr:col>1</xdr:col>
                    <xdr:colOff>304800</xdr:colOff>
                    <xdr:row>29</xdr:row>
                    <xdr:rowOff>57150</xdr:rowOff>
                  </to>
                </anchor>
              </controlPr>
            </control>
          </mc:Choice>
        </mc:AlternateContent>
        <mc:AlternateContent xmlns:mc="http://schemas.openxmlformats.org/markup-compatibility/2006">
          <mc:Choice Requires="x14">
            <control shapeId="62468" r:id="rId8" name="Check Box 4">
              <controlPr defaultSize="0" autoFill="0" autoLine="0" autoPict="0">
                <anchor moveWithCells="1">
                  <from>
                    <xdr:col>0</xdr:col>
                    <xdr:colOff>342900</xdr:colOff>
                    <xdr:row>28</xdr:row>
                    <xdr:rowOff>161925</xdr:rowOff>
                  </from>
                  <to>
                    <xdr:col>1</xdr:col>
                    <xdr:colOff>304800</xdr:colOff>
                    <xdr:row>30</xdr:row>
                    <xdr:rowOff>47625</xdr:rowOff>
                  </to>
                </anchor>
              </controlPr>
            </control>
          </mc:Choice>
        </mc:AlternateContent>
        <mc:AlternateContent xmlns:mc="http://schemas.openxmlformats.org/markup-compatibility/2006">
          <mc:Choice Requires="x14">
            <control shapeId="62469" r:id="rId9" name="Check Box 5">
              <controlPr defaultSize="0" autoFill="0" autoLine="0" autoPict="0">
                <anchor moveWithCells="1">
                  <from>
                    <xdr:col>0</xdr:col>
                    <xdr:colOff>342900</xdr:colOff>
                    <xdr:row>29</xdr:row>
                    <xdr:rowOff>161925</xdr:rowOff>
                  </from>
                  <to>
                    <xdr:col>1</xdr:col>
                    <xdr:colOff>304800</xdr:colOff>
                    <xdr:row>30</xdr:row>
                    <xdr:rowOff>228600</xdr:rowOff>
                  </to>
                </anchor>
              </controlPr>
            </control>
          </mc:Choice>
        </mc:AlternateContent>
        <mc:AlternateContent xmlns:mc="http://schemas.openxmlformats.org/markup-compatibility/2006">
          <mc:Choice Requires="x14">
            <control shapeId="62476" r:id="rId10" name="Check Box 12">
              <controlPr defaultSize="0" autoFill="0" autoLine="0" autoPict="0">
                <anchor moveWithCells="1">
                  <from>
                    <xdr:col>0</xdr:col>
                    <xdr:colOff>333375</xdr:colOff>
                    <xdr:row>30</xdr:row>
                    <xdr:rowOff>333375</xdr:rowOff>
                  </from>
                  <to>
                    <xdr:col>1</xdr:col>
                    <xdr:colOff>295275</xdr:colOff>
                    <xdr:row>32</xdr:row>
                    <xdr:rowOff>19050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1F099-1A95-488D-A02F-29329BB28BFF}">
  <sheetPr codeName="Sheet13">
    <tabColor rgb="FFFF0000"/>
    <pageSetUpPr fitToPage="1"/>
  </sheetPr>
  <dimension ref="A1:K21"/>
  <sheetViews>
    <sheetView workbookViewId="0"/>
  </sheetViews>
  <sheetFormatPr defaultRowHeight="13.5"/>
  <cols>
    <col min="1" max="1" width="5.5" style="4" customWidth="1"/>
    <col min="2" max="2" width="26.75" style="4" customWidth="1"/>
    <col min="3" max="10" width="18.875" style="4" customWidth="1"/>
    <col min="11" max="253" width="9" style="4"/>
    <col min="254" max="254" width="22.625" style="4" customWidth="1"/>
    <col min="255" max="264" width="12.625" style="4" customWidth="1"/>
    <col min="265" max="509" width="9" style="4"/>
    <col min="510" max="510" width="22.625" style="4" customWidth="1"/>
    <col min="511" max="520" width="12.625" style="4" customWidth="1"/>
    <col min="521" max="765" width="9" style="4"/>
    <col min="766" max="766" width="22.625" style="4" customWidth="1"/>
    <col min="767" max="776" width="12.625" style="4" customWidth="1"/>
    <col min="777" max="1021" width="9" style="4"/>
    <col min="1022" max="1022" width="22.625" style="4" customWidth="1"/>
    <col min="1023" max="1032" width="12.625" style="4" customWidth="1"/>
    <col min="1033" max="1277" width="9" style="4"/>
    <col min="1278" max="1278" width="22.625" style="4" customWidth="1"/>
    <col min="1279" max="1288" width="12.625" style="4" customWidth="1"/>
    <col min="1289" max="1533" width="9" style="4"/>
    <col min="1534" max="1534" width="22.625" style="4" customWidth="1"/>
    <col min="1535" max="1544" width="12.625" style="4" customWidth="1"/>
    <col min="1545" max="1789" width="9" style="4"/>
    <col min="1790" max="1790" width="22.625" style="4" customWidth="1"/>
    <col min="1791" max="1800" width="12.625" style="4" customWidth="1"/>
    <col min="1801" max="2045" width="9" style="4"/>
    <col min="2046" max="2046" width="22.625" style="4" customWidth="1"/>
    <col min="2047" max="2056" width="12.625" style="4" customWidth="1"/>
    <col min="2057" max="2301" width="9" style="4"/>
    <col min="2302" max="2302" width="22.625" style="4" customWidth="1"/>
    <col min="2303" max="2312" width="12.625" style="4" customWidth="1"/>
    <col min="2313" max="2557" width="9" style="4"/>
    <col min="2558" max="2558" width="22.625" style="4" customWidth="1"/>
    <col min="2559" max="2568" width="12.625" style="4" customWidth="1"/>
    <col min="2569" max="2813" width="9" style="4"/>
    <col min="2814" max="2814" width="22.625" style="4" customWidth="1"/>
    <col min="2815" max="2824" width="12.625" style="4" customWidth="1"/>
    <col min="2825" max="3069" width="9" style="4"/>
    <col min="3070" max="3070" width="22.625" style="4" customWidth="1"/>
    <col min="3071" max="3080" width="12.625" style="4" customWidth="1"/>
    <col min="3081" max="3325" width="9" style="4"/>
    <col min="3326" max="3326" width="22.625" style="4" customWidth="1"/>
    <col min="3327" max="3336" width="12.625" style="4" customWidth="1"/>
    <col min="3337" max="3581" width="9" style="4"/>
    <col min="3582" max="3582" width="22.625" style="4" customWidth="1"/>
    <col min="3583" max="3592" width="12.625" style="4" customWidth="1"/>
    <col min="3593" max="3837" width="9" style="4"/>
    <col min="3838" max="3838" width="22.625" style="4" customWidth="1"/>
    <col min="3839" max="3848" width="12.625" style="4" customWidth="1"/>
    <col min="3849" max="4093" width="9" style="4"/>
    <col min="4094" max="4094" width="22.625" style="4" customWidth="1"/>
    <col min="4095" max="4104" width="12.625" style="4" customWidth="1"/>
    <col min="4105" max="4349" width="9" style="4"/>
    <col min="4350" max="4350" width="22.625" style="4" customWidth="1"/>
    <col min="4351" max="4360" width="12.625" style="4" customWidth="1"/>
    <col min="4361" max="4605" width="9" style="4"/>
    <col min="4606" max="4606" width="22.625" style="4" customWidth="1"/>
    <col min="4607" max="4616" width="12.625" style="4" customWidth="1"/>
    <col min="4617" max="4861" width="9" style="4"/>
    <col min="4862" max="4862" width="22.625" style="4" customWidth="1"/>
    <col min="4863" max="4872" width="12.625" style="4" customWidth="1"/>
    <col min="4873" max="5117" width="9" style="4"/>
    <col min="5118" max="5118" width="22.625" style="4" customWidth="1"/>
    <col min="5119" max="5128" width="12.625" style="4" customWidth="1"/>
    <col min="5129" max="5373" width="9" style="4"/>
    <col min="5374" max="5374" width="22.625" style="4" customWidth="1"/>
    <col min="5375" max="5384" width="12.625" style="4" customWidth="1"/>
    <col min="5385" max="5629" width="9" style="4"/>
    <col min="5630" max="5630" width="22.625" style="4" customWidth="1"/>
    <col min="5631" max="5640" width="12.625" style="4" customWidth="1"/>
    <col min="5641" max="5885" width="9" style="4"/>
    <col min="5886" max="5886" width="22.625" style="4" customWidth="1"/>
    <col min="5887" max="5896" width="12.625" style="4" customWidth="1"/>
    <col min="5897" max="6141" width="9" style="4"/>
    <col min="6142" max="6142" width="22.625" style="4" customWidth="1"/>
    <col min="6143" max="6152" width="12.625" style="4" customWidth="1"/>
    <col min="6153" max="6397" width="9" style="4"/>
    <col min="6398" max="6398" width="22.625" style="4" customWidth="1"/>
    <col min="6399" max="6408" width="12.625" style="4" customWidth="1"/>
    <col min="6409" max="6653" width="9" style="4"/>
    <col min="6654" max="6654" width="22.625" style="4" customWidth="1"/>
    <col min="6655" max="6664" width="12.625" style="4" customWidth="1"/>
    <col min="6665" max="6909" width="9" style="4"/>
    <col min="6910" max="6910" width="22.625" style="4" customWidth="1"/>
    <col min="6911" max="6920" width="12.625" style="4" customWidth="1"/>
    <col min="6921" max="7165" width="9" style="4"/>
    <col min="7166" max="7166" width="22.625" style="4" customWidth="1"/>
    <col min="7167" max="7176" width="12.625" style="4" customWidth="1"/>
    <col min="7177" max="7421" width="9" style="4"/>
    <col min="7422" max="7422" width="22.625" style="4" customWidth="1"/>
    <col min="7423" max="7432" width="12.625" style="4" customWidth="1"/>
    <col min="7433" max="7677" width="9" style="4"/>
    <col min="7678" max="7678" width="22.625" style="4" customWidth="1"/>
    <col min="7679" max="7688" width="12.625" style="4" customWidth="1"/>
    <col min="7689" max="7933" width="9" style="4"/>
    <col min="7934" max="7934" width="22.625" style="4" customWidth="1"/>
    <col min="7935" max="7944" width="12.625" style="4" customWidth="1"/>
    <col min="7945" max="8189" width="9" style="4"/>
    <col min="8190" max="8190" width="22.625" style="4" customWidth="1"/>
    <col min="8191" max="8200" width="12.625" style="4" customWidth="1"/>
    <col min="8201" max="8445" width="9" style="4"/>
    <col min="8446" max="8446" width="22.625" style="4" customWidth="1"/>
    <col min="8447" max="8456" width="12.625" style="4" customWidth="1"/>
    <col min="8457" max="8701" width="9" style="4"/>
    <col min="8702" max="8702" width="22.625" style="4" customWidth="1"/>
    <col min="8703" max="8712" width="12.625" style="4" customWidth="1"/>
    <col min="8713" max="8957" width="9" style="4"/>
    <col min="8958" max="8958" width="22.625" style="4" customWidth="1"/>
    <col min="8959" max="8968" width="12.625" style="4" customWidth="1"/>
    <col min="8969" max="9213" width="9" style="4"/>
    <col min="9214" max="9214" width="22.625" style="4" customWidth="1"/>
    <col min="9215" max="9224" width="12.625" style="4" customWidth="1"/>
    <col min="9225" max="9469" width="9" style="4"/>
    <col min="9470" max="9470" width="22.625" style="4" customWidth="1"/>
    <col min="9471" max="9480" width="12.625" style="4" customWidth="1"/>
    <col min="9481" max="9725" width="9" style="4"/>
    <col min="9726" max="9726" width="22.625" style="4" customWidth="1"/>
    <col min="9727" max="9736" width="12.625" style="4" customWidth="1"/>
    <col min="9737" max="9981" width="9" style="4"/>
    <col min="9982" max="9982" width="22.625" style="4" customWidth="1"/>
    <col min="9983" max="9992" width="12.625" style="4" customWidth="1"/>
    <col min="9993" max="10237" width="9" style="4"/>
    <col min="10238" max="10238" width="22.625" style="4" customWidth="1"/>
    <col min="10239" max="10248" width="12.625" style="4" customWidth="1"/>
    <col min="10249" max="10493" width="9" style="4"/>
    <col min="10494" max="10494" width="22.625" style="4" customWidth="1"/>
    <col min="10495" max="10504" width="12.625" style="4" customWidth="1"/>
    <col min="10505" max="10749" width="9" style="4"/>
    <col min="10750" max="10750" width="22.625" style="4" customWidth="1"/>
    <col min="10751" max="10760" width="12.625" style="4" customWidth="1"/>
    <col min="10761" max="11005" width="9" style="4"/>
    <col min="11006" max="11006" width="22.625" style="4" customWidth="1"/>
    <col min="11007" max="11016" width="12.625" style="4" customWidth="1"/>
    <col min="11017" max="11261" width="9" style="4"/>
    <col min="11262" max="11262" width="22.625" style="4" customWidth="1"/>
    <col min="11263" max="11272" width="12.625" style="4" customWidth="1"/>
    <col min="11273" max="11517" width="9" style="4"/>
    <col min="11518" max="11518" width="22.625" style="4" customWidth="1"/>
    <col min="11519" max="11528" width="12.625" style="4" customWidth="1"/>
    <col min="11529" max="11773" width="9" style="4"/>
    <col min="11774" max="11774" width="22.625" style="4" customWidth="1"/>
    <col min="11775" max="11784" width="12.625" style="4" customWidth="1"/>
    <col min="11785" max="12029" width="9" style="4"/>
    <col min="12030" max="12030" width="22.625" style="4" customWidth="1"/>
    <col min="12031" max="12040" width="12.625" style="4" customWidth="1"/>
    <col min="12041" max="12285" width="9" style="4"/>
    <col min="12286" max="12286" width="22.625" style="4" customWidth="1"/>
    <col min="12287" max="12296" width="12.625" style="4" customWidth="1"/>
    <col min="12297" max="12541" width="9" style="4"/>
    <col min="12542" max="12542" width="22.625" style="4" customWidth="1"/>
    <col min="12543" max="12552" width="12.625" style="4" customWidth="1"/>
    <col min="12553" max="12797" width="9" style="4"/>
    <col min="12798" max="12798" width="22.625" style="4" customWidth="1"/>
    <col min="12799" max="12808" width="12.625" style="4" customWidth="1"/>
    <col min="12809" max="13053" width="9" style="4"/>
    <col min="13054" max="13054" width="22.625" style="4" customWidth="1"/>
    <col min="13055" max="13064" width="12.625" style="4" customWidth="1"/>
    <col min="13065" max="13309" width="9" style="4"/>
    <col min="13310" max="13310" width="22.625" style="4" customWidth="1"/>
    <col min="13311" max="13320" width="12.625" style="4" customWidth="1"/>
    <col min="13321" max="13565" width="9" style="4"/>
    <col min="13566" max="13566" width="22.625" style="4" customWidth="1"/>
    <col min="13567" max="13576" width="12.625" style="4" customWidth="1"/>
    <col min="13577" max="13821" width="9" style="4"/>
    <col min="13822" max="13822" width="22.625" style="4" customWidth="1"/>
    <col min="13823" max="13832" width="12.625" style="4" customWidth="1"/>
    <col min="13833" max="14077" width="9" style="4"/>
    <col min="14078" max="14078" width="22.625" style="4" customWidth="1"/>
    <col min="14079" max="14088" width="12.625" style="4" customWidth="1"/>
    <col min="14089" max="14333" width="9" style="4"/>
    <col min="14334" max="14334" width="22.625" style="4" customWidth="1"/>
    <col min="14335" max="14344" width="12.625" style="4" customWidth="1"/>
    <col min="14345" max="14589" width="9" style="4"/>
    <col min="14590" max="14590" width="22.625" style="4" customWidth="1"/>
    <col min="14591" max="14600" width="12.625" style="4" customWidth="1"/>
    <col min="14601" max="14845" width="9" style="4"/>
    <col min="14846" max="14846" width="22.625" style="4" customWidth="1"/>
    <col min="14847" max="14856" width="12.625" style="4" customWidth="1"/>
    <col min="14857" max="15101" width="9" style="4"/>
    <col min="15102" max="15102" width="22.625" style="4" customWidth="1"/>
    <col min="15103" max="15112" width="12.625" style="4" customWidth="1"/>
    <col min="15113" max="15357" width="9" style="4"/>
    <col min="15358" max="15358" width="22.625" style="4" customWidth="1"/>
    <col min="15359" max="15368" width="12.625" style="4" customWidth="1"/>
    <col min="15369" max="15613" width="9" style="4"/>
    <col min="15614" max="15614" width="22.625" style="4" customWidth="1"/>
    <col min="15615" max="15624" width="12.625" style="4" customWidth="1"/>
    <col min="15625" max="15869" width="9" style="4"/>
    <col min="15870" max="15870" width="22.625" style="4" customWidth="1"/>
    <col min="15871" max="15880" width="12.625" style="4" customWidth="1"/>
    <col min="15881" max="16125" width="9" style="4"/>
    <col min="16126" max="16126" width="22.625" style="4" customWidth="1"/>
    <col min="16127" max="16136" width="12.625" style="4" customWidth="1"/>
    <col min="16137" max="16384" width="9" style="4"/>
  </cols>
  <sheetData>
    <row r="1" spans="1:11" ht="24" customHeight="1">
      <c r="B1" s="13" t="s">
        <v>113</v>
      </c>
      <c r="C1" s="14"/>
    </row>
    <row r="2" spans="1:11" ht="21">
      <c r="B2" s="891" t="s">
        <v>114</v>
      </c>
      <c r="C2" s="891"/>
      <c r="D2" s="891"/>
      <c r="E2" s="891"/>
      <c r="F2" s="891"/>
      <c r="G2" s="891"/>
      <c r="H2" s="891"/>
      <c r="I2" s="891"/>
      <c r="J2" s="891"/>
    </row>
    <row r="3" spans="1:11" ht="14.25">
      <c r="A3" s="2"/>
      <c r="B3" s="15"/>
      <c r="C3" s="15"/>
      <c r="D3" s="15"/>
      <c r="E3" s="15"/>
      <c r="F3" s="15"/>
      <c r="G3" s="15"/>
      <c r="H3" s="15"/>
    </row>
    <row r="4" spans="1:11" ht="23.25" customHeight="1" thickBot="1">
      <c r="A4" s="2"/>
      <c r="B4" s="2"/>
      <c r="C4" s="2"/>
      <c r="D4" s="2"/>
      <c r="E4" s="2"/>
      <c r="F4" s="2"/>
      <c r="G4" s="16"/>
      <c r="H4" s="16"/>
      <c r="J4" s="16" t="s">
        <v>78</v>
      </c>
    </row>
    <row r="5" spans="1:11" ht="45" customHeight="1">
      <c r="A5" s="2"/>
      <c r="B5" s="889" t="s">
        <v>64</v>
      </c>
      <c r="C5" s="18" t="s">
        <v>128</v>
      </c>
      <c r="D5" s="18" t="s">
        <v>65</v>
      </c>
      <c r="E5" s="18" t="s">
        <v>131</v>
      </c>
      <c r="F5" s="17" t="s">
        <v>66</v>
      </c>
      <c r="G5" s="17" t="s">
        <v>77</v>
      </c>
      <c r="H5" s="34" t="s">
        <v>115</v>
      </c>
      <c r="I5" s="34" t="s">
        <v>2</v>
      </c>
      <c r="J5" s="35" t="s">
        <v>119</v>
      </c>
    </row>
    <row r="6" spans="1:11" ht="21.75" customHeight="1">
      <c r="A6" s="2"/>
      <c r="B6" s="890"/>
      <c r="C6" s="19" t="s">
        <v>67</v>
      </c>
      <c r="D6" s="19" t="s">
        <v>68</v>
      </c>
      <c r="E6" s="19" t="s">
        <v>69</v>
      </c>
      <c r="F6" s="19" t="s">
        <v>70</v>
      </c>
      <c r="G6" s="19" t="s">
        <v>71</v>
      </c>
      <c r="H6" s="20" t="s">
        <v>116</v>
      </c>
      <c r="I6" s="20" t="s">
        <v>117</v>
      </c>
      <c r="J6" s="33" t="s">
        <v>118</v>
      </c>
    </row>
    <row r="7" spans="1:11" ht="75" customHeight="1">
      <c r="A7" s="2"/>
      <c r="B7" s="26" t="s">
        <v>72</v>
      </c>
      <c r="C7" s="21">
        <f>別紙４所要額実績報告書!J17</f>
        <v>0</v>
      </c>
      <c r="D7" s="475"/>
      <c r="E7" s="22">
        <f t="shared" ref="E7:E12" si="0">C7-D7</f>
        <v>0</v>
      </c>
      <c r="F7" s="21">
        <f>別紙４所要額実績報告書!M17</f>
        <v>0</v>
      </c>
      <c r="G7" s="38">
        <v>1</v>
      </c>
      <c r="H7" s="155">
        <f t="shared" ref="H7:H12" si="1">ROUNDDOWN(G7*MIN(E7,F7),-3)</f>
        <v>0</v>
      </c>
      <c r="I7" s="155">
        <f>別紙４所要額実績報告書!L17</f>
        <v>0</v>
      </c>
      <c r="J7" s="27">
        <f t="shared" ref="J7:J12" si="2">I7-H7</f>
        <v>0</v>
      </c>
    </row>
    <row r="8" spans="1:11" ht="75" customHeight="1">
      <c r="A8" s="2"/>
      <c r="B8" s="26" t="s">
        <v>400</v>
      </c>
      <c r="C8" s="21">
        <f>別紙４所要額実績報告書!J25</f>
        <v>0</v>
      </c>
      <c r="D8" s="475"/>
      <c r="E8" s="22">
        <f t="shared" si="0"/>
        <v>0</v>
      </c>
      <c r="F8" s="21">
        <f>別紙４所要額実績報告書!M25</f>
        <v>0</v>
      </c>
      <c r="G8" s="38">
        <v>1</v>
      </c>
      <c r="H8" s="155">
        <f t="shared" si="1"/>
        <v>0</v>
      </c>
      <c r="I8" s="155">
        <f>別紙４所要額実績報告書!L25</f>
        <v>0</v>
      </c>
      <c r="J8" s="27">
        <f t="shared" si="2"/>
        <v>0</v>
      </c>
    </row>
    <row r="9" spans="1:11" ht="75" customHeight="1">
      <c r="A9" s="2"/>
      <c r="B9" s="26" t="s">
        <v>73</v>
      </c>
      <c r="C9" s="21">
        <f>別紙４所要額実績報告書!J32</f>
        <v>0</v>
      </c>
      <c r="D9" s="475"/>
      <c r="E9" s="22">
        <f t="shared" si="0"/>
        <v>0</v>
      </c>
      <c r="F9" s="21">
        <f>別紙４所要額実績報告書!M32</f>
        <v>0</v>
      </c>
      <c r="G9" s="38">
        <v>1</v>
      </c>
      <c r="H9" s="155">
        <f t="shared" si="1"/>
        <v>0</v>
      </c>
      <c r="I9" s="155">
        <f>別紙４所要額実績報告書!L32</f>
        <v>0</v>
      </c>
      <c r="J9" s="27">
        <f t="shared" si="2"/>
        <v>0</v>
      </c>
    </row>
    <row r="10" spans="1:11" ht="75" customHeight="1">
      <c r="A10" s="2"/>
      <c r="B10" s="26" t="s">
        <v>74</v>
      </c>
      <c r="C10" s="21">
        <f>別紙４所要額実績報告書!J41</f>
        <v>0</v>
      </c>
      <c r="D10" s="475"/>
      <c r="E10" s="22">
        <f t="shared" si="0"/>
        <v>0</v>
      </c>
      <c r="F10" s="21">
        <f>別紙４所要額実績報告書!M41</f>
        <v>0</v>
      </c>
      <c r="G10" s="38">
        <v>1</v>
      </c>
      <c r="H10" s="155">
        <f t="shared" si="1"/>
        <v>0</v>
      </c>
      <c r="I10" s="155">
        <f>別紙４所要額実績報告書!L41</f>
        <v>0</v>
      </c>
      <c r="J10" s="27">
        <f t="shared" si="2"/>
        <v>0</v>
      </c>
    </row>
    <row r="11" spans="1:11" ht="75" customHeight="1">
      <c r="A11" s="2"/>
      <c r="B11" s="26" t="s">
        <v>75</v>
      </c>
      <c r="C11" s="21">
        <f>別紙４所要額実績報告書!J53</f>
        <v>0</v>
      </c>
      <c r="D11" s="475"/>
      <c r="E11" s="22">
        <f t="shared" si="0"/>
        <v>0</v>
      </c>
      <c r="F11" s="21">
        <f>別紙４所要額実績報告書!M53</f>
        <v>0</v>
      </c>
      <c r="G11" s="38">
        <v>1</v>
      </c>
      <c r="H11" s="155">
        <f t="shared" si="1"/>
        <v>0</v>
      </c>
      <c r="I11" s="155">
        <f>別紙４所要額実績報告書!L53</f>
        <v>0</v>
      </c>
      <c r="J11" s="27">
        <f t="shared" si="2"/>
        <v>0</v>
      </c>
    </row>
    <row r="12" spans="1:11" ht="75" customHeight="1" thickBot="1">
      <c r="A12" s="2"/>
      <c r="B12" s="356" t="s">
        <v>476</v>
      </c>
      <c r="C12" s="357">
        <f>別紙４所要額実績報告書!J56</f>
        <v>0</v>
      </c>
      <c r="D12" s="355"/>
      <c r="E12" s="22">
        <f t="shared" si="0"/>
        <v>0</v>
      </c>
      <c r="F12" s="21">
        <f>別紙４所要額実績報告書!M56</f>
        <v>0</v>
      </c>
      <c r="G12" s="38">
        <v>1</v>
      </c>
      <c r="H12" s="155">
        <f t="shared" si="1"/>
        <v>0</v>
      </c>
      <c r="I12" s="155">
        <f>別紙４所要額実績報告書!L56</f>
        <v>0</v>
      </c>
      <c r="J12" s="27">
        <f t="shared" si="2"/>
        <v>0</v>
      </c>
      <c r="K12" s="318"/>
    </row>
    <row r="13" spans="1:11" ht="75" customHeight="1" thickBot="1">
      <c r="A13" s="2"/>
      <c r="B13" s="25" t="s">
        <v>76</v>
      </c>
      <c r="C13" s="23">
        <f>SUM(C7:C12)</f>
        <v>0</v>
      </c>
      <c r="D13" s="23">
        <f>SUM(D7:D12)</f>
        <v>0</v>
      </c>
      <c r="E13" s="23">
        <f>SUM(E7:E12)</f>
        <v>0</v>
      </c>
      <c r="F13" s="150"/>
      <c r="G13" s="150"/>
      <c r="H13" s="157">
        <f>SUM(H7:H12)</f>
        <v>0</v>
      </c>
      <c r="I13" s="157">
        <f>SUM(I7:I12)</f>
        <v>0</v>
      </c>
      <c r="J13" s="157">
        <f>SUM(J7:J12)</f>
        <v>0</v>
      </c>
      <c r="K13" s="318"/>
    </row>
    <row r="14" spans="1:11" ht="18.75" customHeight="1">
      <c r="A14" s="2"/>
      <c r="B14" s="2"/>
      <c r="C14" s="2"/>
      <c r="D14" s="2"/>
      <c r="E14" s="2"/>
      <c r="F14" s="2"/>
      <c r="G14" s="2"/>
      <c r="H14" s="2"/>
    </row>
    <row r="15" spans="1:11" ht="14.25">
      <c r="A15" s="2"/>
      <c r="B15" s="24" t="s">
        <v>356</v>
      </c>
      <c r="C15" s="2"/>
      <c r="D15" s="2"/>
      <c r="E15" s="2"/>
      <c r="F15" s="2"/>
      <c r="G15" s="2"/>
      <c r="H15" s="2"/>
    </row>
    <row r="16" spans="1:11" ht="14.25">
      <c r="A16" s="2"/>
      <c r="B16" s="24"/>
      <c r="C16" s="2"/>
      <c r="D16" s="2"/>
      <c r="E16" s="2"/>
      <c r="F16" s="2"/>
      <c r="G16" s="2"/>
      <c r="H16" s="2"/>
    </row>
    <row r="17" spans="1:8" ht="14.25">
      <c r="A17" s="2"/>
      <c r="B17" s="24"/>
      <c r="C17" s="2"/>
      <c r="D17" s="2"/>
      <c r="E17" s="2"/>
      <c r="F17" s="2"/>
      <c r="G17" s="2"/>
      <c r="H17" s="2"/>
    </row>
    <row r="18" spans="1:8" ht="14.25">
      <c r="A18" s="2"/>
      <c r="B18" s="24"/>
      <c r="C18" s="2"/>
      <c r="D18" s="2"/>
      <c r="E18" s="2"/>
      <c r="F18" s="2"/>
      <c r="G18" s="2"/>
      <c r="H18" s="2"/>
    </row>
    <row r="19" spans="1:8" ht="14.25">
      <c r="A19" s="2"/>
      <c r="B19" s="24"/>
      <c r="C19" s="2"/>
      <c r="D19" s="2"/>
      <c r="E19" s="2"/>
      <c r="F19" s="2"/>
      <c r="G19" s="2"/>
      <c r="H19" s="2"/>
    </row>
    <row r="20" spans="1:8" ht="14.25">
      <c r="A20" s="2"/>
      <c r="B20" s="24"/>
      <c r="C20" s="2"/>
      <c r="D20" s="2"/>
      <c r="E20" s="2"/>
      <c r="F20" s="2"/>
      <c r="G20" s="2"/>
      <c r="H20" s="2"/>
    </row>
    <row r="21" spans="1:8" ht="14.25">
      <c r="A21" s="2"/>
      <c r="B21" s="24"/>
      <c r="C21" s="2"/>
      <c r="D21" s="2"/>
      <c r="E21" s="2"/>
      <c r="F21" s="2"/>
      <c r="G21" s="2"/>
      <c r="H21" s="2"/>
    </row>
  </sheetData>
  <sheetProtection sheet="1" objects="1" scenarios="1"/>
  <customSheetViews>
    <customSheetView guid="{9C794F8B-61A0-437A-BDE0-C61D914A8E6F}" fitToPage="1">
      <pane xSplit="2" ySplit="6" topLeftCell="C7" activePane="bottomRight" state="frozen"/>
      <selection pane="bottomRight" activeCell="C7" sqref="C7"/>
      <pageMargins left="0.70866141732283472" right="0.70866141732283472" top="0.74803149606299213" bottom="0.74803149606299213" header="0.31496062992125984" footer="0.31496062992125984"/>
      <pageSetup paperSize="9" scale="72" orientation="landscape" cellComments="asDisplayed" r:id="rId1"/>
    </customSheetView>
  </customSheetViews>
  <mergeCells count="2">
    <mergeCell ref="B5:B6"/>
    <mergeCell ref="B2:J2"/>
  </mergeCells>
  <phoneticPr fontId="2"/>
  <pageMargins left="0.70866141732283472" right="0.70866141732283472" top="0.74803149606299213" bottom="0.74803149606299213" header="0.31496062992125984" footer="0.31496062992125984"/>
  <pageSetup paperSize="9" scale="72" orientation="landscape" cellComments="asDisplayed" r:id="rId2"/>
  <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8D68C-B379-40A5-90CE-242489852E16}">
  <sheetPr>
    <tabColor rgb="FFFF0000"/>
  </sheetPr>
  <dimension ref="A1:H84"/>
  <sheetViews>
    <sheetView zoomScaleNormal="100" workbookViewId="0">
      <selection sqref="A1:B1"/>
    </sheetView>
  </sheetViews>
  <sheetFormatPr defaultColWidth="9" defaultRowHeight="14.25"/>
  <cols>
    <col min="1" max="1" width="6.5" style="179" customWidth="1"/>
    <col min="2" max="2" width="40.625" style="179" customWidth="1"/>
    <col min="3" max="3" width="3" style="179" customWidth="1"/>
    <col min="4" max="4" width="24" style="179" customWidth="1"/>
    <col min="5" max="5" width="31.125" style="179" customWidth="1"/>
    <col min="6" max="6" width="32.5" style="179" customWidth="1"/>
    <col min="7" max="7" width="6.375" style="179" customWidth="1"/>
    <col min="8" max="8" width="9.5" style="179" customWidth="1"/>
    <col min="9" max="16384" width="9" style="179"/>
  </cols>
  <sheetData>
    <row r="1" spans="1:8" ht="25.5" customHeight="1">
      <c r="A1" s="637" t="s">
        <v>457</v>
      </c>
      <c r="B1" s="637"/>
      <c r="C1" s="372"/>
    </row>
    <row r="2" spans="1:8" ht="25.5" customHeight="1">
      <c r="A2" s="372"/>
      <c r="B2" s="372"/>
      <c r="C2" s="372"/>
    </row>
    <row r="3" spans="1:8" ht="21">
      <c r="A3" s="209"/>
      <c r="B3" s="646" t="s">
        <v>453</v>
      </c>
      <c r="C3" s="646"/>
      <c r="D3" s="646"/>
      <c r="E3" s="646"/>
      <c r="F3" s="646"/>
      <c r="G3" s="178"/>
      <c r="H3" s="209"/>
    </row>
    <row r="4" spans="1:8" ht="18.75">
      <c r="A4" s="210"/>
      <c r="B4" s="210"/>
      <c r="C4" s="210"/>
      <c r="D4" s="210"/>
      <c r="E4" s="210"/>
      <c r="F4" s="210"/>
      <c r="G4" s="210"/>
      <c r="H4" s="211"/>
    </row>
    <row r="5" spans="1:8" ht="19.5" thickBot="1">
      <c r="G5" s="212"/>
      <c r="H5" s="213"/>
    </row>
    <row r="6" spans="1:8" ht="30" customHeight="1">
      <c r="B6" s="638" t="s">
        <v>31</v>
      </c>
      <c r="C6" s="639"/>
      <c r="D6" s="618" t="str">
        <f>IF(申請者・担当者名簿!C5=0,"（自動転記）",申請者・担当者名簿!C5)</f>
        <v>（自動転記）</v>
      </c>
      <c r="E6" s="619"/>
      <c r="F6" s="620"/>
      <c r="G6" s="214"/>
      <c r="H6" s="215"/>
    </row>
    <row r="7" spans="1:8" ht="30" customHeight="1">
      <c r="B7" s="640" t="s">
        <v>32</v>
      </c>
      <c r="C7" s="641"/>
      <c r="D7" s="621" t="str">
        <f>IF(申請者・担当者名簿!C6=0,"（自動転記）",申請者・担当者名簿!C6)</f>
        <v>（自動転記）</v>
      </c>
      <c r="E7" s="622"/>
      <c r="F7" s="623"/>
      <c r="G7" s="216"/>
      <c r="H7" s="215"/>
    </row>
    <row r="8" spans="1:8" ht="30" customHeight="1">
      <c r="B8" s="644" t="s">
        <v>34</v>
      </c>
      <c r="C8" s="645"/>
      <c r="D8" s="621" t="str">
        <f>IF(申請者・担当者名簿!C7=0,"（自動転記）",申請者・担当者名簿!C7)</f>
        <v>（自動転記）</v>
      </c>
      <c r="E8" s="622"/>
      <c r="F8" s="623"/>
      <c r="G8" s="214"/>
      <c r="H8" s="215"/>
    </row>
    <row r="9" spans="1:8" ht="30" customHeight="1" thickBot="1">
      <c r="B9" s="642" t="s">
        <v>33</v>
      </c>
      <c r="C9" s="643"/>
      <c r="D9" s="624" t="str">
        <f>IF(申請者・担当者名簿!C8=0,"（自動転記）",申請者・担当者名簿!C8)</f>
        <v>（自動転記）</v>
      </c>
      <c r="E9" s="625"/>
      <c r="F9" s="626"/>
      <c r="G9" s="216"/>
      <c r="H9" s="215"/>
    </row>
    <row r="10" spans="1:8" ht="18.75">
      <c r="G10" s="212"/>
      <c r="H10" s="213"/>
    </row>
    <row r="11" spans="1:8" ht="19.5" customHeight="1">
      <c r="H11" s="213"/>
    </row>
    <row r="12" spans="1:8" s="175" customFormat="1" ht="18.75" customHeight="1">
      <c r="A12" s="217" t="s">
        <v>4</v>
      </c>
      <c r="B12" s="218" t="s">
        <v>458</v>
      </c>
      <c r="C12" s="218"/>
      <c r="D12" s="218"/>
      <c r="E12" s="218"/>
      <c r="F12" s="218"/>
      <c r="G12" s="218"/>
    </row>
    <row r="13" spans="1:8" s="175" customFormat="1" ht="18.75" customHeight="1">
      <c r="A13" s="219" t="s">
        <v>6</v>
      </c>
      <c r="B13" s="371" t="s">
        <v>7</v>
      </c>
      <c r="C13" s="371"/>
      <c r="D13" s="221"/>
      <c r="E13" s="221"/>
      <c r="F13" s="221"/>
      <c r="G13" s="221"/>
    </row>
    <row r="14" spans="1:8" s="175" customFormat="1" ht="18" customHeight="1" thickBot="1">
      <c r="A14" s="179"/>
      <c r="B14" s="371"/>
      <c r="C14" s="371"/>
      <c r="D14" s="371"/>
      <c r="E14" s="371"/>
      <c r="F14" s="371"/>
      <c r="G14" s="371"/>
    </row>
    <row r="15" spans="1:8" s="175" customFormat="1" ht="30" customHeight="1" thickBot="1">
      <c r="A15" s="179"/>
      <c r="B15" s="627" t="s">
        <v>9</v>
      </c>
      <c r="C15" s="628"/>
      <c r="D15" s="222" t="s">
        <v>456</v>
      </c>
      <c r="E15" s="222" t="s">
        <v>455</v>
      </c>
      <c r="F15" s="223" t="s">
        <v>454</v>
      </c>
    </row>
    <row r="16" spans="1:8" s="175" customFormat="1" ht="30" customHeight="1">
      <c r="A16" s="179"/>
      <c r="B16" s="653" t="s">
        <v>35</v>
      </c>
      <c r="C16" s="654"/>
      <c r="D16" s="654"/>
      <c r="E16" s="654"/>
      <c r="F16" s="655"/>
    </row>
    <row r="17" spans="1:6" s="175" customFormat="1" ht="30" customHeight="1">
      <c r="A17" s="179"/>
      <c r="B17" s="629" t="s">
        <v>36</v>
      </c>
      <c r="C17" s="630"/>
      <c r="D17" s="239"/>
      <c r="E17" s="240">
        <f>別紙４所要額実績報告書!J7</f>
        <v>0</v>
      </c>
      <c r="F17" s="468"/>
    </row>
    <row r="18" spans="1:6" s="175" customFormat="1" ht="30" customHeight="1">
      <c r="A18" s="179"/>
      <c r="B18" s="631" t="s">
        <v>230</v>
      </c>
      <c r="C18" s="632"/>
      <c r="D18" s="241">
        <f>別紙４所要額実績報告書!G8</f>
        <v>0</v>
      </c>
      <c r="E18" s="240">
        <f>別紙４所要額実績報告書!J8</f>
        <v>0</v>
      </c>
      <c r="F18" s="468"/>
    </row>
    <row r="19" spans="1:6" s="175" customFormat="1" ht="30" customHeight="1">
      <c r="A19" s="179"/>
      <c r="B19" s="633" t="s">
        <v>229</v>
      </c>
      <c r="C19" s="634"/>
      <c r="D19" s="242"/>
      <c r="E19" s="240">
        <f>別紙４所要額実績報告書!J9</f>
        <v>0</v>
      </c>
      <c r="F19" s="468"/>
    </row>
    <row r="20" spans="1:6" s="175" customFormat="1" ht="30" customHeight="1">
      <c r="A20" s="179"/>
      <c r="B20" s="633" t="s">
        <v>39</v>
      </c>
      <c r="C20" s="634"/>
      <c r="D20" s="244">
        <f>別紙４所要額実績報告書!G10</f>
        <v>0</v>
      </c>
      <c r="E20" s="240">
        <f>別紙４所要額実績報告書!J10</f>
        <v>0</v>
      </c>
      <c r="F20" s="468"/>
    </row>
    <row r="21" spans="1:6" s="175" customFormat="1" ht="30" customHeight="1">
      <c r="A21" s="179"/>
      <c r="B21" s="633" t="s">
        <v>41</v>
      </c>
      <c r="C21" s="634"/>
      <c r="D21" s="244">
        <f>別紙４所要額実績報告書!G11</f>
        <v>0</v>
      </c>
      <c r="E21" s="240">
        <f>別紙４所要額実績報告書!J11</f>
        <v>0</v>
      </c>
      <c r="F21" s="468"/>
    </row>
    <row r="22" spans="1:6" s="175" customFormat="1" ht="30" customHeight="1">
      <c r="A22" s="179"/>
      <c r="B22" s="633" t="s">
        <v>42</v>
      </c>
      <c r="C22" s="634"/>
      <c r="D22" s="244">
        <f>別紙４所要額実績報告書!G12</f>
        <v>0</v>
      </c>
      <c r="E22" s="240">
        <f>別紙４所要額実績報告書!J12</f>
        <v>0</v>
      </c>
      <c r="F22" s="468"/>
    </row>
    <row r="23" spans="1:6" s="175" customFormat="1" ht="47.25" customHeight="1">
      <c r="A23" s="179"/>
      <c r="B23" s="651" t="s">
        <v>382</v>
      </c>
      <c r="C23" s="652"/>
      <c r="D23" s="242"/>
      <c r="E23" s="240">
        <f>別紙４所要額実績報告書!J13</f>
        <v>0</v>
      </c>
      <c r="F23" s="468"/>
    </row>
    <row r="24" spans="1:6" s="175" customFormat="1" ht="30" customHeight="1">
      <c r="A24" s="179"/>
      <c r="B24" s="633" t="s">
        <v>43</v>
      </c>
      <c r="C24" s="634"/>
      <c r="D24" s="352"/>
      <c r="E24" s="240">
        <f>別紙４所要額実績報告書!J14</f>
        <v>0</v>
      </c>
      <c r="F24" s="468"/>
    </row>
    <row r="25" spans="1:6" s="175" customFormat="1" ht="30" customHeight="1">
      <c r="A25" s="179"/>
      <c r="B25" s="647" t="s">
        <v>377</v>
      </c>
      <c r="C25" s="648"/>
      <c r="D25" s="244">
        <f>別紙４所要額実績報告書!G15</f>
        <v>0</v>
      </c>
      <c r="E25" s="240">
        <f>別紙４所要額実績報告書!J15</f>
        <v>0</v>
      </c>
      <c r="F25" s="469"/>
    </row>
    <row r="26" spans="1:6" s="175" customFormat="1" ht="30" customHeight="1" thickBot="1">
      <c r="A26" s="179"/>
      <c r="B26" s="649" t="s">
        <v>378</v>
      </c>
      <c r="C26" s="650"/>
      <c r="D26" s="244">
        <f>別紙４所要額実績報告書!G16</f>
        <v>0</v>
      </c>
      <c r="E26" s="240">
        <f>別紙４所要額実績報告書!J16</f>
        <v>0</v>
      </c>
      <c r="F26" s="469"/>
    </row>
    <row r="27" spans="1:6" s="175" customFormat="1" ht="30" customHeight="1">
      <c r="A27" s="179"/>
      <c r="B27" s="658" t="s">
        <v>381</v>
      </c>
      <c r="C27" s="659"/>
      <c r="D27" s="659"/>
      <c r="E27" s="659"/>
      <c r="F27" s="660"/>
    </row>
    <row r="28" spans="1:6" s="175" customFormat="1" ht="30" customHeight="1">
      <c r="A28" s="224"/>
      <c r="B28" s="656" t="s">
        <v>45</v>
      </c>
      <c r="C28" s="657"/>
      <c r="D28" s="247">
        <f>別紙４所要額実績報告書!G19</f>
        <v>0</v>
      </c>
      <c r="E28" s="248">
        <f>別紙４所要額実績報告書!J19</f>
        <v>0</v>
      </c>
      <c r="F28" s="470"/>
    </row>
    <row r="29" spans="1:6" s="175" customFormat="1" ht="30" customHeight="1">
      <c r="A29" s="179"/>
      <c r="B29" s="635" t="s">
        <v>46</v>
      </c>
      <c r="C29" s="636"/>
      <c r="D29" s="247">
        <f>別紙４所要額実績報告書!G20</f>
        <v>0</v>
      </c>
      <c r="E29" s="248">
        <f>別紙４所要額実績報告書!J20</f>
        <v>0</v>
      </c>
      <c r="F29" s="471"/>
    </row>
    <row r="30" spans="1:6" s="175" customFormat="1" ht="30" customHeight="1">
      <c r="A30" s="179"/>
      <c r="B30" s="633" t="s">
        <v>38</v>
      </c>
      <c r="C30" s="634"/>
      <c r="D30" s="249"/>
      <c r="E30" s="248">
        <f>別紙４所要額実績報告書!J21</f>
        <v>0</v>
      </c>
      <c r="F30" s="472"/>
    </row>
    <row r="31" spans="1:6" s="175" customFormat="1" ht="30" customHeight="1">
      <c r="A31" s="179"/>
      <c r="B31" s="633" t="s">
        <v>40</v>
      </c>
      <c r="C31" s="634"/>
      <c r="D31" s="244">
        <f>別紙４所要額実績報告書!G22</f>
        <v>0</v>
      </c>
      <c r="E31" s="248">
        <f>別紙４所要額実績報告書!J22</f>
        <v>0</v>
      </c>
      <c r="F31" s="469"/>
    </row>
    <row r="32" spans="1:6" s="175" customFormat="1" ht="47.25" customHeight="1">
      <c r="A32" s="179"/>
      <c r="B32" s="651" t="s">
        <v>382</v>
      </c>
      <c r="C32" s="652"/>
      <c r="D32" s="239"/>
      <c r="E32" s="248">
        <f>別紙４所要額実績報告書!J23</f>
        <v>0</v>
      </c>
      <c r="F32" s="469"/>
    </row>
    <row r="33" spans="1:6" s="175" customFormat="1" ht="30" customHeight="1" thickBot="1">
      <c r="A33" s="179"/>
      <c r="B33" s="633" t="s">
        <v>47</v>
      </c>
      <c r="C33" s="634"/>
      <c r="D33" s="250"/>
      <c r="E33" s="248">
        <f>別紙４所要額実績報告書!J24</f>
        <v>0</v>
      </c>
      <c r="F33" s="469"/>
    </row>
    <row r="34" spans="1:6" s="175" customFormat="1" ht="30" customHeight="1">
      <c r="A34" s="179"/>
      <c r="B34" s="664" t="s">
        <v>383</v>
      </c>
      <c r="C34" s="665"/>
      <c r="D34" s="665"/>
      <c r="E34" s="665"/>
      <c r="F34" s="666"/>
    </row>
    <row r="35" spans="1:6" s="175" customFormat="1" ht="30" customHeight="1">
      <c r="A35" s="179"/>
      <c r="B35" s="667" t="s">
        <v>48</v>
      </c>
      <c r="C35" s="668"/>
      <c r="D35" s="240">
        <f>別紙４所要額実績報告書!G27</f>
        <v>0</v>
      </c>
      <c r="E35" s="251">
        <f>別紙４所要額実績報告書!J27</f>
        <v>0</v>
      </c>
      <c r="F35" s="468"/>
    </row>
    <row r="36" spans="1:6" s="175" customFormat="1" ht="30" customHeight="1">
      <c r="A36" s="179"/>
      <c r="B36" s="635" t="s">
        <v>96</v>
      </c>
      <c r="C36" s="636"/>
      <c r="D36" s="240">
        <f>別紙４所要額実績報告書!G28</f>
        <v>0</v>
      </c>
      <c r="E36" s="251">
        <f>別紙４所要額実績報告書!J28</f>
        <v>0</v>
      </c>
      <c r="F36" s="471"/>
    </row>
    <row r="37" spans="1:6" s="175" customFormat="1" ht="30" customHeight="1">
      <c r="A37" s="179"/>
      <c r="B37" s="633" t="s">
        <v>49</v>
      </c>
      <c r="C37" s="634"/>
      <c r="D37" s="240">
        <f>別紙４所要額実績報告書!G29</f>
        <v>0</v>
      </c>
      <c r="E37" s="251">
        <f>別紙４所要額実績報告書!J29</f>
        <v>0</v>
      </c>
      <c r="F37" s="469"/>
    </row>
    <row r="38" spans="1:6" s="175" customFormat="1" ht="30" customHeight="1">
      <c r="A38" s="179"/>
      <c r="B38" s="631" t="s">
        <v>50</v>
      </c>
      <c r="C38" s="632"/>
      <c r="D38" s="240">
        <f>別紙４所要額実績報告書!G30</f>
        <v>0</v>
      </c>
      <c r="E38" s="251">
        <f>別紙４所要額実績報告書!J30</f>
        <v>0</v>
      </c>
      <c r="F38" s="469"/>
    </row>
    <row r="39" spans="1:6" s="175" customFormat="1" ht="43.5" customHeight="1" thickBot="1">
      <c r="A39" s="179"/>
      <c r="B39" s="631" t="s">
        <v>63</v>
      </c>
      <c r="C39" s="632"/>
      <c r="D39" s="246"/>
      <c r="E39" s="251">
        <f>別紙４所要額実績報告書!J31</f>
        <v>0</v>
      </c>
      <c r="F39" s="469"/>
    </row>
    <row r="40" spans="1:6" s="175" customFormat="1" ht="30" customHeight="1">
      <c r="A40" s="179"/>
      <c r="B40" s="661" t="s">
        <v>384</v>
      </c>
      <c r="C40" s="662"/>
      <c r="D40" s="662"/>
      <c r="E40" s="662"/>
      <c r="F40" s="663"/>
    </row>
    <row r="41" spans="1:6" s="175" customFormat="1" ht="30" customHeight="1">
      <c r="A41" s="179"/>
      <c r="B41" s="635" t="s">
        <v>51</v>
      </c>
      <c r="C41" s="636"/>
      <c r="D41" s="243">
        <f>別紙４所要額実績報告書!G34</f>
        <v>0</v>
      </c>
      <c r="E41" s="243">
        <f>別紙４所要額実績報告書!J34</f>
        <v>0</v>
      </c>
      <c r="F41" s="471"/>
    </row>
    <row r="42" spans="1:6" s="175" customFormat="1" ht="30" customHeight="1">
      <c r="A42" s="179"/>
      <c r="B42" s="633" t="s">
        <v>52</v>
      </c>
      <c r="C42" s="634"/>
      <c r="D42" s="244">
        <f>別紙４所要額実績報告書!G35</f>
        <v>0</v>
      </c>
      <c r="E42" s="244">
        <f>別紙４所要額実績報告書!J35</f>
        <v>0</v>
      </c>
      <c r="F42" s="469"/>
    </row>
    <row r="43" spans="1:6" s="175" customFormat="1" ht="30" customHeight="1">
      <c r="A43" s="179"/>
      <c r="B43" s="633" t="s">
        <v>53</v>
      </c>
      <c r="C43" s="634"/>
      <c r="D43" s="244">
        <f>別紙４所要額実績報告書!G36</f>
        <v>0</v>
      </c>
      <c r="E43" s="244">
        <f>別紙４所要額実績報告書!J36</f>
        <v>0</v>
      </c>
      <c r="F43" s="469"/>
    </row>
    <row r="44" spans="1:6" s="175" customFormat="1" ht="30" customHeight="1">
      <c r="A44" s="179"/>
      <c r="B44" s="633" t="s">
        <v>54</v>
      </c>
      <c r="C44" s="634"/>
      <c r="D44" s="244">
        <f>別紙４所要額実績報告書!G37</f>
        <v>0</v>
      </c>
      <c r="E44" s="244">
        <f>別紙４所要額実績報告書!J37</f>
        <v>0</v>
      </c>
      <c r="F44" s="469"/>
    </row>
    <row r="45" spans="1:6" s="175" customFormat="1" ht="30" customHeight="1">
      <c r="A45" s="179"/>
      <c r="B45" s="633" t="s">
        <v>55</v>
      </c>
      <c r="C45" s="634"/>
      <c r="D45" s="244">
        <f>別紙４所要額実績報告書!G38</f>
        <v>0</v>
      </c>
      <c r="E45" s="244">
        <f>別紙４所要額実績報告書!J38</f>
        <v>0</v>
      </c>
      <c r="F45" s="469"/>
    </row>
    <row r="46" spans="1:6" s="175" customFormat="1" ht="30" customHeight="1">
      <c r="A46" s="179"/>
      <c r="B46" s="633" t="s">
        <v>56</v>
      </c>
      <c r="C46" s="634"/>
      <c r="D46" s="252">
        <f>別紙４所要額実績報告書!G39</f>
        <v>0</v>
      </c>
      <c r="E46" s="244">
        <f>別紙４所要額実績報告書!J39</f>
        <v>0</v>
      </c>
      <c r="F46" s="473"/>
    </row>
    <row r="47" spans="1:6" s="175" customFormat="1" ht="30" customHeight="1" thickBot="1">
      <c r="A47" s="179"/>
      <c r="B47" s="633" t="s">
        <v>57</v>
      </c>
      <c r="C47" s="634"/>
      <c r="D47" s="243">
        <f>別紙４所要額実績報告書!G40</f>
        <v>0</v>
      </c>
      <c r="E47" s="253">
        <f>別紙４所要額実績報告書!J40</f>
        <v>0</v>
      </c>
      <c r="F47" s="471"/>
    </row>
    <row r="48" spans="1:6" s="175" customFormat="1" ht="30" customHeight="1">
      <c r="A48" s="179"/>
      <c r="B48" s="661" t="s">
        <v>385</v>
      </c>
      <c r="C48" s="662"/>
      <c r="D48" s="662"/>
      <c r="E48" s="662"/>
      <c r="F48" s="663"/>
    </row>
    <row r="49" spans="1:7" s="175" customFormat="1" ht="30" customHeight="1">
      <c r="A49" s="179"/>
      <c r="B49" s="629" t="s">
        <v>36</v>
      </c>
      <c r="C49" s="630"/>
      <c r="D49" s="239"/>
      <c r="E49" s="240">
        <f>別紙４所要額実績報告書!J43</f>
        <v>0</v>
      </c>
      <c r="F49" s="468"/>
    </row>
    <row r="50" spans="1:7" s="175" customFormat="1" ht="30" customHeight="1">
      <c r="A50" s="179"/>
      <c r="B50" s="633" t="s">
        <v>38</v>
      </c>
      <c r="C50" s="634"/>
      <c r="D50" s="242"/>
      <c r="E50" s="240">
        <f>別紙４所要額実績報告書!J44</f>
        <v>0</v>
      </c>
      <c r="F50" s="468"/>
    </row>
    <row r="51" spans="1:7" s="175" customFormat="1" ht="30" customHeight="1">
      <c r="A51" s="179"/>
      <c r="B51" s="633" t="s">
        <v>39</v>
      </c>
      <c r="C51" s="634"/>
      <c r="D51" s="241">
        <f>別紙４所要額実績報告書!G45</f>
        <v>0</v>
      </c>
      <c r="E51" s="240">
        <f>別紙４所要額実績報告書!J45</f>
        <v>0</v>
      </c>
      <c r="F51" s="468"/>
    </row>
    <row r="52" spans="1:7" ht="30" customHeight="1">
      <c r="B52" s="631" t="s">
        <v>58</v>
      </c>
      <c r="C52" s="632"/>
      <c r="D52" s="241">
        <f>別紙４所要額実績報告書!G46</f>
        <v>0</v>
      </c>
      <c r="E52" s="240">
        <f>別紙４所要額実績報告書!J46</f>
        <v>0</v>
      </c>
      <c r="F52" s="474"/>
      <c r="G52" s="213"/>
    </row>
    <row r="53" spans="1:7" ht="30" customHeight="1">
      <c r="B53" s="633" t="s">
        <v>47</v>
      </c>
      <c r="C53" s="634"/>
      <c r="D53" s="242"/>
      <c r="E53" s="240">
        <f>別紙４所要額実績報告書!J47</f>
        <v>0</v>
      </c>
      <c r="F53" s="469"/>
      <c r="G53" s="213"/>
    </row>
    <row r="54" spans="1:7" ht="30" customHeight="1">
      <c r="B54" s="633" t="s">
        <v>44</v>
      </c>
      <c r="C54" s="634"/>
      <c r="D54" s="244">
        <f>別紙４所要額実績報告書!G48</f>
        <v>0</v>
      </c>
      <c r="E54" s="240">
        <f>別紙４所要額実績報告書!J48</f>
        <v>0</v>
      </c>
      <c r="F54" s="469"/>
      <c r="G54" s="213"/>
    </row>
    <row r="55" spans="1:7" ht="30" customHeight="1">
      <c r="B55" s="633" t="s">
        <v>59</v>
      </c>
      <c r="C55" s="634"/>
      <c r="D55" s="244">
        <f>別紙４所要額実績報告書!G49</f>
        <v>0</v>
      </c>
      <c r="E55" s="240">
        <f>別紙４所要額実績報告書!J49</f>
        <v>0</v>
      </c>
      <c r="F55" s="469"/>
      <c r="G55" s="213"/>
    </row>
    <row r="56" spans="1:7" ht="30" customHeight="1">
      <c r="B56" s="633" t="s">
        <v>60</v>
      </c>
      <c r="C56" s="634"/>
      <c r="D56" s="242"/>
      <c r="E56" s="240">
        <f>別紙４所要額実績報告書!J50</f>
        <v>0</v>
      </c>
      <c r="F56" s="469"/>
      <c r="G56" s="213"/>
    </row>
    <row r="57" spans="1:7" ht="30" customHeight="1">
      <c r="B57" s="669" t="s">
        <v>61</v>
      </c>
      <c r="C57" s="670"/>
      <c r="D57" s="242"/>
      <c r="E57" s="240">
        <f>別紙４所要額実績報告書!J51</f>
        <v>0</v>
      </c>
      <c r="F57" s="473"/>
      <c r="G57" s="213"/>
    </row>
    <row r="58" spans="1:7" s="225" customFormat="1" ht="30" customHeight="1" thickBot="1">
      <c r="B58" s="684" t="s">
        <v>62</v>
      </c>
      <c r="C58" s="685"/>
      <c r="D58" s="244">
        <f>別紙４所要額実績報告書!G52</f>
        <v>0</v>
      </c>
      <c r="E58" s="240">
        <f>別紙４所要額実績報告書!J52</f>
        <v>0</v>
      </c>
      <c r="F58" s="471"/>
      <c r="G58" s="226"/>
    </row>
    <row r="59" spans="1:7" s="348" customFormat="1" ht="30" customHeight="1">
      <c r="B59" s="672" t="s">
        <v>386</v>
      </c>
      <c r="C59" s="673"/>
      <c r="D59" s="673"/>
      <c r="E59" s="673"/>
      <c r="F59" s="674"/>
      <c r="G59" s="349"/>
    </row>
    <row r="60" spans="1:7" s="348" customFormat="1" ht="30" customHeight="1" thickBot="1">
      <c r="B60" s="675" t="s">
        <v>387</v>
      </c>
      <c r="C60" s="676"/>
      <c r="D60" s="242"/>
      <c r="E60" s="350">
        <f>別紙４所要額実績報告書!J55</f>
        <v>0</v>
      </c>
      <c r="F60" s="255"/>
      <c r="G60" s="349"/>
    </row>
    <row r="61" spans="1:7" s="175" customFormat="1" ht="30" customHeight="1" thickBot="1">
      <c r="A61" s="179"/>
      <c r="B61" s="638" t="s">
        <v>12</v>
      </c>
      <c r="C61" s="639"/>
      <c r="D61" s="242"/>
      <c r="E61" s="254">
        <f>SUM(E17:E26,E28:E33,E35:E39,E41:E47,E49:E58,E60)</f>
        <v>0</v>
      </c>
      <c r="F61" s="227"/>
      <c r="G61" s="228"/>
    </row>
    <row r="62" spans="1:7" s="175" customFormat="1" ht="34.5" customHeight="1">
      <c r="A62" s="229"/>
      <c r="B62" s="686"/>
      <c r="C62" s="686"/>
      <c r="D62" s="686"/>
      <c r="E62" s="686"/>
      <c r="F62" s="686"/>
      <c r="G62" s="687"/>
    </row>
    <row r="63" spans="1:7" s="2" customFormat="1">
      <c r="A63" s="219" t="s">
        <v>14</v>
      </c>
      <c r="B63" s="671" t="s">
        <v>389</v>
      </c>
      <c r="C63" s="671"/>
      <c r="D63" s="671"/>
      <c r="E63" s="671"/>
      <c r="F63" s="671"/>
      <c r="G63" s="671"/>
    </row>
    <row r="64" spans="1:7" s="2" customFormat="1">
      <c r="B64" s="2" t="s">
        <v>452</v>
      </c>
    </row>
    <row r="65" spans="1:7" s="2" customFormat="1">
      <c r="B65" s="351" t="s">
        <v>35</v>
      </c>
    </row>
    <row r="66" spans="1:7" s="2" customFormat="1">
      <c r="B66" s="2" t="s">
        <v>390</v>
      </c>
    </row>
    <row r="67" spans="1:7" s="2" customFormat="1">
      <c r="B67" s="2" t="s">
        <v>391</v>
      </c>
    </row>
    <row r="68" spans="1:7" s="2" customFormat="1">
      <c r="B68" s="351" t="s">
        <v>392</v>
      </c>
    </row>
    <row r="69" spans="1:7" s="2" customFormat="1">
      <c r="B69" s="2" t="s">
        <v>393</v>
      </c>
    </row>
    <row r="70" spans="1:7" s="2" customFormat="1">
      <c r="B70" s="2" t="s">
        <v>394</v>
      </c>
    </row>
    <row r="71" spans="1:7" s="2" customFormat="1">
      <c r="B71" s="351" t="s">
        <v>395</v>
      </c>
    </row>
    <row r="72" spans="1:7" s="2" customFormat="1">
      <c r="B72" s="2" t="s">
        <v>396</v>
      </c>
    </row>
    <row r="73" spans="1:7" s="2" customFormat="1">
      <c r="B73" s="2" t="s">
        <v>397</v>
      </c>
    </row>
    <row r="74" spans="1:7" s="2" customFormat="1"/>
    <row r="75" spans="1:7" s="2" customFormat="1">
      <c r="B75" s="2" t="s">
        <v>398</v>
      </c>
    </row>
    <row r="76" spans="1:7" s="2" customFormat="1">
      <c r="B76" s="2" t="s">
        <v>399</v>
      </c>
    </row>
    <row r="78" spans="1:7">
      <c r="A78" s="219" t="s">
        <v>518</v>
      </c>
      <c r="B78" s="892" t="s">
        <v>519</v>
      </c>
      <c r="C78" s="892"/>
      <c r="D78" s="892"/>
      <c r="E78" s="892"/>
      <c r="F78" s="892"/>
      <c r="G78" s="892"/>
    </row>
    <row r="79" spans="1:7" s="175" customFormat="1" ht="19.5" customHeight="1">
      <c r="A79" s="402"/>
      <c r="B79" s="403" t="s">
        <v>439</v>
      </c>
      <c r="C79" s="404"/>
      <c r="D79" s="402"/>
      <c r="E79" s="402"/>
      <c r="F79" s="385"/>
      <c r="G79" s="385"/>
    </row>
    <row r="80" spans="1:7" s="175" customFormat="1" ht="19.5" customHeight="1">
      <c r="A80" s="402"/>
      <c r="B80" s="403" t="s">
        <v>438</v>
      </c>
      <c r="C80" s="404"/>
      <c r="D80" s="402"/>
      <c r="E80" s="402"/>
      <c r="F80" s="385"/>
      <c r="G80" s="385"/>
    </row>
    <row r="81" spans="1:7" s="175" customFormat="1" ht="19.5" customHeight="1">
      <c r="A81" s="402"/>
      <c r="B81" s="2" t="s">
        <v>520</v>
      </c>
      <c r="C81" s="404"/>
      <c r="D81" s="402"/>
      <c r="E81" s="402"/>
      <c r="F81" s="385"/>
      <c r="G81" s="385"/>
    </row>
    <row r="82" spans="1:7" s="175" customFormat="1" ht="19.5" customHeight="1">
      <c r="A82" s="402"/>
      <c r="B82" s="2" t="s">
        <v>521</v>
      </c>
      <c r="C82" s="404"/>
      <c r="D82" s="402"/>
      <c r="E82" s="229" t="s">
        <v>523</v>
      </c>
      <c r="F82" s="368"/>
      <c r="G82" s="385"/>
    </row>
    <row r="83" spans="1:7" s="175" customFormat="1" ht="19.5" customHeight="1">
      <c r="A83" s="402"/>
      <c r="B83" s="403" t="s">
        <v>522</v>
      </c>
      <c r="C83" s="404"/>
      <c r="D83" s="402"/>
      <c r="E83" s="402"/>
      <c r="F83" s="385"/>
      <c r="G83" s="385"/>
    </row>
    <row r="84" spans="1:7" s="175" customFormat="1" ht="19.5" customHeight="1">
      <c r="A84" s="402"/>
      <c r="B84" s="403" t="s">
        <v>441</v>
      </c>
      <c r="C84" s="404"/>
      <c r="D84" s="402"/>
      <c r="E84" s="402"/>
      <c r="F84" s="385"/>
      <c r="G84" s="385"/>
    </row>
  </sheetData>
  <sheetProtection sheet="1" objects="1" scenarios="1"/>
  <mergeCells count="60">
    <mergeCell ref="B78:G78"/>
    <mergeCell ref="B63:G63"/>
    <mergeCell ref="B59:F59"/>
    <mergeCell ref="B60:C60"/>
    <mergeCell ref="B61:C61"/>
    <mergeCell ref="B62:G62"/>
    <mergeCell ref="B58:C58"/>
    <mergeCell ref="B47:C47"/>
    <mergeCell ref="B48:F48"/>
    <mergeCell ref="B49:C49"/>
    <mergeCell ref="B50:C50"/>
    <mergeCell ref="B51:C51"/>
    <mergeCell ref="B52:C52"/>
    <mergeCell ref="B53:C53"/>
    <mergeCell ref="B54:C54"/>
    <mergeCell ref="B55:C55"/>
    <mergeCell ref="B56:C56"/>
    <mergeCell ref="B57:C57"/>
    <mergeCell ref="B46:C46"/>
    <mergeCell ref="B35:C35"/>
    <mergeCell ref="B36:C36"/>
    <mergeCell ref="B37:C37"/>
    <mergeCell ref="B38:C38"/>
    <mergeCell ref="B39:C39"/>
    <mergeCell ref="B40:F40"/>
    <mergeCell ref="B41:C41"/>
    <mergeCell ref="B42:C42"/>
    <mergeCell ref="B43:C43"/>
    <mergeCell ref="B44:C44"/>
    <mergeCell ref="B45:C45"/>
    <mergeCell ref="B34:F34"/>
    <mergeCell ref="B23:C23"/>
    <mergeCell ref="B24:C24"/>
    <mergeCell ref="B25:C25"/>
    <mergeCell ref="B26:C26"/>
    <mergeCell ref="B27:F27"/>
    <mergeCell ref="B28:C28"/>
    <mergeCell ref="B29:C29"/>
    <mergeCell ref="B30:C30"/>
    <mergeCell ref="B31:C31"/>
    <mergeCell ref="B32:C32"/>
    <mergeCell ref="B33:C33"/>
    <mergeCell ref="B22:C22"/>
    <mergeCell ref="B8:C8"/>
    <mergeCell ref="D8:F8"/>
    <mergeCell ref="B9:C9"/>
    <mergeCell ref="D9:F9"/>
    <mergeCell ref="B15:C15"/>
    <mergeCell ref="B16:F16"/>
    <mergeCell ref="B17:C17"/>
    <mergeCell ref="B18:C18"/>
    <mergeCell ref="B19:C19"/>
    <mergeCell ref="B20:C20"/>
    <mergeCell ref="B21:C21"/>
    <mergeCell ref="A1:B1"/>
    <mergeCell ref="B3:F3"/>
    <mergeCell ref="B6:C6"/>
    <mergeCell ref="D6:F6"/>
    <mergeCell ref="B7:C7"/>
    <mergeCell ref="D7:F7"/>
  </mergeCells>
  <phoneticPr fontId="2"/>
  <pageMargins left="0.70866141732283472" right="0.70866141732283472" top="0.74803149606299213" bottom="0.74803149606299213" header="0.31496062992125984" footer="0.31496062992125984"/>
  <pageSetup paperSize="9" scale="51" fitToHeight="2" orientation="portrait" r:id="rId1"/>
  <rowBreaks count="1" manualBreakCount="1">
    <brk id="47"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258053" r:id="rId4" name="Check Box 5">
              <controlPr defaultSize="0" autoFill="0" autoLine="0" autoPict="0">
                <anchor moveWithCells="1">
                  <from>
                    <xdr:col>1</xdr:col>
                    <xdr:colOff>161925</xdr:colOff>
                    <xdr:row>64</xdr:row>
                    <xdr:rowOff>161925</xdr:rowOff>
                  </from>
                  <to>
                    <xdr:col>1</xdr:col>
                    <xdr:colOff>352425</xdr:colOff>
                    <xdr:row>66</xdr:row>
                    <xdr:rowOff>47625</xdr:rowOff>
                  </to>
                </anchor>
              </controlPr>
            </control>
          </mc:Choice>
        </mc:AlternateContent>
        <mc:AlternateContent xmlns:mc="http://schemas.openxmlformats.org/markup-compatibility/2006">
          <mc:Choice Requires="x14">
            <control shapeId="258054" r:id="rId5" name="Check Box 6">
              <controlPr defaultSize="0" autoFill="0" autoLine="0" autoPict="0">
                <anchor moveWithCells="1">
                  <from>
                    <xdr:col>1</xdr:col>
                    <xdr:colOff>161925</xdr:colOff>
                    <xdr:row>65</xdr:row>
                    <xdr:rowOff>161925</xdr:rowOff>
                  </from>
                  <to>
                    <xdr:col>1</xdr:col>
                    <xdr:colOff>352425</xdr:colOff>
                    <xdr:row>67</xdr:row>
                    <xdr:rowOff>47625</xdr:rowOff>
                  </to>
                </anchor>
              </controlPr>
            </control>
          </mc:Choice>
        </mc:AlternateContent>
        <mc:AlternateContent xmlns:mc="http://schemas.openxmlformats.org/markup-compatibility/2006">
          <mc:Choice Requires="x14">
            <control shapeId="258055" r:id="rId6" name="Check Box 7">
              <controlPr defaultSize="0" autoFill="0" autoLine="0" autoPict="0">
                <anchor moveWithCells="1">
                  <from>
                    <xdr:col>1</xdr:col>
                    <xdr:colOff>161925</xdr:colOff>
                    <xdr:row>67</xdr:row>
                    <xdr:rowOff>161925</xdr:rowOff>
                  </from>
                  <to>
                    <xdr:col>1</xdr:col>
                    <xdr:colOff>352425</xdr:colOff>
                    <xdr:row>69</xdr:row>
                    <xdr:rowOff>47625</xdr:rowOff>
                  </to>
                </anchor>
              </controlPr>
            </control>
          </mc:Choice>
        </mc:AlternateContent>
        <mc:AlternateContent xmlns:mc="http://schemas.openxmlformats.org/markup-compatibility/2006">
          <mc:Choice Requires="x14">
            <control shapeId="258056" r:id="rId7" name="Check Box 8">
              <controlPr defaultSize="0" autoFill="0" autoLine="0" autoPict="0">
                <anchor moveWithCells="1">
                  <from>
                    <xdr:col>1</xdr:col>
                    <xdr:colOff>161925</xdr:colOff>
                    <xdr:row>68</xdr:row>
                    <xdr:rowOff>161925</xdr:rowOff>
                  </from>
                  <to>
                    <xdr:col>1</xdr:col>
                    <xdr:colOff>352425</xdr:colOff>
                    <xdr:row>70</xdr:row>
                    <xdr:rowOff>47625</xdr:rowOff>
                  </to>
                </anchor>
              </controlPr>
            </control>
          </mc:Choice>
        </mc:AlternateContent>
        <mc:AlternateContent xmlns:mc="http://schemas.openxmlformats.org/markup-compatibility/2006">
          <mc:Choice Requires="x14">
            <control shapeId="258057" r:id="rId8" name="Check Box 9">
              <controlPr defaultSize="0" autoFill="0" autoLine="0" autoPict="0">
                <anchor moveWithCells="1">
                  <from>
                    <xdr:col>1</xdr:col>
                    <xdr:colOff>161925</xdr:colOff>
                    <xdr:row>70</xdr:row>
                    <xdr:rowOff>161925</xdr:rowOff>
                  </from>
                  <to>
                    <xdr:col>1</xdr:col>
                    <xdr:colOff>352425</xdr:colOff>
                    <xdr:row>72</xdr:row>
                    <xdr:rowOff>47625</xdr:rowOff>
                  </to>
                </anchor>
              </controlPr>
            </control>
          </mc:Choice>
        </mc:AlternateContent>
        <mc:AlternateContent xmlns:mc="http://schemas.openxmlformats.org/markup-compatibility/2006">
          <mc:Choice Requires="x14">
            <control shapeId="258058" r:id="rId9" name="Check Box 10">
              <controlPr defaultSize="0" autoFill="0" autoLine="0" autoPict="0">
                <anchor moveWithCells="1">
                  <from>
                    <xdr:col>1</xdr:col>
                    <xdr:colOff>161925</xdr:colOff>
                    <xdr:row>71</xdr:row>
                    <xdr:rowOff>161925</xdr:rowOff>
                  </from>
                  <to>
                    <xdr:col>1</xdr:col>
                    <xdr:colOff>352425</xdr:colOff>
                    <xdr:row>73</xdr:row>
                    <xdr:rowOff>47625</xdr:rowOff>
                  </to>
                </anchor>
              </controlPr>
            </control>
          </mc:Choice>
        </mc:AlternateContent>
        <mc:AlternateContent xmlns:mc="http://schemas.openxmlformats.org/markup-compatibility/2006">
          <mc:Choice Requires="x14">
            <control shapeId="258065" r:id="rId10" name="Check Box 17">
              <controlPr defaultSize="0" autoFill="0" autoLine="0" autoPict="0">
                <anchor moveWithCells="1">
                  <from>
                    <xdr:col>1</xdr:col>
                    <xdr:colOff>180975</xdr:colOff>
                    <xdr:row>80</xdr:row>
                    <xdr:rowOff>0</xdr:rowOff>
                  </from>
                  <to>
                    <xdr:col>1</xdr:col>
                    <xdr:colOff>371475</xdr:colOff>
                    <xdr:row>81</xdr:row>
                    <xdr:rowOff>0</xdr:rowOff>
                  </to>
                </anchor>
              </controlPr>
            </control>
          </mc:Choice>
        </mc:AlternateContent>
        <mc:AlternateContent xmlns:mc="http://schemas.openxmlformats.org/markup-compatibility/2006">
          <mc:Choice Requires="x14">
            <control shapeId="258066" r:id="rId11" name="Check Box 18">
              <controlPr defaultSize="0" autoFill="0" autoLine="0" autoPict="0">
                <anchor moveWithCells="1">
                  <from>
                    <xdr:col>1</xdr:col>
                    <xdr:colOff>180975</xdr:colOff>
                    <xdr:row>81</xdr:row>
                    <xdr:rowOff>19050</xdr:rowOff>
                  </from>
                  <to>
                    <xdr:col>1</xdr:col>
                    <xdr:colOff>371475</xdr:colOff>
                    <xdr:row>82</xdr:row>
                    <xdr:rowOff>19050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D97F-78A3-4443-85C5-E542B3B5C97F}">
  <sheetPr codeName="Sheet14">
    <tabColor rgb="FFFF0000"/>
    <pageSetUpPr fitToPage="1"/>
  </sheetPr>
  <dimension ref="A1:M60"/>
  <sheetViews>
    <sheetView workbookViewId="0">
      <pane xSplit="3" ySplit="5" topLeftCell="D6" activePane="bottomRight" state="frozen"/>
      <selection pane="topRight" activeCell="D1" sqref="D1"/>
      <selection pane="bottomLeft" activeCell="A6" sqref="A6"/>
      <selection pane="bottomRight"/>
    </sheetView>
  </sheetViews>
  <sheetFormatPr defaultRowHeight="18.75"/>
  <cols>
    <col min="1" max="1" width="5.625" style="3" customWidth="1"/>
    <col min="2" max="2" width="20.25" style="3" customWidth="1"/>
    <col min="3" max="3" width="46.75" style="3" customWidth="1"/>
    <col min="4" max="4" width="13" style="3" customWidth="1"/>
    <col min="5" max="5" width="25" style="3" customWidth="1"/>
    <col min="6" max="6" width="27.125" style="3" customWidth="1"/>
    <col min="7" max="7" width="13" style="3" customWidth="1"/>
    <col min="8" max="9" width="25" style="3" customWidth="1"/>
    <col min="10" max="10" width="27" style="3" customWidth="1"/>
    <col min="11" max="13" width="30" style="3" customWidth="1"/>
    <col min="14" max="258" width="9" style="3"/>
    <col min="259" max="259" width="1.625" style="3" customWidth="1"/>
    <col min="260" max="261" width="15.625" style="3" customWidth="1"/>
    <col min="262" max="263" width="10.625" style="3" customWidth="1"/>
    <col min="264" max="264" width="15.625" style="3" customWidth="1"/>
    <col min="265" max="267" width="10.625" style="3" customWidth="1"/>
    <col min="268" max="269" width="15.625" style="3" customWidth="1"/>
    <col min="270" max="514" width="9" style="3"/>
    <col min="515" max="515" width="1.625" style="3" customWidth="1"/>
    <col min="516" max="517" width="15.625" style="3" customWidth="1"/>
    <col min="518" max="519" width="10.625" style="3" customWidth="1"/>
    <col min="520" max="520" width="15.625" style="3" customWidth="1"/>
    <col min="521" max="523" width="10.625" style="3" customWidth="1"/>
    <col min="524" max="525" width="15.625" style="3" customWidth="1"/>
    <col min="526" max="770" width="9" style="3"/>
    <col min="771" max="771" width="1.625" style="3" customWidth="1"/>
    <col min="772" max="773" width="15.625" style="3" customWidth="1"/>
    <col min="774" max="775" width="10.625" style="3" customWidth="1"/>
    <col min="776" max="776" width="15.625" style="3" customWidth="1"/>
    <col min="777" max="779" width="10.625" style="3" customWidth="1"/>
    <col min="780" max="781" width="15.625" style="3" customWidth="1"/>
    <col min="782" max="1026" width="9" style="3"/>
    <col min="1027" max="1027" width="1.625" style="3" customWidth="1"/>
    <col min="1028" max="1029" width="15.625" style="3" customWidth="1"/>
    <col min="1030" max="1031" width="10.625" style="3" customWidth="1"/>
    <col min="1032" max="1032" width="15.625" style="3" customWidth="1"/>
    <col min="1033" max="1035" width="10.625" style="3" customWidth="1"/>
    <col min="1036" max="1037" width="15.625" style="3" customWidth="1"/>
    <col min="1038" max="1282" width="9" style="3"/>
    <col min="1283" max="1283" width="1.625" style="3" customWidth="1"/>
    <col min="1284" max="1285" width="15.625" style="3" customWidth="1"/>
    <col min="1286" max="1287" width="10.625" style="3" customWidth="1"/>
    <col min="1288" max="1288" width="15.625" style="3" customWidth="1"/>
    <col min="1289" max="1291" width="10.625" style="3" customWidth="1"/>
    <col min="1292" max="1293" width="15.625" style="3" customWidth="1"/>
    <col min="1294" max="1538" width="9" style="3"/>
    <col min="1539" max="1539" width="1.625" style="3" customWidth="1"/>
    <col min="1540" max="1541" width="15.625" style="3" customWidth="1"/>
    <col min="1542" max="1543" width="10.625" style="3" customWidth="1"/>
    <col min="1544" max="1544" width="15.625" style="3" customWidth="1"/>
    <col min="1545" max="1547" width="10.625" style="3" customWidth="1"/>
    <col min="1548" max="1549" width="15.625" style="3" customWidth="1"/>
    <col min="1550" max="1794" width="9" style="3"/>
    <col min="1795" max="1795" width="1.625" style="3" customWidth="1"/>
    <col min="1796" max="1797" width="15.625" style="3" customWidth="1"/>
    <col min="1798" max="1799" width="10.625" style="3" customWidth="1"/>
    <col min="1800" max="1800" width="15.625" style="3" customWidth="1"/>
    <col min="1801" max="1803" width="10.625" style="3" customWidth="1"/>
    <col min="1804" max="1805" width="15.625" style="3" customWidth="1"/>
    <col min="1806" max="2050" width="9" style="3"/>
    <col min="2051" max="2051" width="1.625" style="3" customWidth="1"/>
    <col min="2052" max="2053" width="15.625" style="3" customWidth="1"/>
    <col min="2054" max="2055" width="10.625" style="3" customWidth="1"/>
    <col min="2056" max="2056" width="15.625" style="3" customWidth="1"/>
    <col min="2057" max="2059" width="10.625" style="3" customWidth="1"/>
    <col min="2060" max="2061" width="15.625" style="3" customWidth="1"/>
    <col min="2062" max="2306" width="9" style="3"/>
    <col min="2307" max="2307" width="1.625" style="3" customWidth="1"/>
    <col min="2308" max="2309" width="15.625" style="3" customWidth="1"/>
    <col min="2310" max="2311" width="10.625" style="3" customWidth="1"/>
    <col min="2312" max="2312" width="15.625" style="3" customWidth="1"/>
    <col min="2313" max="2315" width="10.625" style="3" customWidth="1"/>
    <col min="2316" max="2317" width="15.625" style="3" customWidth="1"/>
    <col min="2318" max="2562" width="9" style="3"/>
    <col min="2563" max="2563" width="1.625" style="3" customWidth="1"/>
    <col min="2564" max="2565" width="15.625" style="3" customWidth="1"/>
    <col min="2566" max="2567" width="10.625" style="3" customWidth="1"/>
    <col min="2568" max="2568" width="15.625" style="3" customWidth="1"/>
    <col min="2569" max="2571" width="10.625" style="3" customWidth="1"/>
    <col min="2572" max="2573" width="15.625" style="3" customWidth="1"/>
    <col min="2574" max="2818" width="9" style="3"/>
    <col min="2819" max="2819" width="1.625" style="3" customWidth="1"/>
    <col min="2820" max="2821" width="15.625" style="3" customWidth="1"/>
    <col min="2822" max="2823" width="10.625" style="3" customWidth="1"/>
    <col min="2824" max="2824" width="15.625" style="3" customWidth="1"/>
    <col min="2825" max="2827" width="10.625" style="3" customWidth="1"/>
    <col min="2828" max="2829" width="15.625" style="3" customWidth="1"/>
    <col min="2830" max="3074" width="9" style="3"/>
    <col min="3075" max="3075" width="1.625" style="3" customWidth="1"/>
    <col min="3076" max="3077" width="15.625" style="3" customWidth="1"/>
    <col min="3078" max="3079" width="10.625" style="3" customWidth="1"/>
    <col min="3080" max="3080" width="15.625" style="3" customWidth="1"/>
    <col min="3081" max="3083" width="10.625" style="3" customWidth="1"/>
    <col min="3084" max="3085" width="15.625" style="3" customWidth="1"/>
    <col min="3086" max="3330" width="9" style="3"/>
    <col min="3331" max="3331" width="1.625" style="3" customWidth="1"/>
    <col min="3332" max="3333" width="15.625" style="3" customWidth="1"/>
    <col min="3334" max="3335" width="10.625" style="3" customWidth="1"/>
    <col min="3336" max="3336" width="15.625" style="3" customWidth="1"/>
    <col min="3337" max="3339" width="10.625" style="3" customWidth="1"/>
    <col min="3340" max="3341" width="15.625" style="3" customWidth="1"/>
    <col min="3342" max="3586" width="9" style="3"/>
    <col min="3587" max="3587" width="1.625" style="3" customWidth="1"/>
    <col min="3588" max="3589" width="15.625" style="3" customWidth="1"/>
    <col min="3590" max="3591" width="10.625" style="3" customWidth="1"/>
    <col min="3592" max="3592" width="15.625" style="3" customWidth="1"/>
    <col min="3593" max="3595" width="10.625" style="3" customWidth="1"/>
    <col min="3596" max="3597" width="15.625" style="3" customWidth="1"/>
    <col min="3598" max="3842" width="9" style="3"/>
    <col min="3843" max="3843" width="1.625" style="3" customWidth="1"/>
    <col min="3844" max="3845" width="15.625" style="3" customWidth="1"/>
    <col min="3846" max="3847" width="10.625" style="3" customWidth="1"/>
    <col min="3848" max="3848" width="15.625" style="3" customWidth="1"/>
    <col min="3849" max="3851" width="10.625" style="3" customWidth="1"/>
    <col min="3852" max="3853" width="15.625" style="3" customWidth="1"/>
    <col min="3854" max="4098" width="9" style="3"/>
    <col min="4099" max="4099" width="1.625" style="3" customWidth="1"/>
    <col min="4100" max="4101" width="15.625" style="3" customWidth="1"/>
    <col min="4102" max="4103" width="10.625" style="3" customWidth="1"/>
    <col min="4104" max="4104" width="15.625" style="3" customWidth="1"/>
    <col min="4105" max="4107" width="10.625" style="3" customWidth="1"/>
    <col min="4108" max="4109" width="15.625" style="3" customWidth="1"/>
    <col min="4110" max="4354" width="9" style="3"/>
    <col min="4355" max="4355" width="1.625" style="3" customWidth="1"/>
    <col min="4356" max="4357" width="15.625" style="3" customWidth="1"/>
    <col min="4358" max="4359" width="10.625" style="3" customWidth="1"/>
    <col min="4360" max="4360" width="15.625" style="3" customWidth="1"/>
    <col min="4361" max="4363" width="10.625" style="3" customWidth="1"/>
    <col min="4364" max="4365" width="15.625" style="3" customWidth="1"/>
    <col min="4366" max="4610" width="9" style="3"/>
    <col min="4611" max="4611" width="1.625" style="3" customWidth="1"/>
    <col min="4612" max="4613" width="15.625" style="3" customWidth="1"/>
    <col min="4614" max="4615" width="10.625" style="3" customWidth="1"/>
    <col min="4616" max="4616" width="15.625" style="3" customWidth="1"/>
    <col min="4617" max="4619" width="10.625" style="3" customWidth="1"/>
    <col min="4620" max="4621" width="15.625" style="3" customWidth="1"/>
    <col min="4622" max="4866" width="9" style="3"/>
    <col min="4867" max="4867" width="1.625" style="3" customWidth="1"/>
    <col min="4868" max="4869" width="15.625" style="3" customWidth="1"/>
    <col min="4870" max="4871" width="10.625" style="3" customWidth="1"/>
    <col min="4872" max="4872" width="15.625" style="3" customWidth="1"/>
    <col min="4873" max="4875" width="10.625" style="3" customWidth="1"/>
    <col min="4876" max="4877" width="15.625" style="3" customWidth="1"/>
    <col min="4878" max="5122" width="9" style="3"/>
    <col min="5123" max="5123" width="1.625" style="3" customWidth="1"/>
    <col min="5124" max="5125" width="15.625" style="3" customWidth="1"/>
    <col min="5126" max="5127" width="10.625" style="3" customWidth="1"/>
    <col min="5128" max="5128" width="15.625" style="3" customWidth="1"/>
    <col min="5129" max="5131" width="10.625" style="3" customWidth="1"/>
    <col min="5132" max="5133" width="15.625" style="3" customWidth="1"/>
    <col min="5134" max="5378" width="9" style="3"/>
    <col min="5379" max="5379" width="1.625" style="3" customWidth="1"/>
    <col min="5380" max="5381" width="15.625" style="3" customWidth="1"/>
    <col min="5382" max="5383" width="10.625" style="3" customWidth="1"/>
    <col min="5384" max="5384" width="15.625" style="3" customWidth="1"/>
    <col min="5385" max="5387" width="10.625" style="3" customWidth="1"/>
    <col min="5388" max="5389" width="15.625" style="3" customWidth="1"/>
    <col min="5390" max="5634" width="9" style="3"/>
    <col min="5635" max="5635" width="1.625" style="3" customWidth="1"/>
    <col min="5636" max="5637" width="15.625" style="3" customWidth="1"/>
    <col min="5638" max="5639" width="10.625" style="3" customWidth="1"/>
    <col min="5640" max="5640" width="15.625" style="3" customWidth="1"/>
    <col min="5641" max="5643" width="10.625" style="3" customWidth="1"/>
    <col min="5644" max="5645" width="15.625" style="3" customWidth="1"/>
    <col min="5646" max="5890" width="9" style="3"/>
    <col min="5891" max="5891" width="1.625" style="3" customWidth="1"/>
    <col min="5892" max="5893" width="15.625" style="3" customWidth="1"/>
    <col min="5894" max="5895" width="10.625" style="3" customWidth="1"/>
    <col min="5896" max="5896" width="15.625" style="3" customWidth="1"/>
    <col min="5897" max="5899" width="10.625" style="3" customWidth="1"/>
    <col min="5900" max="5901" width="15.625" style="3" customWidth="1"/>
    <col min="5902" max="6146" width="9" style="3"/>
    <col min="6147" max="6147" width="1.625" style="3" customWidth="1"/>
    <col min="6148" max="6149" width="15.625" style="3" customWidth="1"/>
    <col min="6150" max="6151" width="10.625" style="3" customWidth="1"/>
    <col min="6152" max="6152" width="15.625" style="3" customWidth="1"/>
    <col min="6153" max="6155" width="10.625" style="3" customWidth="1"/>
    <col min="6156" max="6157" width="15.625" style="3" customWidth="1"/>
    <col min="6158" max="6402" width="9" style="3"/>
    <col min="6403" max="6403" width="1.625" style="3" customWidth="1"/>
    <col min="6404" max="6405" width="15.625" style="3" customWidth="1"/>
    <col min="6406" max="6407" width="10.625" style="3" customWidth="1"/>
    <col min="6408" max="6408" width="15.625" style="3" customWidth="1"/>
    <col min="6409" max="6411" width="10.625" style="3" customWidth="1"/>
    <col min="6412" max="6413" width="15.625" style="3" customWidth="1"/>
    <col min="6414" max="6658" width="9" style="3"/>
    <col min="6659" max="6659" width="1.625" style="3" customWidth="1"/>
    <col min="6660" max="6661" width="15.625" style="3" customWidth="1"/>
    <col min="6662" max="6663" width="10.625" style="3" customWidth="1"/>
    <col min="6664" max="6664" width="15.625" style="3" customWidth="1"/>
    <col min="6665" max="6667" width="10.625" style="3" customWidth="1"/>
    <col min="6668" max="6669" width="15.625" style="3" customWidth="1"/>
    <col min="6670" max="6914" width="9" style="3"/>
    <col min="6915" max="6915" width="1.625" style="3" customWidth="1"/>
    <col min="6916" max="6917" width="15.625" style="3" customWidth="1"/>
    <col min="6918" max="6919" width="10.625" style="3" customWidth="1"/>
    <col min="6920" max="6920" width="15.625" style="3" customWidth="1"/>
    <col min="6921" max="6923" width="10.625" style="3" customWidth="1"/>
    <col min="6924" max="6925" width="15.625" style="3" customWidth="1"/>
    <col min="6926" max="7170" width="9" style="3"/>
    <col min="7171" max="7171" width="1.625" style="3" customWidth="1"/>
    <col min="7172" max="7173" width="15.625" style="3" customWidth="1"/>
    <col min="7174" max="7175" width="10.625" style="3" customWidth="1"/>
    <col min="7176" max="7176" width="15.625" style="3" customWidth="1"/>
    <col min="7177" max="7179" width="10.625" style="3" customWidth="1"/>
    <col min="7180" max="7181" width="15.625" style="3" customWidth="1"/>
    <col min="7182" max="7426" width="9" style="3"/>
    <col min="7427" max="7427" width="1.625" style="3" customWidth="1"/>
    <col min="7428" max="7429" width="15.625" style="3" customWidth="1"/>
    <col min="7430" max="7431" width="10.625" style="3" customWidth="1"/>
    <col min="7432" max="7432" width="15.625" style="3" customWidth="1"/>
    <col min="7433" max="7435" width="10.625" style="3" customWidth="1"/>
    <col min="7436" max="7437" width="15.625" style="3" customWidth="1"/>
    <col min="7438" max="7682" width="9" style="3"/>
    <col min="7683" max="7683" width="1.625" style="3" customWidth="1"/>
    <col min="7684" max="7685" width="15.625" style="3" customWidth="1"/>
    <col min="7686" max="7687" width="10.625" style="3" customWidth="1"/>
    <col min="7688" max="7688" width="15.625" style="3" customWidth="1"/>
    <col min="7689" max="7691" width="10.625" style="3" customWidth="1"/>
    <col min="7692" max="7693" width="15.625" style="3" customWidth="1"/>
    <col min="7694" max="7938" width="9" style="3"/>
    <col min="7939" max="7939" width="1.625" style="3" customWidth="1"/>
    <col min="7940" max="7941" width="15.625" style="3" customWidth="1"/>
    <col min="7942" max="7943" width="10.625" style="3" customWidth="1"/>
    <col min="7944" max="7944" width="15.625" style="3" customWidth="1"/>
    <col min="7945" max="7947" width="10.625" style="3" customWidth="1"/>
    <col min="7948" max="7949" width="15.625" style="3" customWidth="1"/>
    <col min="7950" max="8194" width="9" style="3"/>
    <col min="8195" max="8195" width="1.625" style="3" customWidth="1"/>
    <col min="8196" max="8197" width="15.625" style="3" customWidth="1"/>
    <col min="8198" max="8199" width="10.625" style="3" customWidth="1"/>
    <col min="8200" max="8200" width="15.625" style="3" customWidth="1"/>
    <col min="8201" max="8203" width="10.625" style="3" customWidth="1"/>
    <col min="8204" max="8205" width="15.625" style="3" customWidth="1"/>
    <col min="8206" max="8450" width="9" style="3"/>
    <col min="8451" max="8451" width="1.625" style="3" customWidth="1"/>
    <col min="8452" max="8453" width="15.625" style="3" customWidth="1"/>
    <col min="8454" max="8455" width="10.625" style="3" customWidth="1"/>
    <col min="8456" max="8456" width="15.625" style="3" customWidth="1"/>
    <col min="8457" max="8459" width="10.625" style="3" customWidth="1"/>
    <col min="8460" max="8461" width="15.625" style="3" customWidth="1"/>
    <col min="8462" max="8706" width="9" style="3"/>
    <col min="8707" max="8707" width="1.625" style="3" customWidth="1"/>
    <col min="8708" max="8709" width="15.625" style="3" customWidth="1"/>
    <col min="8710" max="8711" width="10.625" style="3" customWidth="1"/>
    <col min="8712" max="8712" width="15.625" style="3" customWidth="1"/>
    <col min="8713" max="8715" width="10.625" style="3" customWidth="1"/>
    <col min="8716" max="8717" width="15.625" style="3" customWidth="1"/>
    <col min="8718" max="8962" width="9" style="3"/>
    <col min="8963" max="8963" width="1.625" style="3" customWidth="1"/>
    <col min="8964" max="8965" width="15.625" style="3" customWidth="1"/>
    <col min="8966" max="8967" width="10.625" style="3" customWidth="1"/>
    <col min="8968" max="8968" width="15.625" style="3" customWidth="1"/>
    <col min="8969" max="8971" width="10.625" style="3" customWidth="1"/>
    <col min="8972" max="8973" width="15.625" style="3" customWidth="1"/>
    <col min="8974" max="9218" width="9" style="3"/>
    <col min="9219" max="9219" width="1.625" style="3" customWidth="1"/>
    <col min="9220" max="9221" width="15.625" style="3" customWidth="1"/>
    <col min="9222" max="9223" width="10.625" style="3" customWidth="1"/>
    <col min="9224" max="9224" width="15.625" style="3" customWidth="1"/>
    <col min="9225" max="9227" width="10.625" style="3" customWidth="1"/>
    <col min="9228" max="9229" width="15.625" style="3" customWidth="1"/>
    <col min="9230" max="9474" width="9" style="3"/>
    <col min="9475" max="9475" width="1.625" style="3" customWidth="1"/>
    <col min="9476" max="9477" width="15.625" style="3" customWidth="1"/>
    <col min="9478" max="9479" width="10.625" style="3" customWidth="1"/>
    <col min="9480" max="9480" width="15.625" style="3" customWidth="1"/>
    <col min="9481" max="9483" width="10.625" style="3" customWidth="1"/>
    <col min="9484" max="9485" width="15.625" style="3" customWidth="1"/>
    <col min="9486" max="9730" width="9" style="3"/>
    <col min="9731" max="9731" width="1.625" style="3" customWidth="1"/>
    <col min="9732" max="9733" width="15.625" style="3" customWidth="1"/>
    <col min="9734" max="9735" width="10.625" style="3" customWidth="1"/>
    <col min="9736" max="9736" width="15.625" style="3" customWidth="1"/>
    <col min="9737" max="9739" width="10.625" style="3" customWidth="1"/>
    <col min="9740" max="9741" width="15.625" style="3" customWidth="1"/>
    <col min="9742" max="9986" width="9" style="3"/>
    <col min="9987" max="9987" width="1.625" style="3" customWidth="1"/>
    <col min="9988" max="9989" width="15.625" style="3" customWidth="1"/>
    <col min="9990" max="9991" width="10.625" style="3" customWidth="1"/>
    <col min="9992" max="9992" width="15.625" style="3" customWidth="1"/>
    <col min="9993" max="9995" width="10.625" style="3" customWidth="1"/>
    <col min="9996" max="9997" width="15.625" style="3" customWidth="1"/>
    <col min="9998" max="10242" width="9" style="3"/>
    <col min="10243" max="10243" width="1.625" style="3" customWidth="1"/>
    <col min="10244" max="10245" width="15.625" style="3" customWidth="1"/>
    <col min="10246" max="10247" width="10.625" style="3" customWidth="1"/>
    <col min="10248" max="10248" width="15.625" style="3" customWidth="1"/>
    <col min="10249" max="10251" width="10.625" style="3" customWidth="1"/>
    <col min="10252" max="10253" width="15.625" style="3" customWidth="1"/>
    <col min="10254" max="10498" width="9" style="3"/>
    <col min="10499" max="10499" width="1.625" style="3" customWidth="1"/>
    <col min="10500" max="10501" width="15.625" style="3" customWidth="1"/>
    <col min="10502" max="10503" width="10.625" style="3" customWidth="1"/>
    <col min="10504" max="10504" width="15.625" style="3" customWidth="1"/>
    <col min="10505" max="10507" width="10.625" style="3" customWidth="1"/>
    <col min="10508" max="10509" width="15.625" style="3" customWidth="1"/>
    <col min="10510" max="10754" width="9" style="3"/>
    <col min="10755" max="10755" width="1.625" style="3" customWidth="1"/>
    <col min="10756" max="10757" width="15.625" style="3" customWidth="1"/>
    <col min="10758" max="10759" width="10.625" style="3" customWidth="1"/>
    <col min="10760" max="10760" width="15.625" style="3" customWidth="1"/>
    <col min="10761" max="10763" width="10.625" style="3" customWidth="1"/>
    <col min="10764" max="10765" width="15.625" style="3" customWidth="1"/>
    <col min="10766" max="11010" width="9" style="3"/>
    <col min="11011" max="11011" width="1.625" style="3" customWidth="1"/>
    <col min="11012" max="11013" width="15.625" style="3" customWidth="1"/>
    <col min="11014" max="11015" width="10.625" style="3" customWidth="1"/>
    <col min="11016" max="11016" width="15.625" style="3" customWidth="1"/>
    <col min="11017" max="11019" width="10.625" style="3" customWidth="1"/>
    <col min="11020" max="11021" width="15.625" style="3" customWidth="1"/>
    <col min="11022" max="11266" width="9" style="3"/>
    <col min="11267" max="11267" width="1.625" style="3" customWidth="1"/>
    <col min="11268" max="11269" width="15.625" style="3" customWidth="1"/>
    <col min="11270" max="11271" width="10.625" style="3" customWidth="1"/>
    <col min="11272" max="11272" width="15.625" style="3" customWidth="1"/>
    <col min="11273" max="11275" width="10.625" style="3" customWidth="1"/>
    <col min="11276" max="11277" width="15.625" style="3" customWidth="1"/>
    <col min="11278" max="11522" width="9" style="3"/>
    <col min="11523" max="11523" width="1.625" style="3" customWidth="1"/>
    <col min="11524" max="11525" width="15.625" style="3" customWidth="1"/>
    <col min="11526" max="11527" width="10.625" style="3" customWidth="1"/>
    <col min="11528" max="11528" width="15.625" style="3" customWidth="1"/>
    <col min="11529" max="11531" width="10.625" style="3" customWidth="1"/>
    <col min="11532" max="11533" width="15.625" style="3" customWidth="1"/>
    <col min="11534" max="11778" width="9" style="3"/>
    <col min="11779" max="11779" width="1.625" style="3" customWidth="1"/>
    <col min="11780" max="11781" width="15.625" style="3" customWidth="1"/>
    <col min="11782" max="11783" width="10.625" style="3" customWidth="1"/>
    <col min="11784" max="11784" width="15.625" style="3" customWidth="1"/>
    <col min="11785" max="11787" width="10.625" style="3" customWidth="1"/>
    <col min="11788" max="11789" width="15.625" style="3" customWidth="1"/>
    <col min="11790" max="12034" width="9" style="3"/>
    <col min="12035" max="12035" width="1.625" style="3" customWidth="1"/>
    <col min="12036" max="12037" width="15.625" style="3" customWidth="1"/>
    <col min="12038" max="12039" width="10.625" style="3" customWidth="1"/>
    <col min="12040" max="12040" width="15.625" style="3" customWidth="1"/>
    <col min="12041" max="12043" width="10.625" style="3" customWidth="1"/>
    <col min="12044" max="12045" width="15.625" style="3" customWidth="1"/>
    <col min="12046" max="12290" width="9" style="3"/>
    <col min="12291" max="12291" width="1.625" style="3" customWidth="1"/>
    <col min="12292" max="12293" width="15.625" style="3" customWidth="1"/>
    <col min="12294" max="12295" width="10.625" style="3" customWidth="1"/>
    <col min="12296" max="12296" width="15.625" style="3" customWidth="1"/>
    <col min="12297" max="12299" width="10.625" style="3" customWidth="1"/>
    <col min="12300" max="12301" width="15.625" style="3" customWidth="1"/>
    <col min="12302" max="12546" width="9" style="3"/>
    <col min="12547" max="12547" width="1.625" style="3" customWidth="1"/>
    <col min="12548" max="12549" width="15.625" style="3" customWidth="1"/>
    <col min="12550" max="12551" width="10.625" style="3" customWidth="1"/>
    <col min="12552" max="12552" width="15.625" style="3" customWidth="1"/>
    <col min="12553" max="12555" width="10.625" style="3" customWidth="1"/>
    <col min="12556" max="12557" width="15.625" style="3" customWidth="1"/>
    <col min="12558" max="12802" width="9" style="3"/>
    <col min="12803" max="12803" width="1.625" style="3" customWidth="1"/>
    <col min="12804" max="12805" width="15.625" style="3" customWidth="1"/>
    <col min="12806" max="12807" width="10.625" style="3" customWidth="1"/>
    <col min="12808" max="12808" width="15.625" style="3" customWidth="1"/>
    <col min="12809" max="12811" width="10.625" style="3" customWidth="1"/>
    <col min="12812" max="12813" width="15.625" style="3" customWidth="1"/>
    <col min="12814" max="13058" width="9" style="3"/>
    <col min="13059" max="13059" width="1.625" style="3" customWidth="1"/>
    <col min="13060" max="13061" width="15.625" style="3" customWidth="1"/>
    <col min="13062" max="13063" width="10.625" style="3" customWidth="1"/>
    <col min="13064" max="13064" width="15.625" style="3" customWidth="1"/>
    <col min="13065" max="13067" width="10.625" style="3" customWidth="1"/>
    <col min="13068" max="13069" width="15.625" style="3" customWidth="1"/>
    <col min="13070" max="13314" width="9" style="3"/>
    <col min="13315" max="13315" width="1.625" style="3" customWidth="1"/>
    <col min="13316" max="13317" width="15.625" style="3" customWidth="1"/>
    <col min="13318" max="13319" width="10.625" style="3" customWidth="1"/>
    <col min="13320" max="13320" width="15.625" style="3" customWidth="1"/>
    <col min="13321" max="13323" width="10.625" style="3" customWidth="1"/>
    <col min="13324" max="13325" width="15.625" style="3" customWidth="1"/>
    <col min="13326" max="13570" width="9" style="3"/>
    <col min="13571" max="13571" width="1.625" style="3" customWidth="1"/>
    <col min="13572" max="13573" width="15.625" style="3" customWidth="1"/>
    <col min="13574" max="13575" width="10.625" style="3" customWidth="1"/>
    <col min="13576" max="13576" width="15.625" style="3" customWidth="1"/>
    <col min="13577" max="13579" width="10.625" style="3" customWidth="1"/>
    <col min="13580" max="13581" width="15.625" style="3" customWidth="1"/>
    <col min="13582" max="13826" width="9" style="3"/>
    <col min="13827" max="13827" width="1.625" style="3" customWidth="1"/>
    <col min="13828" max="13829" width="15.625" style="3" customWidth="1"/>
    <col min="13830" max="13831" width="10.625" style="3" customWidth="1"/>
    <col min="13832" max="13832" width="15.625" style="3" customWidth="1"/>
    <col min="13833" max="13835" width="10.625" style="3" customWidth="1"/>
    <col min="13836" max="13837" width="15.625" style="3" customWidth="1"/>
    <col min="13838" max="14082" width="9" style="3"/>
    <col min="14083" max="14083" width="1.625" style="3" customWidth="1"/>
    <col min="14084" max="14085" width="15.625" style="3" customWidth="1"/>
    <col min="14086" max="14087" width="10.625" style="3" customWidth="1"/>
    <col min="14088" max="14088" width="15.625" style="3" customWidth="1"/>
    <col min="14089" max="14091" width="10.625" style="3" customWidth="1"/>
    <col min="14092" max="14093" width="15.625" style="3" customWidth="1"/>
    <col min="14094" max="14338" width="9" style="3"/>
    <col min="14339" max="14339" width="1.625" style="3" customWidth="1"/>
    <col min="14340" max="14341" width="15.625" style="3" customWidth="1"/>
    <col min="14342" max="14343" width="10.625" style="3" customWidth="1"/>
    <col min="14344" max="14344" width="15.625" style="3" customWidth="1"/>
    <col min="14345" max="14347" width="10.625" style="3" customWidth="1"/>
    <col min="14348" max="14349" width="15.625" style="3" customWidth="1"/>
    <col min="14350" max="14594" width="9" style="3"/>
    <col min="14595" max="14595" width="1.625" style="3" customWidth="1"/>
    <col min="14596" max="14597" width="15.625" style="3" customWidth="1"/>
    <col min="14598" max="14599" width="10.625" style="3" customWidth="1"/>
    <col min="14600" max="14600" width="15.625" style="3" customWidth="1"/>
    <col min="14601" max="14603" width="10.625" style="3" customWidth="1"/>
    <col min="14604" max="14605" width="15.625" style="3" customWidth="1"/>
    <col min="14606" max="14850" width="9" style="3"/>
    <col min="14851" max="14851" width="1.625" style="3" customWidth="1"/>
    <col min="14852" max="14853" width="15.625" style="3" customWidth="1"/>
    <col min="14854" max="14855" width="10.625" style="3" customWidth="1"/>
    <col min="14856" max="14856" width="15.625" style="3" customWidth="1"/>
    <col min="14857" max="14859" width="10.625" style="3" customWidth="1"/>
    <col min="14860" max="14861" width="15.625" style="3" customWidth="1"/>
    <col min="14862" max="15106" width="9" style="3"/>
    <col min="15107" max="15107" width="1.625" style="3" customWidth="1"/>
    <col min="15108" max="15109" width="15.625" style="3" customWidth="1"/>
    <col min="15110" max="15111" width="10.625" style="3" customWidth="1"/>
    <col min="15112" max="15112" width="15.625" style="3" customWidth="1"/>
    <col min="15113" max="15115" width="10.625" style="3" customWidth="1"/>
    <col min="15116" max="15117" width="15.625" style="3" customWidth="1"/>
    <col min="15118" max="15362" width="9" style="3"/>
    <col min="15363" max="15363" width="1.625" style="3" customWidth="1"/>
    <col min="15364" max="15365" width="15.625" style="3" customWidth="1"/>
    <col min="15366" max="15367" width="10.625" style="3" customWidth="1"/>
    <col min="15368" max="15368" width="15.625" style="3" customWidth="1"/>
    <col min="15369" max="15371" width="10.625" style="3" customWidth="1"/>
    <col min="15372" max="15373" width="15.625" style="3" customWidth="1"/>
    <col min="15374" max="15618" width="9" style="3"/>
    <col min="15619" max="15619" width="1.625" style="3" customWidth="1"/>
    <col min="15620" max="15621" width="15.625" style="3" customWidth="1"/>
    <col min="15622" max="15623" width="10.625" style="3" customWidth="1"/>
    <col min="15624" max="15624" width="15.625" style="3" customWidth="1"/>
    <col min="15625" max="15627" width="10.625" style="3" customWidth="1"/>
    <col min="15628" max="15629" width="15.625" style="3" customWidth="1"/>
    <col min="15630" max="15874" width="9" style="3"/>
    <col min="15875" max="15875" width="1.625" style="3" customWidth="1"/>
    <col min="15876" max="15877" width="15.625" style="3" customWidth="1"/>
    <col min="15878" max="15879" width="10.625" style="3" customWidth="1"/>
    <col min="15880" max="15880" width="15.625" style="3" customWidth="1"/>
    <col min="15881" max="15883" width="10.625" style="3" customWidth="1"/>
    <col min="15884" max="15885" width="15.625" style="3" customWidth="1"/>
    <col min="15886" max="16130" width="9" style="3"/>
    <col min="16131" max="16131" width="1.625" style="3" customWidth="1"/>
    <col min="16132" max="16133" width="15.625" style="3" customWidth="1"/>
    <col min="16134" max="16135" width="10.625" style="3" customWidth="1"/>
    <col min="16136" max="16136" width="15.625" style="3" customWidth="1"/>
    <col min="16137" max="16139" width="10.625" style="3" customWidth="1"/>
    <col min="16140" max="16141" width="15.625" style="3" customWidth="1"/>
    <col min="16142" max="16384" width="9" style="3"/>
  </cols>
  <sheetData>
    <row r="1" spans="1:13" ht="22.5" customHeight="1">
      <c r="B1" s="1" t="s">
        <v>120</v>
      </c>
      <c r="C1" s="28"/>
      <c r="D1" s="28"/>
      <c r="E1" s="28"/>
      <c r="F1" s="28"/>
      <c r="G1" s="29"/>
      <c r="H1" s="29"/>
      <c r="I1" s="29"/>
      <c r="J1" s="29"/>
      <c r="K1" s="29"/>
      <c r="L1" s="29"/>
      <c r="M1" s="29"/>
    </row>
    <row r="2" spans="1:13" ht="22.5" customHeight="1">
      <c r="B2" s="1"/>
      <c r="C2" s="782" t="s">
        <v>123</v>
      </c>
      <c r="D2" s="782"/>
      <c r="E2" s="782"/>
      <c r="F2" s="782"/>
      <c r="G2" s="782"/>
      <c r="H2" s="782"/>
      <c r="I2" s="782"/>
      <c r="J2" s="782"/>
      <c r="K2" s="782"/>
      <c r="L2" s="782"/>
      <c r="M2" s="782"/>
    </row>
    <row r="3" spans="1:13" ht="22.5" customHeight="1">
      <c r="B3" s="31"/>
      <c r="K3" s="783" t="s">
        <v>8</v>
      </c>
      <c r="L3" s="783"/>
      <c r="M3" s="783"/>
    </row>
    <row r="4" spans="1:13" ht="45" customHeight="1">
      <c r="A4" s="31"/>
      <c r="B4" s="772"/>
      <c r="C4" s="894" t="s">
        <v>80</v>
      </c>
      <c r="D4" s="775" t="s">
        <v>132</v>
      </c>
      <c r="E4" s="776"/>
      <c r="F4" s="777"/>
      <c r="G4" s="775" t="s">
        <v>121</v>
      </c>
      <c r="H4" s="776"/>
      <c r="I4" s="776"/>
      <c r="J4" s="777"/>
      <c r="K4" s="39" t="s">
        <v>91</v>
      </c>
      <c r="L4" s="39" t="s">
        <v>122</v>
      </c>
      <c r="M4" s="40" t="s">
        <v>92</v>
      </c>
    </row>
    <row r="5" spans="1:13" ht="45" customHeight="1" thickBot="1">
      <c r="A5" s="31"/>
      <c r="B5" s="772"/>
      <c r="C5" s="895"/>
      <c r="D5" s="41" t="s">
        <v>81</v>
      </c>
      <c r="E5" s="41" t="s">
        <v>82</v>
      </c>
      <c r="F5" s="41" t="s">
        <v>83</v>
      </c>
      <c r="G5" s="41" t="s">
        <v>81</v>
      </c>
      <c r="H5" s="41" t="s">
        <v>126</v>
      </c>
      <c r="I5" s="41" t="s">
        <v>127</v>
      </c>
      <c r="J5" s="41" t="s">
        <v>84</v>
      </c>
      <c r="K5" s="42" t="s">
        <v>84</v>
      </c>
      <c r="L5" s="42" t="s">
        <v>84</v>
      </c>
      <c r="M5" s="41" t="s">
        <v>84</v>
      </c>
    </row>
    <row r="6" spans="1:13" ht="45" customHeight="1" thickBot="1">
      <c r="A6" s="31"/>
      <c r="B6" s="32"/>
      <c r="C6" s="152" t="s">
        <v>35</v>
      </c>
      <c r="D6" s="153"/>
      <c r="E6" s="153"/>
      <c r="F6" s="153"/>
      <c r="G6" s="153"/>
      <c r="H6" s="153"/>
      <c r="I6" s="153"/>
      <c r="J6" s="153"/>
      <c r="K6" s="153"/>
      <c r="L6" s="153"/>
      <c r="M6" s="154"/>
    </row>
    <row r="7" spans="1:13" ht="60" customHeight="1">
      <c r="A7" s="31"/>
      <c r="B7" s="778"/>
      <c r="C7" s="43" t="s">
        <v>89</v>
      </c>
      <c r="D7" s="44">
        <f>'別紙４－１(1)入院 '!B5</f>
        <v>0</v>
      </c>
      <c r="E7" s="45">
        <v>133000</v>
      </c>
      <c r="F7" s="45">
        <f>D7*E7</f>
        <v>0</v>
      </c>
      <c r="G7" s="779" t="s">
        <v>0</v>
      </c>
      <c r="H7" s="780"/>
      <c r="I7" s="781"/>
      <c r="J7" s="45">
        <f>'別紙４－１(1)入院 '!E19</f>
        <v>0</v>
      </c>
      <c r="K7" s="92">
        <f>MIN(F7,J7)</f>
        <v>0</v>
      </c>
      <c r="L7" s="47"/>
      <c r="M7" s="48"/>
    </row>
    <row r="8" spans="1:13" ht="60" customHeight="1">
      <c r="A8" s="31"/>
      <c r="B8" s="778"/>
      <c r="C8" s="49" t="s">
        <v>86</v>
      </c>
      <c r="D8" s="54">
        <f>'別紙４－１(1)入院 '!C26</f>
        <v>0</v>
      </c>
      <c r="E8" s="50">
        <v>5000000</v>
      </c>
      <c r="F8" s="46">
        <f>D8*E8</f>
        <v>0</v>
      </c>
      <c r="G8" s="46">
        <f>D8</f>
        <v>0</v>
      </c>
      <c r="H8" s="745" t="s">
        <v>172</v>
      </c>
      <c r="I8" s="747"/>
      <c r="J8" s="50">
        <f>'別紙４－１(1)入院 '!E26</f>
        <v>0</v>
      </c>
      <c r="K8" s="92">
        <f>'別紙４－１(1)入院 '!F26</f>
        <v>0</v>
      </c>
      <c r="L8" s="52"/>
      <c r="M8" s="53"/>
    </row>
    <row r="9" spans="1:13" ht="60" customHeight="1">
      <c r="A9" s="31"/>
      <c r="B9" s="778"/>
      <c r="C9" s="49" t="s">
        <v>85</v>
      </c>
      <c r="D9" s="775" t="s">
        <v>0</v>
      </c>
      <c r="E9" s="777"/>
      <c r="F9" s="50" t="str">
        <f>'別紙４－１(1)入院・個人防護具明細'!H9</f>
        <v>自動計算</v>
      </c>
      <c r="G9" s="745" t="s">
        <v>172</v>
      </c>
      <c r="H9" s="746"/>
      <c r="I9" s="747"/>
      <c r="J9" s="50">
        <f>'別紙４－１(1)入院・個人防護具明細'!I41</f>
        <v>0</v>
      </c>
      <c r="K9" s="92">
        <f t="shared" ref="K9" si="0">MIN(F9,J9)</f>
        <v>0</v>
      </c>
      <c r="L9" s="52"/>
      <c r="M9" s="53"/>
    </row>
    <row r="10" spans="1:13" ht="60" customHeight="1">
      <c r="A10" s="31"/>
      <c r="B10" s="778"/>
      <c r="C10" s="55" t="s">
        <v>39</v>
      </c>
      <c r="D10" s="54">
        <f>'別紙４－１(1)入院 '!C32</f>
        <v>0</v>
      </c>
      <c r="E10" s="50">
        <v>4320000</v>
      </c>
      <c r="F10" s="46">
        <f t="shared" ref="F10:F12" si="1">D10*E10</f>
        <v>0</v>
      </c>
      <c r="G10" s="46">
        <f>D10</f>
        <v>0</v>
      </c>
      <c r="H10" s="745" t="s">
        <v>172</v>
      </c>
      <c r="I10" s="747"/>
      <c r="J10" s="50">
        <f>'別紙４－１(1)入院 '!E32</f>
        <v>0</v>
      </c>
      <c r="K10" s="50">
        <f>'別紙４－１(1)入院 '!F32</f>
        <v>0</v>
      </c>
      <c r="L10" s="52"/>
      <c r="M10" s="53"/>
    </row>
    <row r="11" spans="1:13" ht="60" customHeight="1">
      <c r="A11" s="31"/>
      <c r="B11" s="778"/>
      <c r="C11" s="55" t="s">
        <v>41</v>
      </c>
      <c r="D11" s="54">
        <f>'別紙４－１(1)入院 '!C38</f>
        <v>0</v>
      </c>
      <c r="E11" s="50">
        <v>51400</v>
      </c>
      <c r="F11" s="46">
        <f t="shared" si="1"/>
        <v>0</v>
      </c>
      <c r="G11" s="46">
        <f>D11</f>
        <v>0</v>
      </c>
      <c r="H11" s="745" t="s">
        <v>172</v>
      </c>
      <c r="I11" s="747"/>
      <c r="J11" s="50">
        <f>'別紙４－１(1)入院 '!E38</f>
        <v>0</v>
      </c>
      <c r="K11" s="50">
        <f>'別紙４－１(1)入院 '!F38</f>
        <v>0</v>
      </c>
      <c r="L11" s="52"/>
      <c r="M11" s="53"/>
    </row>
    <row r="12" spans="1:13" ht="60" customHeight="1">
      <c r="A12" s="31"/>
      <c r="B12" s="778"/>
      <c r="C12" s="49" t="s">
        <v>42</v>
      </c>
      <c r="D12" s="54">
        <f>'別紙４－１(1)入院 '!C45</f>
        <v>0</v>
      </c>
      <c r="E12" s="50">
        <v>21000000</v>
      </c>
      <c r="F12" s="46">
        <f t="shared" si="1"/>
        <v>0</v>
      </c>
      <c r="G12" s="46">
        <f>D12</f>
        <v>0</v>
      </c>
      <c r="H12" s="745" t="s">
        <v>172</v>
      </c>
      <c r="I12" s="747"/>
      <c r="J12" s="50">
        <f>'別紙４－１(1)入院 '!E45</f>
        <v>0</v>
      </c>
      <c r="K12" s="50">
        <f>'別紙４－１(1)入院 '!F45</f>
        <v>0</v>
      </c>
      <c r="L12" s="52"/>
      <c r="M12" s="53"/>
    </row>
    <row r="13" spans="1:13" ht="60" customHeight="1">
      <c r="A13" s="31"/>
      <c r="B13" s="778"/>
      <c r="C13" s="49" t="s">
        <v>401</v>
      </c>
      <c r="D13" s="763" t="s">
        <v>90</v>
      </c>
      <c r="E13" s="764"/>
      <c r="F13" s="765"/>
      <c r="G13" s="745" t="s">
        <v>172</v>
      </c>
      <c r="H13" s="746"/>
      <c r="I13" s="747"/>
      <c r="J13" s="50">
        <f>'別紙４－１(1)入院 '!E51</f>
        <v>0</v>
      </c>
      <c r="K13" s="50">
        <f>J13</f>
        <v>0</v>
      </c>
      <c r="L13" s="52"/>
      <c r="M13" s="53"/>
    </row>
    <row r="14" spans="1:13" ht="60" customHeight="1">
      <c r="A14" s="31"/>
      <c r="B14" s="778"/>
      <c r="C14" s="49" t="s">
        <v>43</v>
      </c>
      <c r="D14" s="763" t="s">
        <v>90</v>
      </c>
      <c r="E14" s="764"/>
      <c r="F14" s="765"/>
      <c r="G14" s="745" t="s">
        <v>172</v>
      </c>
      <c r="H14" s="746"/>
      <c r="I14" s="747"/>
      <c r="J14" s="50">
        <f>'別紙４－１(1)入院 '!E69</f>
        <v>0</v>
      </c>
      <c r="K14" s="50">
        <f>J14</f>
        <v>0</v>
      </c>
      <c r="L14" s="52"/>
      <c r="M14" s="53"/>
    </row>
    <row r="15" spans="1:13" ht="60" customHeight="1">
      <c r="A15" s="31"/>
      <c r="B15" s="345"/>
      <c r="C15" s="49" t="s">
        <v>377</v>
      </c>
      <c r="D15" s="104">
        <f>IF(G15&gt;0,1,0)</f>
        <v>0</v>
      </c>
      <c r="E15" s="50">
        <v>905000</v>
      </c>
      <c r="F15" s="46">
        <f t="shared" ref="F15:F16" si="2">D15*E15</f>
        <v>0</v>
      </c>
      <c r="G15" s="46">
        <f>'別紙４－１(1)入院 '!C75</f>
        <v>0</v>
      </c>
      <c r="H15" s="745" t="s">
        <v>172</v>
      </c>
      <c r="I15" s="747"/>
      <c r="J15" s="50">
        <f>'別紙４－１(1)入院 '!E75</f>
        <v>0</v>
      </c>
      <c r="K15" s="92">
        <f>MIN(F15,J15)</f>
        <v>0</v>
      </c>
      <c r="L15" s="52"/>
      <c r="M15" s="53"/>
    </row>
    <row r="16" spans="1:13" ht="60" customHeight="1">
      <c r="A16" s="31"/>
      <c r="B16" s="345"/>
      <c r="C16" s="49" t="s">
        <v>378</v>
      </c>
      <c r="D16" s="54">
        <f>'別紙４－１(1)入院 '!C81</f>
        <v>0</v>
      </c>
      <c r="E16" s="50">
        <v>205000</v>
      </c>
      <c r="F16" s="46">
        <f t="shared" si="2"/>
        <v>0</v>
      </c>
      <c r="G16" s="46">
        <f>D16</f>
        <v>0</v>
      </c>
      <c r="H16" s="745" t="s">
        <v>172</v>
      </c>
      <c r="I16" s="747"/>
      <c r="J16" s="50">
        <f>'別紙４－１(1)入院 '!E81</f>
        <v>0</v>
      </c>
      <c r="K16" s="50">
        <f>'別紙４－１(1)入院 '!F81</f>
        <v>0</v>
      </c>
      <c r="L16" s="52"/>
      <c r="M16" s="53"/>
    </row>
    <row r="17" spans="1:13" ht="60" customHeight="1" thickBot="1">
      <c r="A17" s="31"/>
      <c r="B17" s="30"/>
      <c r="C17" s="40" t="s">
        <v>87</v>
      </c>
      <c r="D17" s="56"/>
      <c r="E17" s="57"/>
      <c r="F17" s="57"/>
      <c r="G17" s="57"/>
      <c r="H17" s="57"/>
      <c r="I17" s="57"/>
      <c r="J17" s="50">
        <f>SUM(J7:J16)</f>
        <v>0</v>
      </c>
      <c r="K17" s="50">
        <f>SUM(K7:K16)</f>
        <v>0</v>
      </c>
      <c r="L17" s="51">
        <f>'別紙２（所要額調書）'!H7</f>
        <v>0</v>
      </c>
      <c r="M17" s="39">
        <f>MIN(K17,L17)</f>
        <v>0</v>
      </c>
    </row>
    <row r="18" spans="1:13" ht="45" customHeight="1" thickBot="1">
      <c r="B18" s="2"/>
      <c r="C18" s="896" t="s">
        <v>392</v>
      </c>
      <c r="D18" s="897"/>
      <c r="E18" s="897"/>
      <c r="F18" s="897"/>
      <c r="G18" s="897"/>
      <c r="H18" s="897"/>
      <c r="I18" s="897"/>
      <c r="J18" s="897"/>
      <c r="K18" s="897"/>
      <c r="L18" s="897"/>
      <c r="M18" s="898"/>
    </row>
    <row r="19" spans="1:13" ht="60" customHeight="1">
      <c r="B19" s="2"/>
      <c r="C19" s="58" t="s">
        <v>93</v>
      </c>
      <c r="D19" s="104">
        <f>IF(G19&gt;0,1,0)</f>
        <v>0</v>
      </c>
      <c r="E19" s="60">
        <v>905000</v>
      </c>
      <c r="F19" s="61">
        <f>D19*E19</f>
        <v>0</v>
      </c>
      <c r="G19" s="46">
        <f>'別紙４－１(2)外来対応  '!C10</f>
        <v>0</v>
      </c>
      <c r="H19" s="745" t="s">
        <v>172</v>
      </c>
      <c r="I19" s="747"/>
      <c r="J19" s="50">
        <f>'別紙４－１(2)外来対応  '!E10</f>
        <v>0</v>
      </c>
      <c r="K19" s="92">
        <f>MIN(F19,J19)</f>
        <v>0</v>
      </c>
      <c r="L19" s="47"/>
      <c r="M19" s="48"/>
    </row>
    <row r="20" spans="1:13" ht="60" customHeight="1">
      <c r="B20" s="3" t="s">
        <v>88</v>
      </c>
      <c r="C20" s="58" t="s">
        <v>94</v>
      </c>
      <c r="D20" s="59">
        <f>'別紙４－１(2)外来対応  '!C16</f>
        <v>0</v>
      </c>
      <c r="E20" s="60">
        <v>205000</v>
      </c>
      <c r="F20" s="60">
        <f>D20*E20</f>
        <v>0</v>
      </c>
      <c r="G20" s="46">
        <f>D20</f>
        <v>0</v>
      </c>
      <c r="H20" s="745" t="s">
        <v>172</v>
      </c>
      <c r="I20" s="747"/>
      <c r="J20" s="50">
        <f>'別紙４－１(2)外来対応  '!E16</f>
        <v>0</v>
      </c>
      <c r="K20" s="50">
        <f>'別紙４－１(2)外来対応  '!F16</f>
        <v>0</v>
      </c>
      <c r="L20" s="52"/>
      <c r="M20" s="53"/>
    </row>
    <row r="21" spans="1:13" ht="60" customHeight="1">
      <c r="C21" s="62" t="s">
        <v>37</v>
      </c>
      <c r="D21" s="759" t="s">
        <v>0</v>
      </c>
      <c r="E21" s="760"/>
      <c r="F21" s="60" t="str">
        <f>'別紙４－１(2)外来対応・個人防護具 '!H8</f>
        <v>自動計算</v>
      </c>
      <c r="G21" s="745" t="s">
        <v>172</v>
      </c>
      <c r="H21" s="746"/>
      <c r="I21" s="747"/>
      <c r="J21" s="50">
        <f>'別紙４－１(2)外来対応・個人防護具 '!I40</f>
        <v>0</v>
      </c>
      <c r="K21" s="92">
        <f>MIN(F21,J21)</f>
        <v>0</v>
      </c>
      <c r="L21" s="52"/>
      <c r="M21" s="53"/>
    </row>
    <row r="22" spans="1:13" ht="60" customHeight="1">
      <c r="C22" s="58" t="s">
        <v>40</v>
      </c>
      <c r="D22" s="59">
        <f>'別紙４－１(2)外来対応  '!C22</f>
        <v>0</v>
      </c>
      <c r="E22" s="60">
        <v>51400</v>
      </c>
      <c r="F22" s="60">
        <f t="shared" ref="F22" si="3">D22*E22</f>
        <v>0</v>
      </c>
      <c r="G22" s="46">
        <f>D22</f>
        <v>0</v>
      </c>
      <c r="H22" s="745" t="s">
        <v>172</v>
      </c>
      <c r="I22" s="747"/>
      <c r="J22" s="50">
        <f>'別紙４－１(2)外来対応  '!E22</f>
        <v>0</v>
      </c>
      <c r="K22" s="50">
        <f>'別紙４－１(2)外来対応  '!F22</f>
        <v>0</v>
      </c>
      <c r="L22" s="52"/>
      <c r="M22" s="53"/>
    </row>
    <row r="23" spans="1:13" ht="60" customHeight="1">
      <c r="C23" s="58" t="s">
        <v>401</v>
      </c>
      <c r="D23" s="763" t="s">
        <v>90</v>
      </c>
      <c r="E23" s="764"/>
      <c r="F23" s="765"/>
      <c r="G23" s="745" t="s">
        <v>172</v>
      </c>
      <c r="H23" s="746"/>
      <c r="I23" s="747"/>
      <c r="J23" s="50">
        <f>'別紙４－１(2)外来対応  '!E28</f>
        <v>0</v>
      </c>
      <c r="K23" s="50">
        <f>J23</f>
        <v>0</v>
      </c>
      <c r="L23" s="52"/>
      <c r="M23" s="53"/>
    </row>
    <row r="24" spans="1:13" ht="60" customHeight="1">
      <c r="C24" s="58" t="s">
        <v>95</v>
      </c>
      <c r="D24" s="763" t="s">
        <v>90</v>
      </c>
      <c r="E24" s="764"/>
      <c r="F24" s="765"/>
      <c r="G24" s="745" t="s">
        <v>172</v>
      </c>
      <c r="H24" s="746"/>
      <c r="I24" s="747"/>
      <c r="J24" s="50">
        <f>'別紙４－１(2)外来対応  '!E46</f>
        <v>0</v>
      </c>
      <c r="K24" s="50">
        <f>J24</f>
        <v>0</v>
      </c>
      <c r="L24" s="52"/>
      <c r="M24" s="53"/>
    </row>
    <row r="25" spans="1:13" ht="60" customHeight="1" thickBot="1">
      <c r="C25" s="41" t="s">
        <v>87</v>
      </c>
      <c r="D25" s="56"/>
      <c r="E25" s="57"/>
      <c r="F25" s="57"/>
      <c r="G25" s="57"/>
      <c r="H25" s="57"/>
      <c r="I25" s="57"/>
      <c r="J25" s="61">
        <f>SUM(J19:J24)</f>
        <v>0</v>
      </c>
      <c r="K25" s="61">
        <f>SUM(K19:K24)</f>
        <v>0</v>
      </c>
      <c r="L25" s="63">
        <f>'別紙２（所要額調書）'!H8</f>
        <v>0</v>
      </c>
      <c r="M25" s="136">
        <f>MIN(K25,L25)</f>
        <v>0</v>
      </c>
    </row>
    <row r="26" spans="1:13" ht="45" customHeight="1" thickBot="1">
      <c r="C26" s="899" t="s">
        <v>402</v>
      </c>
      <c r="D26" s="897"/>
      <c r="E26" s="897"/>
      <c r="F26" s="897"/>
      <c r="G26" s="897"/>
      <c r="H26" s="897"/>
      <c r="I26" s="897"/>
      <c r="J26" s="897"/>
      <c r="K26" s="897"/>
      <c r="L26" s="897"/>
      <c r="M26" s="898"/>
    </row>
    <row r="27" spans="1:13" ht="60" customHeight="1">
      <c r="C27" s="64" t="s">
        <v>134</v>
      </c>
      <c r="D27" s="763" t="s">
        <v>90</v>
      </c>
      <c r="E27" s="764"/>
      <c r="F27" s="765"/>
      <c r="G27" s="46">
        <f>'別紙４－１(3)検査'!C10</f>
        <v>0</v>
      </c>
      <c r="H27" s="745" t="s">
        <v>172</v>
      </c>
      <c r="I27" s="747"/>
      <c r="J27" s="50">
        <f>'別紙４－１(3)検査'!E10</f>
        <v>0</v>
      </c>
      <c r="K27" s="50">
        <f>J27</f>
        <v>0</v>
      </c>
      <c r="L27" s="47"/>
      <c r="M27" s="48"/>
    </row>
    <row r="28" spans="1:13" ht="60" customHeight="1">
      <c r="C28" s="65" t="s">
        <v>97</v>
      </c>
      <c r="D28" s="763" t="s">
        <v>90</v>
      </c>
      <c r="E28" s="764"/>
      <c r="F28" s="765"/>
      <c r="G28" s="46">
        <f>'別紙４－１(3)検査'!C16</f>
        <v>0</v>
      </c>
      <c r="H28" s="745" t="s">
        <v>172</v>
      </c>
      <c r="I28" s="747"/>
      <c r="J28" s="50">
        <f>'別紙４－１(3)検査'!E16</f>
        <v>0</v>
      </c>
      <c r="K28" s="50">
        <f t="shared" ref="K28:K30" si="4">J28</f>
        <v>0</v>
      </c>
      <c r="L28" s="52"/>
      <c r="M28" s="53"/>
    </row>
    <row r="29" spans="1:13" ht="60" customHeight="1">
      <c r="C29" s="64" t="s">
        <v>98</v>
      </c>
      <c r="D29" s="763" t="s">
        <v>90</v>
      </c>
      <c r="E29" s="764"/>
      <c r="F29" s="765"/>
      <c r="G29" s="46">
        <f>'別紙４－１(3)検査'!C22</f>
        <v>0</v>
      </c>
      <c r="H29" s="745" t="s">
        <v>172</v>
      </c>
      <c r="I29" s="747"/>
      <c r="J29" s="50">
        <f>'別紙４－１(3)検査'!E22</f>
        <v>0</v>
      </c>
      <c r="K29" s="50">
        <f t="shared" si="4"/>
        <v>0</v>
      </c>
      <c r="L29" s="52"/>
      <c r="M29" s="53"/>
    </row>
    <row r="30" spans="1:13" ht="60" customHeight="1">
      <c r="C30" s="65" t="s">
        <v>99</v>
      </c>
      <c r="D30" s="763" t="s">
        <v>90</v>
      </c>
      <c r="E30" s="764"/>
      <c r="F30" s="765"/>
      <c r="G30" s="46">
        <f>'別紙４－１(3)検査'!C28</f>
        <v>0</v>
      </c>
      <c r="H30" s="745" t="s">
        <v>172</v>
      </c>
      <c r="I30" s="747"/>
      <c r="J30" s="50">
        <f>'別紙４－１(3)検査'!E28</f>
        <v>0</v>
      </c>
      <c r="K30" s="50">
        <f t="shared" si="4"/>
        <v>0</v>
      </c>
      <c r="L30" s="52"/>
      <c r="M30" s="53"/>
    </row>
    <row r="31" spans="1:13" ht="60" customHeight="1">
      <c r="C31" s="65" t="s">
        <v>100</v>
      </c>
      <c r="D31" s="763" t="s">
        <v>90</v>
      </c>
      <c r="E31" s="764"/>
      <c r="F31" s="765"/>
      <c r="G31" s="745" t="s">
        <v>172</v>
      </c>
      <c r="H31" s="746"/>
      <c r="I31" s="747"/>
      <c r="J31" s="50">
        <f>'別紙４－１(3)検査'!E46</f>
        <v>0</v>
      </c>
      <c r="K31" s="50">
        <f>J31</f>
        <v>0</v>
      </c>
      <c r="L31" s="52"/>
      <c r="M31" s="53"/>
    </row>
    <row r="32" spans="1:13" ht="60" customHeight="1" thickBot="1">
      <c r="C32" s="41" t="s">
        <v>87</v>
      </c>
      <c r="D32" s="56"/>
      <c r="E32" s="57"/>
      <c r="F32" s="57"/>
      <c r="G32" s="57"/>
      <c r="H32" s="57"/>
      <c r="I32" s="57"/>
      <c r="J32" s="61">
        <f>SUM(J27:J31)</f>
        <v>0</v>
      </c>
      <c r="K32" s="61">
        <f>SUM(K27:K31)</f>
        <v>0</v>
      </c>
      <c r="L32" s="63">
        <f>'別紙２（所要額調書）'!H9</f>
        <v>0</v>
      </c>
      <c r="M32" s="136">
        <f>MIN(K32,L32)</f>
        <v>0</v>
      </c>
    </row>
    <row r="33" spans="3:13" ht="45" customHeight="1" thickBot="1">
      <c r="C33" s="896" t="s">
        <v>403</v>
      </c>
      <c r="D33" s="897"/>
      <c r="E33" s="897"/>
      <c r="F33" s="897"/>
      <c r="G33" s="897"/>
      <c r="H33" s="897"/>
      <c r="I33" s="897"/>
      <c r="J33" s="897"/>
      <c r="K33" s="897"/>
      <c r="L33" s="897"/>
      <c r="M33" s="898"/>
    </row>
    <row r="34" spans="3:13" ht="60" customHeight="1">
      <c r="C34" s="43" t="s">
        <v>101</v>
      </c>
      <c r="D34" s="44">
        <f>'別紙４－１(4)重点'!C10</f>
        <v>0</v>
      </c>
      <c r="E34" s="45">
        <v>11000000</v>
      </c>
      <c r="F34" s="66">
        <f>D34*E34</f>
        <v>0</v>
      </c>
      <c r="G34" s="67">
        <f t="shared" ref="G34:G40" si="5">D34</f>
        <v>0</v>
      </c>
      <c r="H34" s="745" t="s">
        <v>172</v>
      </c>
      <c r="I34" s="747"/>
      <c r="J34" s="67">
        <f>'別紙４－１(4)重点'!E10</f>
        <v>0</v>
      </c>
      <c r="K34" s="67">
        <f>'別紙４－１(4)重点'!F10</f>
        <v>0</v>
      </c>
      <c r="L34" s="68"/>
      <c r="M34" s="68"/>
    </row>
    <row r="35" spans="3:13" ht="60" customHeight="1">
      <c r="C35" s="69" t="s">
        <v>102</v>
      </c>
      <c r="D35" s="54">
        <f>'別紙４－１(4)重点'!C16</f>
        <v>0</v>
      </c>
      <c r="E35" s="50">
        <v>6600000</v>
      </c>
      <c r="F35" s="70">
        <f>D35*E35</f>
        <v>0</v>
      </c>
      <c r="G35" s="64">
        <f t="shared" si="5"/>
        <v>0</v>
      </c>
      <c r="H35" s="745" t="s">
        <v>172</v>
      </c>
      <c r="I35" s="747"/>
      <c r="J35" s="64">
        <f>'別紙４－１(4)重点'!E16</f>
        <v>0</v>
      </c>
      <c r="K35" s="64">
        <f>'別紙４－１(4)重点'!F16</f>
        <v>0</v>
      </c>
      <c r="L35" s="71"/>
      <c r="M35" s="71"/>
    </row>
    <row r="36" spans="3:13" ht="60" customHeight="1">
      <c r="C36" s="62" t="s">
        <v>103</v>
      </c>
      <c r="D36" s="59">
        <f>'別紙４－１(4)重点'!C22</f>
        <v>0</v>
      </c>
      <c r="E36" s="61">
        <v>5500000</v>
      </c>
      <c r="F36" s="70">
        <f t="shared" ref="F36:F40" si="6">D36*E36</f>
        <v>0</v>
      </c>
      <c r="G36" s="64">
        <f t="shared" si="5"/>
        <v>0</v>
      </c>
      <c r="H36" s="745" t="s">
        <v>172</v>
      </c>
      <c r="I36" s="747"/>
      <c r="J36" s="64">
        <f>'別紙４－１(4)重点'!E22</f>
        <v>0</v>
      </c>
      <c r="K36" s="64">
        <f>'別紙４－１(4)重点'!F22</f>
        <v>0</v>
      </c>
      <c r="L36" s="71"/>
      <c r="M36" s="71"/>
    </row>
    <row r="37" spans="3:13" ht="60" customHeight="1">
      <c r="C37" s="58" t="s">
        <v>104</v>
      </c>
      <c r="D37" s="59">
        <f>'別紙４－１(4)重点'!C28</f>
        <v>0</v>
      </c>
      <c r="E37" s="61">
        <v>66000000</v>
      </c>
      <c r="F37" s="70">
        <f t="shared" si="6"/>
        <v>0</v>
      </c>
      <c r="G37" s="64">
        <f t="shared" si="5"/>
        <v>0</v>
      </c>
      <c r="H37" s="745" t="s">
        <v>172</v>
      </c>
      <c r="I37" s="747"/>
      <c r="J37" s="64">
        <f>'別紙４－１(4)重点'!E28</f>
        <v>0</v>
      </c>
      <c r="K37" s="64">
        <f>'別紙４－１(4)重点'!F28</f>
        <v>0</v>
      </c>
      <c r="L37" s="71"/>
      <c r="M37" s="71"/>
    </row>
    <row r="38" spans="3:13" ht="60" customHeight="1">
      <c r="C38" s="58" t="s">
        <v>105</v>
      </c>
      <c r="D38" s="59">
        <f>'別紙４－１(4)重点'!C34</f>
        <v>0</v>
      </c>
      <c r="E38" s="61">
        <v>1100000</v>
      </c>
      <c r="F38" s="70">
        <f t="shared" si="6"/>
        <v>0</v>
      </c>
      <c r="G38" s="64">
        <f t="shared" si="5"/>
        <v>0</v>
      </c>
      <c r="H38" s="745" t="s">
        <v>172</v>
      </c>
      <c r="I38" s="747"/>
      <c r="J38" s="64">
        <f>'別紙４－１(4)重点'!E34</f>
        <v>0</v>
      </c>
      <c r="K38" s="64">
        <f>'別紙４－１(4)重点'!F34</f>
        <v>0</v>
      </c>
      <c r="L38" s="71"/>
      <c r="M38" s="71"/>
    </row>
    <row r="39" spans="3:13" ht="60" customHeight="1">
      <c r="C39" s="58" t="s">
        <v>106</v>
      </c>
      <c r="D39" s="59">
        <f>'別紙４－１(4)重点'!C40</f>
        <v>0</v>
      </c>
      <c r="E39" s="61">
        <v>2200000</v>
      </c>
      <c r="F39" s="70">
        <f t="shared" si="6"/>
        <v>0</v>
      </c>
      <c r="G39" s="64">
        <f t="shared" si="5"/>
        <v>0</v>
      </c>
      <c r="H39" s="745" t="s">
        <v>172</v>
      </c>
      <c r="I39" s="747"/>
      <c r="J39" s="64">
        <f>'別紙４－１(4)重点'!E40</f>
        <v>0</v>
      </c>
      <c r="K39" s="64">
        <f>'別紙４－１(4)重点'!F40</f>
        <v>0</v>
      </c>
      <c r="L39" s="71"/>
      <c r="M39" s="71"/>
    </row>
    <row r="40" spans="3:13" ht="60" customHeight="1">
      <c r="C40" s="58" t="s">
        <v>107</v>
      </c>
      <c r="D40" s="59">
        <f>'別紙４－１(4)重点'!C46</f>
        <v>0</v>
      </c>
      <c r="E40" s="61">
        <v>1100000</v>
      </c>
      <c r="F40" s="70">
        <f t="shared" si="6"/>
        <v>0</v>
      </c>
      <c r="G40" s="64">
        <f t="shared" si="5"/>
        <v>0</v>
      </c>
      <c r="H40" s="745" t="s">
        <v>172</v>
      </c>
      <c r="I40" s="747"/>
      <c r="J40" s="64">
        <f>'別紙４－１(4)重点'!E46</f>
        <v>0</v>
      </c>
      <c r="K40" s="64">
        <f>'別紙４－１(4)重点'!F46</f>
        <v>0</v>
      </c>
      <c r="L40" s="71"/>
      <c r="M40" s="71"/>
    </row>
    <row r="41" spans="3:13" ht="60" customHeight="1" thickBot="1">
      <c r="C41" s="41" t="s">
        <v>87</v>
      </c>
      <c r="D41" s="56"/>
      <c r="E41" s="57"/>
      <c r="F41" s="57"/>
      <c r="G41" s="57"/>
      <c r="H41" s="57"/>
      <c r="I41" s="57"/>
      <c r="J41" s="72">
        <f>SUM(J34:J40)</f>
        <v>0</v>
      </c>
      <c r="K41" s="72">
        <f>SUM(K34:K40)</f>
        <v>0</v>
      </c>
      <c r="L41" s="73">
        <f>'別紙２（所要額調書）'!H10</f>
        <v>0</v>
      </c>
      <c r="M41" s="136">
        <f>MIN(K41,L41)</f>
        <v>0</v>
      </c>
    </row>
    <row r="42" spans="3:13" ht="45" customHeight="1" thickBot="1">
      <c r="C42" s="748" t="s">
        <v>385</v>
      </c>
      <c r="D42" s="749"/>
      <c r="E42" s="749"/>
      <c r="F42" s="749"/>
      <c r="G42" s="749"/>
      <c r="H42" s="749"/>
      <c r="I42" s="749"/>
      <c r="J42" s="749"/>
      <c r="K42" s="749"/>
      <c r="L42" s="749"/>
      <c r="M42" s="893"/>
    </row>
    <row r="43" spans="3:13" ht="60" customHeight="1">
      <c r="C43" s="43" t="s">
        <v>89</v>
      </c>
      <c r="D43" s="44">
        <f>'別紙４－１(5)救急・周産期・小児医療'!B5</f>
        <v>0</v>
      </c>
      <c r="E43" s="45">
        <v>133000</v>
      </c>
      <c r="F43" s="45">
        <f>D43*E43</f>
        <v>0</v>
      </c>
      <c r="G43" s="753" t="s">
        <v>0</v>
      </c>
      <c r="H43" s="754"/>
      <c r="I43" s="755"/>
      <c r="J43" s="45">
        <f>'別紙４－１(5)救急・周産期・小児医療'!E19</f>
        <v>0</v>
      </c>
      <c r="K43" s="92">
        <f>MIN(F43,J43)</f>
        <v>0</v>
      </c>
      <c r="L43" s="47"/>
      <c r="M43" s="48"/>
    </row>
    <row r="44" spans="3:13" ht="60" customHeight="1">
      <c r="C44" s="74" t="s">
        <v>38</v>
      </c>
      <c r="D44" s="759" t="s">
        <v>172</v>
      </c>
      <c r="E44" s="760"/>
      <c r="F44" s="46" t="str">
        <f>'別紙４－１(5)救急・周産期・小児医療_個人防護具'!H8</f>
        <v>自動計算</v>
      </c>
      <c r="G44" s="756" t="s">
        <v>0</v>
      </c>
      <c r="H44" s="757"/>
      <c r="I44" s="758"/>
      <c r="J44" s="64">
        <f>'別紙４－１(5)救急・周産期・小児医療_個人防護具'!I40</f>
        <v>0</v>
      </c>
      <c r="K44" s="92">
        <f>MIN(F44,J44)</f>
        <v>0</v>
      </c>
      <c r="L44" s="87"/>
      <c r="M44" s="87"/>
    </row>
    <row r="45" spans="3:13" ht="60" customHeight="1">
      <c r="C45" s="77" t="s">
        <v>108</v>
      </c>
      <c r="D45" s="78">
        <f>'別紙４－１(5)救急・周産期・小児医療'!C25</f>
        <v>0</v>
      </c>
      <c r="E45" s="46">
        <v>4320000</v>
      </c>
      <c r="F45" s="76">
        <f>D45*E45</f>
        <v>0</v>
      </c>
      <c r="G45" s="64">
        <f>D45</f>
        <v>0</v>
      </c>
      <c r="H45" s="745" t="s">
        <v>172</v>
      </c>
      <c r="I45" s="747"/>
      <c r="J45" s="64">
        <f>'別紙４－１(5)救急・周産期・小児医療'!E25</f>
        <v>0</v>
      </c>
      <c r="K45" s="64">
        <f>'別紙４－１(5)救急・周産期・小児医療'!F25</f>
        <v>0</v>
      </c>
      <c r="L45" s="71"/>
      <c r="M45" s="71"/>
    </row>
    <row r="46" spans="3:13" ht="60" customHeight="1">
      <c r="C46" s="79" t="s">
        <v>109</v>
      </c>
      <c r="D46" s="59">
        <f>'別紙４－１(5)救急・周産期・小児医療'!C31</f>
        <v>0</v>
      </c>
      <c r="E46" s="60">
        <v>51400</v>
      </c>
      <c r="F46" s="60">
        <f t="shared" ref="F46" si="7">D46*E46</f>
        <v>0</v>
      </c>
      <c r="G46" s="64">
        <f>D46</f>
        <v>0</v>
      </c>
      <c r="H46" s="745" t="s">
        <v>172</v>
      </c>
      <c r="I46" s="747"/>
      <c r="J46" s="64">
        <f>'別紙４－１(5)救急・周産期・小児医療'!E31</f>
        <v>0</v>
      </c>
      <c r="K46" s="64">
        <f>'別紙４－１(5)救急・周産期・小児医療'!F31</f>
        <v>0</v>
      </c>
      <c r="L46" s="71"/>
      <c r="M46" s="71"/>
    </row>
    <row r="47" spans="3:13" ht="60" customHeight="1">
      <c r="C47" s="80" t="s">
        <v>110</v>
      </c>
      <c r="D47" s="750" t="s">
        <v>90</v>
      </c>
      <c r="E47" s="751"/>
      <c r="F47" s="752"/>
      <c r="G47" s="756" t="s">
        <v>0</v>
      </c>
      <c r="H47" s="757"/>
      <c r="I47" s="758"/>
      <c r="J47" s="64">
        <f>'別紙４－１(5)救急・周産期・小児医療'!E49</f>
        <v>0</v>
      </c>
      <c r="K47" s="92">
        <f>J47</f>
        <v>0</v>
      </c>
      <c r="L47" s="71"/>
      <c r="M47" s="71"/>
    </row>
    <row r="48" spans="3:13" ht="60" customHeight="1">
      <c r="C48" s="80" t="s">
        <v>111</v>
      </c>
      <c r="D48" s="104">
        <f>IF(G48&gt;0,1,0)</f>
        <v>0</v>
      </c>
      <c r="E48" s="46">
        <v>905000</v>
      </c>
      <c r="F48" s="46">
        <f>D48*E48</f>
        <v>0</v>
      </c>
      <c r="G48" s="64">
        <f>'別紙４－１(5)救急・周産期・小児医療'!C55</f>
        <v>0</v>
      </c>
      <c r="H48" s="745" t="s">
        <v>172</v>
      </c>
      <c r="I48" s="747"/>
      <c r="J48" s="64">
        <f>'別紙４－１(5)救急・周産期・小児医療'!E55</f>
        <v>0</v>
      </c>
      <c r="K48" s="92">
        <f>MIN(F48,J48)</f>
        <v>0</v>
      </c>
      <c r="L48" s="71"/>
      <c r="M48" s="71"/>
    </row>
    <row r="49" spans="3:13" ht="60" customHeight="1">
      <c r="C49" s="81" t="s">
        <v>141</v>
      </c>
      <c r="D49" s="78">
        <f>'別紙４－１(5)救急・周産期・小児医療'!C61</f>
        <v>0</v>
      </c>
      <c r="E49" s="75">
        <v>205000</v>
      </c>
      <c r="F49" s="76">
        <f t="shared" ref="F49" si="8">D49*E49</f>
        <v>0</v>
      </c>
      <c r="G49" s="64">
        <f>D49</f>
        <v>0</v>
      </c>
      <c r="H49" s="745" t="s">
        <v>172</v>
      </c>
      <c r="I49" s="747"/>
      <c r="J49" s="64">
        <f>'別紙４－１(5)救急・周産期・小児医療'!E61</f>
        <v>0</v>
      </c>
      <c r="K49" s="64">
        <f>'別紙４－１(5)救急・周産期・小児医療'!F61</f>
        <v>0</v>
      </c>
      <c r="L49" s="71"/>
      <c r="M49" s="71"/>
    </row>
    <row r="50" spans="3:13" ht="60" customHeight="1">
      <c r="C50" s="79" t="s">
        <v>112</v>
      </c>
      <c r="D50" s="750" t="s">
        <v>90</v>
      </c>
      <c r="E50" s="751"/>
      <c r="F50" s="752"/>
      <c r="G50" s="756" t="s">
        <v>0</v>
      </c>
      <c r="H50" s="757"/>
      <c r="I50" s="758"/>
      <c r="J50" s="64">
        <f>'別紙４－１(5)救急・周産期・小児医療'!E67</f>
        <v>0</v>
      </c>
      <c r="K50" s="92">
        <f>J50</f>
        <v>0</v>
      </c>
      <c r="L50" s="71"/>
      <c r="M50" s="71"/>
    </row>
    <row r="51" spans="3:13" ht="60" customHeight="1">
      <c r="C51" s="58" t="s">
        <v>135</v>
      </c>
      <c r="D51" s="104">
        <f>IF(J51&gt;0,1,0)</f>
        <v>0</v>
      </c>
      <c r="E51" s="82">
        <v>300000</v>
      </c>
      <c r="F51" s="46">
        <f t="shared" ref="F51:F52" si="9">D51*E51</f>
        <v>0</v>
      </c>
      <c r="G51" s="756" t="s">
        <v>0</v>
      </c>
      <c r="H51" s="757"/>
      <c r="I51" s="758"/>
      <c r="J51" s="64">
        <f>'別紙４－１(5)救急・周産期・小児医療'!E73</f>
        <v>0</v>
      </c>
      <c r="K51" s="64">
        <f>MIN(F51,J51)</f>
        <v>0</v>
      </c>
      <c r="L51" s="71"/>
      <c r="M51" s="71"/>
    </row>
    <row r="52" spans="3:13" ht="60" customHeight="1">
      <c r="C52" s="58" t="s">
        <v>136</v>
      </c>
      <c r="D52" s="59">
        <f>'別紙４－１(5)救急・周産期・小児医療'!C79</f>
        <v>0</v>
      </c>
      <c r="E52" s="82">
        <v>1500000</v>
      </c>
      <c r="F52" s="46">
        <f t="shared" si="9"/>
        <v>0</v>
      </c>
      <c r="G52" s="64">
        <f>D52</f>
        <v>0</v>
      </c>
      <c r="H52" s="745" t="s">
        <v>172</v>
      </c>
      <c r="I52" s="747"/>
      <c r="J52" s="64">
        <f>'別紙４－１(5)救急・周産期・小児医療'!E79</f>
        <v>0</v>
      </c>
      <c r="K52" s="64">
        <f>'別紙４－１(5)救急・周産期・小児医療'!F79</f>
        <v>0</v>
      </c>
      <c r="L52" s="71"/>
      <c r="M52" s="71"/>
    </row>
    <row r="53" spans="3:13" ht="60" customHeight="1" thickBot="1">
      <c r="C53" s="376" t="s">
        <v>87</v>
      </c>
      <c r="D53" s="56"/>
      <c r="E53" s="57"/>
      <c r="F53" s="57"/>
      <c r="G53" s="57"/>
      <c r="H53" s="57"/>
      <c r="I53" s="57"/>
      <c r="J53" s="72">
        <f>SUM(J43:J52)</f>
        <v>0</v>
      </c>
      <c r="K53" s="72">
        <f>SUM(K43:K52)</f>
        <v>0</v>
      </c>
      <c r="L53" s="73">
        <f>'別紙２（所要額調書）'!H11</f>
        <v>0</v>
      </c>
      <c r="M53" s="375">
        <f>MIN(K53,L53)</f>
        <v>0</v>
      </c>
    </row>
    <row r="54" spans="3:13" ht="60" customHeight="1" thickBot="1">
      <c r="C54" s="748" t="s">
        <v>386</v>
      </c>
      <c r="D54" s="749"/>
      <c r="E54" s="749"/>
      <c r="F54" s="749"/>
      <c r="G54" s="749"/>
      <c r="H54" s="749"/>
      <c r="I54" s="749"/>
      <c r="J54" s="749"/>
      <c r="K54" s="749"/>
      <c r="L54" s="749"/>
      <c r="M54" s="893"/>
    </row>
    <row r="55" spans="3:13" ht="60" customHeight="1">
      <c r="C55" s="58" t="s">
        <v>387</v>
      </c>
      <c r="D55" s="104">
        <f>IF(J55&gt;0,1,0)</f>
        <v>0</v>
      </c>
      <c r="E55" s="82">
        <v>500000</v>
      </c>
      <c r="F55" s="91">
        <f>D55*E55</f>
        <v>0</v>
      </c>
      <c r="G55" s="745" t="s">
        <v>172</v>
      </c>
      <c r="H55" s="746"/>
      <c r="I55" s="747"/>
      <c r="J55" s="64">
        <f>'別紙４－１(6)外来対応確保'!E19</f>
        <v>0</v>
      </c>
      <c r="K55" s="64">
        <f>MIN(F55,J55)</f>
        <v>0</v>
      </c>
      <c r="L55" s="71"/>
      <c r="M55" s="71"/>
    </row>
    <row r="56" spans="3:13" ht="60" customHeight="1">
      <c r="C56" s="83" t="s">
        <v>87</v>
      </c>
      <c r="D56" s="156"/>
      <c r="E56" s="52"/>
      <c r="F56" s="52"/>
      <c r="G56" s="52"/>
      <c r="H56" s="52"/>
      <c r="I56" s="52"/>
      <c r="J56" s="50">
        <f>SUM(J55)</f>
        <v>0</v>
      </c>
      <c r="K56" s="50">
        <f>SUM(K55)</f>
        <v>0</v>
      </c>
      <c r="L56" s="51">
        <f>'別紙２（所要額調書）'!H12</f>
        <v>0</v>
      </c>
      <c r="M56" s="151">
        <f>MIN(K56,L56)</f>
        <v>0</v>
      </c>
    </row>
    <row r="58" spans="3:13">
      <c r="C58" s="36" t="s">
        <v>355</v>
      </c>
    </row>
    <row r="59" spans="3:13">
      <c r="C59" s="36" t="s">
        <v>1</v>
      </c>
    </row>
    <row r="60" spans="3:13">
      <c r="C60" s="3" t="s">
        <v>124</v>
      </c>
    </row>
  </sheetData>
  <sheetProtection sheet="1" objects="1" scenarios="1"/>
  <customSheetViews>
    <customSheetView guid="{9C794F8B-61A0-437A-BDE0-C61D914A8E6F}" scale="80" fitToPage="1" topLeftCell="B1">
      <pane xSplit="2" ySplit="5" topLeftCell="D6" activePane="bottomRight" state="frozen"/>
      <selection pane="bottomRight" activeCell="D6" sqref="D6"/>
      <pageMargins left="0.70866141732283472" right="0.70866141732283472" top="0.74803149606299213" bottom="0.74803149606299213" header="0.31496062992125984" footer="0.31496062992125984"/>
      <pageSetup paperSize="8" scale="40" orientation="portrait" r:id="rId1"/>
    </customSheetView>
  </customSheetViews>
  <mergeCells count="65">
    <mergeCell ref="H22:I22"/>
    <mergeCell ref="D13:F13"/>
    <mergeCell ref="G55:I55"/>
    <mergeCell ref="C54:M54"/>
    <mergeCell ref="D30:F30"/>
    <mergeCell ref="D31:F31"/>
    <mergeCell ref="D24:F24"/>
    <mergeCell ref="H30:I30"/>
    <mergeCell ref="G31:I31"/>
    <mergeCell ref="H36:I36"/>
    <mergeCell ref="H37:I37"/>
    <mergeCell ref="H38:I38"/>
    <mergeCell ref="H39:I39"/>
    <mergeCell ref="H40:I40"/>
    <mergeCell ref="G43:I43"/>
    <mergeCell ref="G44:I44"/>
    <mergeCell ref="H34:I34"/>
    <mergeCell ref="C33:M33"/>
    <mergeCell ref="H35:I35"/>
    <mergeCell ref="C2:M2"/>
    <mergeCell ref="C26:M26"/>
    <mergeCell ref="D27:F27"/>
    <mergeCell ref="D28:F28"/>
    <mergeCell ref="D29:F29"/>
    <mergeCell ref="G24:I24"/>
    <mergeCell ref="H27:I27"/>
    <mergeCell ref="H28:I28"/>
    <mergeCell ref="H29:I29"/>
    <mergeCell ref="G13:I13"/>
    <mergeCell ref="H15:I15"/>
    <mergeCell ref="H16:I16"/>
    <mergeCell ref="K3:M3"/>
    <mergeCell ref="G23:I23"/>
    <mergeCell ref="B7:B14"/>
    <mergeCell ref="D14:F14"/>
    <mergeCell ref="C18:M18"/>
    <mergeCell ref="D21:E21"/>
    <mergeCell ref="G9:I9"/>
    <mergeCell ref="H10:I10"/>
    <mergeCell ref="H11:I11"/>
    <mergeCell ref="H12:I12"/>
    <mergeCell ref="G14:I14"/>
    <mergeCell ref="H19:I19"/>
    <mergeCell ref="H20:I20"/>
    <mergeCell ref="D23:F23"/>
    <mergeCell ref="D9:E9"/>
    <mergeCell ref="G7:I7"/>
    <mergeCell ref="G21:I21"/>
    <mergeCell ref="B4:B5"/>
    <mergeCell ref="C4:C5"/>
    <mergeCell ref="D4:F4"/>
    <mergeCell ref="G4:J4"/>
    <mergeCell ref="H8:I8"/>
    <mergeCell ref="C42:M42"/>
    <mergeCell ref="D47:F47"/>
    <mergeCell ref="D50:F50"/>
    <mergeCell ref="D44:E44"/>
    <mergeCell ref="H52:I52"/>
    <mergeCell ref="G47:I47"/>
    <mergeCell ref="H48:I48"/>
    <mergeCell ref="H49:I49"/>
    <mergeCell ref="G50:I50"/>
    <mergeCell ref="G51:I51"/>
    <mergeCell ref="H45:I45"/>
    <mergeCell ref="H46:I46"/>
  </mergeCells>
  <phoneticPr fontId="2"/>
  <pageMargins left="0.70866141732283472" right="0.70866141732283472" top="0.74803149606299213" bottom="0.74803149606299213" header="0.31496062992125984" footer="0.31496062992125984"/>
  <pageSetup paperSize="8" scale="40" orientation="portrait" r:id="rId2"/>
  <ignoredErrors>
    <ignoredError sqref="K20 K8" formula="1"/>
  </ignoredErrors>
  <drawing r:id="rId3"/>
  <legacyDrawing r:id="rId4"/>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CCC01-C344-43AF-80A7-B8EE66261533}">
  <sheetPr>
    <tabColor rgb="FFFF0000"/>
  </sheetPr>
  <dimension ref="A1:I42"/>
  <sheetViews>
    <sheetView workbookViewId="0"/>
  </sheetViews>
  <sheetFormatPr defaultRowHeight="13.5"/>
  <cols>
    <col min="1" max="1" width="9" style="196"/>
    <col min="2" max="2" width="9" style="196" customWidth="1"/>
    <col min="3" max="16384" width="9" style="196"/>
  </cols>
  <sheetData>
    <row r="1" spans="1:8" ht="23.25" customHeight="1"/>
    <row r="2" spans="1:8" ht="19.5" customHeight="1">
      <c r="A2" s="915" t="s">
        <v>374</v>
      </c>
      <c r="B2" s="915"/>
      <c r="C2" s="915"/>
      <c r="D2" s="915"/>
      <c r="E2" s="915"/>
      <c r="F2" s="915"/>
      <c r="G2" s="915"/>
      <c r="H2" s="915"/>
    </row>
    <row r="3" spans="1:8" ht="19.5" customHeight="1">
      <c r="B3" s="915" t="s">
        <v>241</v>
      </c>
      <c r="C3" s="915"/>
      <c r="D3" s="915"/>
      <c r="E3" s="915"/>
      <c r="F3" s="915"/>
      <c r="G3" s="915"/>
    </row>
    <row r="5" spans="1:8">
      <c r="B5" s="916" t="s">
        <v>234</v>
      </c>
      <c r="C5" s="916"/>
    </row>
    <row r="7" spans="1:8">
      <c r="B7" s="905" t="s">
        <v>235</v>
      </c>
      <c r="C7" s="906"/>
      <c r="D7" s="905" t="s">
        <v>242</v>
      </c>
      <c r="E7" s="906"/>
      <c r="F7" s="905" t="s">
        <v>237</v>
      </c>
      <c r="G7" s="906"/>
    </row>
    <row r="8" spans="1:8">
      <c r="B8" s="911" t="s">
        <v>239</v>
      </c>
      <c r="C8" s="912"/>
      <c r="D8" s="817" t="str">
        <f>IF(別紙３精算書!H13=0,"（自動転記）",別紙３精算書!H13)</f>
        <v>（自動転記）</v>
      </c>
      <c r="E8" s="818"/>
      <c r="F8" s="197"/>
      <c r="G8" s="198"/>
    </row>
    <row r="9" spans="1:8">
      <c r="B9" s="913"/>
      <c r="C9" s="914"/>
      <c r="D9" s="813"/>
      <c r="E9" s="814"/>
      <c r="F9" s="199"/>
      <c r="G9" s="200"/>
    </row>
    <row r="10" spans="1:8">
      <c r="B10" s="913" t="s">
        <v>240</v>
      </c>
      <c r="C10" s="914"/>
      <c r="D10" s="813" t="str">
        <f>IFERROR(D17-D8-D12,"（自動計算）")</f>
        <v>（自動計算）</v>
      </c>
      <c r="E10" s="814"/>
      <c r="F10" s="199"/>
      <c r="G10" s="200"/>
    </row>
    <row r="11" spans="1:8">
      <c r="B11" s="913"/>
      <c r="C11" s="914"/>
      <c r="D11" s="813"/>
      <c r="E11" s="814"/>
      <c r="F11" s="199"/>
      <c r="G11" s="200"/>
    </row>
    <row r="12" spans="1:8">
      <c r="B12" s="913" t="s">
        <v>268</v>
      </c>
      <c r="C12" s="914"/>
      <c r="D12" s="813">
        <f>別紙３精算書!D13</f>
        <v>0</v>
      </c>
      <c r="E12" s="814"/>
      <c r="F12" s="199"/>
      <c r="G12" s="200"/>
    </row>
    <row r="13" spans="1:8">
      <c r="B13" s="913"/>
      <c r="C13" s="914"/>
      <c r="D13" s="813"/>
      <c r="E13" s="814"/>
      <c r="F13" s="199"/>
      <c r="G13" s="200"/>
    </row>
    <row r="14" spans="1:8">
      <c r="B14" s="199"/>
      <c r="C14" s="200"/>
      <c r="D14" s="199"/>
      <c r="E14" s="200"/>
      <c r="F14" s="199"/>
      <c r="G14" s="200"/>
    </row>
    <row r="15" spans="1:8">
      <c r="B15" s="199"/>
      <c r="C15" s="200"/>
      <c r="D15" s="199"/>
      <c r="E15" s="200"/>
      <c r="F15" s="199"/>
      <c r="G15" s="200"/>
    </row>
    <row r="16" spans="1:8">
      <c r="B16" s="201"/>
      <c r="C16" s="202"/>
      <c r="D16" s="201"/>
      <c r="E16" s="202"/>
      <c r="F16" s="201"/>
      <c r="G16" s="202"/>
    </row>
    <row r="17" spans="2:7">
      <c r="B17" s="905" t="s">
        <v>171</v>
      </c>
      <c r="C17" s="906"/>
      <c r="D17" s="802" t="str">
        <f>IF(別紙３精算書!C13=0,"（自動転記）",別紙３精算書!C13)</f>
        <v>（自動転記）</v>
      </c>
      <c r="E17" s="803"/>
      <c r="F17" s="905"/>
      <c r="G17" s="906"/>
    </row>
    <row r="20" spans="2:7">
      <c r="B20" s="203" t="s">
        <v>238</v>
      </c>
      <c r="C20" s="203"/>
    </row>
    <row r="22" spans="2:7">
      <c r="B22" s="905" t="s">
        <v>235</v>
      </c>
      <c r="C22" s="906"/>
      <c r="D22" s="905" t="s">
        <v>242</v>
      </c>
      <c r="E22" s="906"/>
      <c r="F22" s="905" t="s">
        <v>237</v>
      </c>
      <c r="G22" s="906"/>
    </row>
    <row r="23" spans="2:7">
      <c r="B23" s="909" t="s">
        <v>269</v>
      </c>
      <c r="C23" s="910"/>
      <c r="D23" s="796" t="str">
        <f>D32</f>
        <v>（自動転記）</v>
      </c>
      <c r="E23" s="797"/>
      <c r="F23" s="909"/>
      <c r="G23" s="910"/>
    </row>
    <row r="24" spans="2:7">
      <c r="B24" s="901"/>
      <c r="C24" s="902"/>
      <c r="D24" s="798"/>
      <c r="E24" s="799"/>
      <c r="F24" s="901"/>
      <c r="G24" s="902"/>
    </row>
    <row r="25" spans="2:7">
      <c r="B25" s="901"/>
      <c r="C25" s="902"/>
      <c r="D25" s="901"/>
      <c r="E25" s="902"/>
      <c r="F25" s="901"/>
      <c r="G25" s="902"/>
    </row>
    <row r="26" spans="2:7">
      <c r="B26" s="901"/>
      <c r="C26" s="902"/>
      <c r="D26" s="901"/>
      <c r="E26" s="902"/>
      <c r="F26" s="901"/>
      <c r="G26" s="902"/>
    </row>
    <row r="27" spans="2:7">
      <c r="B27" s="901"/>
      <c r="C27" s="902"/>
      <c r="D27" s="901"/>
      <c r="E27" s="902"/>
      <c r="F27" s="901"/>
      <c r="G27" s="902"/>
    </row>
    <row r="28" spans="2:7">
      <c r="B28" s="901"/>
      <c r="C28" s="902"/>
      <c r="D28" s="901"/>
      <c r="E28" s="902"/>
      <c r="F28" s="901"/>
      <c r="G28" s="902"/>
    </row>
    <row r="29" spans="2:7">
      <c r="B29" s="901"/>
      <c r="C29" s="902"/>
      <c r="D29" s="901"/>
      <c r="E29" s="902"/>
      <c r="F29" s="901"/>
      <c r="G29" s="902"/>
    </row>
    <row r="30" spans="2:7">
      <c r="B30" s="901"/>
      <c r="C30" s="902"/>
      <c r="D30" s="901"/>
      <c r="E30" s="902"/>
      <c r="F30" s="901"/>
      <c r="G30" s="902"/>
    </row>
    <row r="31" spans="2:7">
      <c r="B31" s="903"/>
      <c r="C31" s="904"/>
      <c r="D31" s="903"/>
      <c r="E31" s="904"/>
      <c r="F31" s="903"/>
      <c r="G31" s="904"/>
    </row>
    <row r="32" spans="2:7">
      <c r="B32" s="905" t="s">
        <v>171</v>
      </c>
      <c r="C32" s="906"/>
      <c r="D32" s="802" t="str">
        <f>D17</f>
        <v>（自動転記）</v>
      </c>
      <c r="E32" s="803"/>
      <c r="F32" s="905"/>
      <c r="G32" s="906"/>
    </row>
    <row r="34" spans="2:9" s="203" customFormat="1" ht="20.25" customHeight="1">
      <c r="B34" s="907" t="s">
        <v>406</v>
      </c>
      <c r="C34" s="907"/>
      <c r="D34" s="907"/>
      <c r="E34" s="907"/>
      <c r="F34" s="907"/>
      <c r="G34" s="907"/>
    </row>
    <row r="35" spans="2:9" s="203" customFormat="1" ht="20.25" customHeight="1">
      <c r="B35" s="907"/>
      <c r="C35" s="907"/>
      <c r="D35" s="907"/>
      <c r="E35" s="907"/>
      <c r="F35" s="907"/>
      <c r="G35" s="907"/>
    </row>
    <row r="37" spans="2:9">
      <c r="B37" s="908" t="str">
        <f>様式第３号実績報告書!H7</f>
        <v>令和　年　月　日</v>
      </c>
      <c r="C37" s="908"/>
      <c r="D37" s="908"/>
    </row>
    <row r="38" spans="2:9" ht="14.25">
      <c r="B38" s="204"/>
    </row>
    <row r="39" spans="2:9" ht="30" customHeight="1">
      <c r="C39" s="900" t="s">
        <v>223</v>
      </c>
      <c r="D39" s="900"/>
      <c r="E39" s="808" t="str">
        <f>IF(様式第１号交付申請書!G14=0,"（自動転記）",様式第１号交付申請書!G14)</f>
        <v>（自動転記）</v>
      </c>
      <c r="F39" s="808"/>
      <c r="G39" s="808"/>
      <c r="H39" s="808"/>
      <c r="I39" s="205"/>
    </row>
    <row r="40" spans="2:9" ht="14.25" customHeight="1">
      <c r="C40" s="900" t="s">
        <v>218</v>
      </c>
      <c r="D40" s="900"/>
      <c r="E40" s="805" t="str">
        <f>IF(別紙１計画書!D6=0,"（自動転記）",別紙１計画書!D6)</f>
        <v>（自動転記）</v>
      </c>
      <c r="F40" s="805"/>
      <c r="G40" s="805"/>
      <c r="H40" s="805"/>
      <c r="I40" s="206"/>
    </row>
    <row r="41" spans="2:9">
      <c r="C41" s="900" t="s">
        <v>217</v>
      </c>
      <c r="D41" s="900"/>
      <c r="E41" s="805" t="str">
        <f>IF(別紙１計画書!D7=0,"（自動転記）",別紙１計画書!D7)</f>
        <v>（自動転記）</v>
      </c>
      <c r="F41" s="805"/>
      <c r="G41" s="805"/>
      <c r="H41" s="805"/>
      <c r="I41" s="207"/>
    </row>
    <row r="42" spans="2:9" ht="30" customHeight="1">
      <c r="C42" s="900" t="s">
        <v>216</v>
      </c>
      <c r="D42" s="900"/>
      <c r="E42" s="805" t="str">
        <f>IF(別紙１計画書!D8=0,"（自動転記）",別紙１計画書!D8)</f>
        <v>（自動転記）</v>
      </c>
      <c r="F42" s="805"/>
      <c r="G42" s="805"/>
      <c r="H42" s="805"/>
      <c r="I42" s="206"/>
    </row>
  </sheetData>
  <sheetProtection sheet="1" objects="1" scenarios="1"/>
  <customSheetViews>
    <customSheetView guid="{9C794F8B-61A0-437A-BDE0-C61D914A8E6F}">
      <pageMargins left="0.70866141732283472" right="0.70866141732283472" top="0.74803149606299213" bottom="0.74803149606299213" header="0.31496062992125984" footer="0.31496062992125984"/>
      <pageSetup paperSize="9" orientation="portrait" r:id="rId1"/>
    </customSheetView>
  </customSheetViews>
  <mergeCells count="46">
    <mergeCell ref="A2:H2"/>
    <mergeCell ref="B3:G3"/>
    <mergeCell ref="B5:C5"/>
    <mergeCell ref="B7:C7"/>
    <mergeCell ref="D7:E7"/>
    <mergeCell ref="F7:G7"/>
    <mergeCell ref="B8:C9"/>
    <mergeCell ref="D8:E9"/>
    <mergeCell ref="B10:C11"/>
    <mergeCell ref="D10:E11"/>
    <mergeCell ref="B17:C17"/>
    <mergeCell ref="D17:E17"/>
    <mergeCell ref="B12:C13"/>
    <mergeCell ref="D12:E13"/>
    <mergeCell ref="F17:G17"/>
    <mergeCell ref="B22:C22"/>
    <mergeCell ref="D22:E22"/>
    <mergeCell ref="F22:G22"/>
    <mergeCell ref="B23:C24"/>
    <mergeCell ref="D23:E24"/>
    <mergeCell ref="F23:G24"/>
    <mergeCell ref="B25:C26"/>
    <mergeCell ref="D25:E26"/>
    <mergeCell ref="F25:G26"/>
    <mergeCell ref="B27:C28"/>
    <mergeCell ref="D27:E28"/>
    <mergeCell ref="F27:G28"/>
    <mergeCell ref="C39:D39"/>
    <mergeCell ref="E39:H39"/>
    <mergeCell ref="B29:C30"/>
    <mergeCell ref="D29:E30"/>
    <mergeCell ref="F29:G30"/>
    <mergeCell ref="B31:C31"/>
    <mergeCell ref="D31:E31"/>
    <mergeCell ref="F31:G31"/>
    <mergeCell ref="B32:C32"/>
    <mergeCell ref="D32:E32"/>
    <mergeCell ref="F32:G32"/>
    <mergeCell ref="B34:G35"/>
    <mergeCell ref="B37:D37"/>
    <mergeCell ref="C40:D40"/>
    <mergeCell ref="E40:H40"/>
    <mergeCell ref="C41:D41"/>
    <mergeCell ref="E41:H41"/>
    <mergeCell ref="C42:D42"/>
    <mergeCell ref="E42:H42"/>
  </mergeCells>
  <phoneticPr fontId="2"/>
  <pageMargins left="0.70866141732283472" right="0.70866141732283472" top="0.74803149606299213" bottom="0.74803149606299213" header="0.31496062992125984" footer="0.31496062992125984"/>
  <pageSetup paperSize="9" orientation="portrait" r:id="rId2"/>
  <drawing r:id="rId3"/>
  <legacyDrawing r:id="rId4"/>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25090-4F16-480D-9ACE-817A95E31DC7}">
  <sheetPr>
    <tabColor rgb="FFFF0000"/>
    <pageSetUpPr fitToPage="1"/>
  </sheetPr>
  <dimension ref="A1:H90"/>
  <sheetViews>
    <sheetView workbookViewId="0">
      <pane xSplit="1" ySplit="8" topLeftCell="B9" activePane="bottomRight" state="frozen"/>
      <selection sqref="A1:XFD1048576"/>
      <selection pane="topRight" sqref="A1:XFD1048576"/>
      <selection pane="bottomLeft" sqref="A1:XFD1048576"/>
      <selection pane="bottomRight" sqref="A1:XFD1048576"/>
    </sheetView>
  </sheetViews>
  <sheetFormatPr defaultRowHeight="14.25"/>
  <cols>
    <col min="1" max="1" width="5.875" style="260" customWidth="1"/>
    <col min="2" max="2" width="38.25" style="260" customWidth="1"/>
    <col min="3" max="3" width="11.62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8" ht="21.75" customHeight="1">
      <c r="A1" s="476" t="s">
        <v>344</v>
      </c>
      <c r="B1" s="476"/>
      <c r="C1" s="476"/>
    </row>
    <row r="2" spans="1:8" ht="21.75" customHeight="1" thickBot="1">
      <c r="B2" s="467"/>
      <c r="C2" s="467"/>
      <c r="D2" s="467"/>
      <c r="E2" s="467"/>
      <c r="F2" s="467"/>
      <c r="G2" s="467"/>
    </row>
    <row r="3" spans="1:8" ht="30" customHeight="1" thickBot="1">
      <c r="B3" s="829" t="s">
        <v>146</v>
      </c>
      <c r="C3" s="830"/>
      <c r="D3" s="831"/>
    </row>
    <row r="4" spans="1:8" ht="30" customHeight="1">
      <c r="B4" s="477" t="s">
        <v>445</v>
      </c>
      <c r="C4" s="477" t="s">
        <v>147</v>
      </c>
      <c r="D4" s="477" t="s">
        <v>148</v>
      </c>
    </row>
    <row r="5" spans="1:8" ht="15.75" customHeight="1">
      <c r="B5" s="917">
        <f>'別紙２－１(1)入院'!B5:B6</f>
        <v>0</v>
      </c>
      <c r="C5" s="834">
        <v>133000</v>
      </c>
      <c r="D5" s="834">
        <f>B5*C5</f>
        <v>0</v>
      </c>
    </row>
    <row r="6" spans="1:8" ht="15.75" customHeight="1">
      <c r="B6" s="918"/>
      <c r="C6" s="835"/>
      <c r="D6" s="835"/>
      <c r="E6" s="478"/>
    </row>
    <row r="7" spans="1:8" ht="30" customHeight="1">
      <c r="B7" s="836" t="s">
        <v>202</v>
      </c>
      <c r="C7" s="837"/>
      <c r="D7" s="837"/>
      <c r="E7" s="838"/>
      <c r="F7" s="824" t="s">
        <v>270</v>
      </c>
      <c r="G7" s="819" t="s">
        <v>283</v>
      </c>
    </row>
    <row r="8" spans="1:8" ht="30" customHeight="1" thickBot="1">
      <c r="A8" s="265"/>
      <c r="B8" s="479" t="s">
        <v>143</v>
      </c>
      <c r="C8" s="480" t="s">
        <v>81</v>
      </c>
      <c r="D8" s="480" t="s">
        <v>144</v>
      </c>
      <c r="E8" s="481" t="s">
        <v>84</v>
      </c>
      <c r="F8" s="825"/>
      <c r="G8" s="820"/>
    </row>
    <row r="9" spans="1:8" ht="30" customHeight="1" thickBot="1">
      <c r="B9" s="821" t="s">
        <v>145</v>
      </c>
      <c r="C9" s="822"/>
      <c r="D9" s="822"/>
      <c r="E9" s="822"/>
      <c r="F9" s="822"/>
      <c r="G9" s="823"/>
    </row>
    <row r="10" spans="1:8" ht="30" customHeight="1" thickBot="1">
      <c r="B10" s="482"/>
      <c r="C10" s="483"/>
      <c r="D10" s="483"/>
      <c r="E10" s="484">
        <f>PRODUCT(C10:D10)</f>
        <v>0</v>
      </c>
      <c r="F10" s="826"/>
      <c r="G10" s="485"/>
    </row>
    <row r="11" spans="1:8" ht="30" customHeight="1" thickBot="1">
      <c r="B11" s="486"/>
      <c r="C11" s="487"/>
      <c r="D11" s="487"/>
      <c r="E11" s="488">
        <f t="shared" ref="E11:E18" si="0">PRODUCT(C11:D11)</f>
        <v>0</v>
      </c>
      <c r="F11" s="827"/>
      <c r="G11" s="489"/>
    </row>
    <row r="12" spans="1:8" ht="30" customHeight="1" thickBot="1">
      <c r="B12" s="486"/>
      <c r="C12" s="487"/>
      <c r="D12" s="487"/>
      <c r="E12" s="484">
        <f t="shared" si="0"/>
        <v>0</v>
      </c>
      <c r="F12" s="827"/>
      <c r="G12" s="489"/>
    </row>
    <row r="13" spans="1:8" ht="30" customHeight="1" thickBot="1">
      <c r="B13" s="486"/>
      <c r="C13" s="487"/>
      <c r="D13" s="487"/>
      <c r="E13" s="484">
        <f t="shared" si="0"/>
        <v>0</v>
      </c>
      <c r="F13" s="827"/>
      <c r="G13" s="490"/>
    </row>
    <row r="14" spans="1:8" ht="30" customHeight="1" thickBot="1">
      <c r="B14" s="486"/>
      <c r="C14" s="487"/>
      <c r="D14" s="487"/>
      <c r="E14" s="484">
        <f t="shared" si="0"/>
        <v>0</v>
      </c>
      <c r="F14" s="827"/>
      <c r="G14" s="489"/>
    </row>
    <row r="15" spans="1:8" ht="30" customHeight="1" thickBot="1">
      <c r="B15" s="486"/>
      <c r="C15" s="487"/>
      <c r="D15" s="487"/>
      <c r="E15" s="488">
        <f t="shared" si="0"/>
        <v>0</v>
      </c>
      <c r="F15" s="827"/>
      <c r="G15" s="491"/>
      <c r="H15" s="478"/>
    </row>
    <row r="16" spans="1:8" ht="30" customHeight="1" thickBot="1">
      <c r="B16" s="486"/>
      <c r="C16" s="487"/>
      <c r="D16" s="487"/>
      <c r="E16" s="484">
        <f t="shared" si="0"/>
        <v>0</v>
      </c>
      <c r="F16" s="827"/>
      <c r="G16" s="489"/>
    </row>
    <row r="17" spans="2:8" ht="30" customHeight="1" thickBot="1">
      <c r="B17" s="486"/>
      <c r="C17" s="487"/>
      <c r="D17" s="487"/>
      <c r="E17" s="484">
        <f t="shared" si="0"/>
        <v>0</v>
      </c>
      <c r="F17" s="827"/>
      <c r="G17" s="491"/>
      <c r="H17" s="478"/>
    </row>
    <row r="18" spans="2:8" ht="30" customHeight="1" thickBot="1">
      <c r="B18" s="486"/>
      <c r="C18" s="487"/>
      <c r="D18" s="487"/>
      <c r="E18" s="484">
        <f t="shared" si="0"/>
        <v>0</v>
      </c>
      <c r="F18" s="827"/>
      <c r="G18" s="489"/>
    </row>
    <row r="19" spans="2:8" ht="30" customHeight="1" thickBot="1">
      <c r="B19" s="492" t="s">
        <v>149</v>
      </c>
      <c r="C19" s="493"/>
      <c r="D19" s="494"/>
      <c r="E19" s="495">
        <f>SUM(E10:E18)</f>
        <v>0</v>
      </c>
      <c r="F19" s="828"/>
      <c r="G19" s="496"/>
      <c r="H19" s="478"/>
    </row>
    <row r="20" spans="2:8" ht="30" customHeight="1" thickBot="1">
      <c r="B20" s="821" t="s">
        <v>150</v>
      </c>
      <c r="C20" s="822"/>
      <c r="D20" s="822"/>
      <c r="E20" s="822"/>
      <c r="F20" s="822"/>
      <c r="G20" s="823"/>
    </row>
    <row r="21" spans="2:8" ht="30" customHeight="1">
      <c r="B21" s="482"/>
      <c r="C21" s="483"/>
      <c r="D21" s="483"/>
      <c r="E21" s="484">
        <f>PRODUCT(C21:D21)</f>
        <v>0</v>
      </c>
      <c r="F21" s="497">
        <f>MIN(E21,$C$86*C21)</f>
        <v>0</v>
      </c>
      <c r="G21" s="498"/>
    </row>
    <row r="22" spans="2:8" ht="30" customHeight="1">
      <c r="B22" s="486"/>
      <c r="C22" s="487"/>
      <c r="D22" s="487"/>
      <c r="E22" s="484">
        <f t="shared" ref="E22:E25" si="1">PRODUCT(C22:D22)</f>
        <v>0</v>
      </c>
      <c r="F22" s="499">
        <f>MIN(E22,$C$86*C22)</f>
        <v>0</v>
      </c>
      <c r="G22" s="500"/>
    </row>
    <row r="23" spans="2:8" ht="30" customHeight="1">
      <c r="B23" s="486"/>
      <c r="C23" s="487"/>
      <c r="D23" s="487"/>
      <c r="E23" s="484">
        <f t="shared" si="1"/>
        <v>0</v>
      </c>
      <c r="F23" s="501">
        <f>MIN(E23,$C$86*C23)</f>
        <v>0</v>
      </c>
      <c r="G23" s="489"/>
    </row>
    <row r="24" spans="2:8" ht="30" customHeight="1">
      <c r="B24" s="486"/>
      <c r="C24" s="487"/>
      <c r="D24" s="487"/>
      <c r="E24" s="484">
        <f t="shared" si="1"/>
        <v>0</v>
      </c>
      <c r="F24" s="502">
        <f>MIN(E24,$C$86*C24)</f>
        <v>0</v>
      </c>
      <c r="G24" s="490"/>
    </row>
    <row r="25" spans="2:8" ht="30" customHeight="1">
      <c r="B25" s="486"/>
      <c r="C25" s="487"/>
      <c r="D25" s="487"/>
      <c r="E25" s="484">
        <f t="shared" si="1"/>
        <v>0</v>
      </c>
      <c r="F25" s="499">
        <f>MIN(E25,$C$86*C25)</f>
        <v>0</v>
      </c>
      <c r="G25" s="489"/>
    </row>
    <row r="26" spans="2:8" ht="30" customHeight="1" thickBot="1">
      <c r="B26" s="492" t="s">
        <v>149</v>
      </c>
      <c r="C26" s="495">
        <f>SUM(C21:C25)</f>
        <v>0</v>
      </c>
      <c r="D26" s="493"/>
      <c r="E26" s="495">
        <f>SUM(E21:E25)</f>
        <v>0</v>
      </c>
      <c r="F26" s="503">
        <f>SUM(F21:F25)</f>
        <v>0</v>
      </c>
      <c r="G26" s="504"/>
    </row>
    <row r="27" spans="2:8" ht="30" customHeight="1" thickBot="1">
      <c r="B27" s="821" t="s">
        <v>151</v>
      </c>
      <c r="C27" s="822"/>
      <c r="D27" s="822"/>
      <c r="E27" s="822"/>
      <c r="F27" s="822"/>
      <c r="G27" s="823"/>
    </row>
    <row r="28" spans="2:8" ht="30" customHeight="1">
      <c r="B28" s="482"/>
      <c r="C28" s="483"/>
      <c r="D28" s="483"/>
      <c r="E28" s="484">
        <f>PRODUCT(C28:D28)</f>
        <v>0</v>
      </c>
      <c r="F28" s="505">
        <f>MIN(E28,$C$87*C28)</f>
        <v>0</v>
      </c>
      <c r="G28" s="485"/>
    </row>
    <row r="29" spans="2:8" ht="30" customHeight="1">
      <c r="B29" s="486"/>
      <c r="C29" s="487"/>
      <c r="D29" s="487"/>
      <c r="E29" s="484">
        <f t="shared" ref="E29:E31" si="2">PRODUCT(C29:D29)</f>
        <v>0</v>
      </c>
      <c r="F29" s="501">
        <f>MIN(E29,$C$87*C29)</f>
        <v>0</v>
      </c>
      <c r="G29" s="489"/>
    </row>
    <row r="30" spans="2:8" ht="30" customHeight="1">
      <c r="B30" s="486"/>
      <c r="C30" s="487"/>
      <c r="D30" s="487"/>
      <c r="E30" s="484">
        <f t="shared" si="2"/>
        <v>0</v>
      </c>
      <c r="F30" s="502">
        <f>MIN(E30,$C$87*C30)</f>
        <v>0</v>
      </c>
      <c r="G30" s="506"/>
    </row>
    <row r="31" spans="2:8" ht="30" customHeight="1">
      <c r="B31" s="486"/>
      <c r="C31" s="487"/>
      <c r="D31" s="487"/>
      <c r="E31" s="484">
        <f t="shared" si="2"/>
        <v>0</v>
      </c>
      <c r="F31" s="497">
        <f>MIN(E31,$C$87*C31)</f>
        <v>0</v>
      </c>
      <c r="G31" s="489"/>
    </row>
    <row r="32" spans="2:8" ht="30" customHeight="1" thickBot="1">
      <c r="B32" s="492" t="s">
        <v>149</v>
      </c>
      <c r="C32" s="495">
        <f>SUM(C28:C31)</f>
        <v>0</v>
      </c>
      <c r="D32" s="493"/>
      <c r="E32" s="495">
        <f>SUM(E28:E31)</f>
        <v>0</v>
      </c>
      <c r="F32" s="501">
        <f>SUM(F28:F31)</f>
        <v>0</v>
      </c>
      <c r="G32" s="504"/>
    </row>
    <row r="33" spans="2:8" ht="30" customHeight="1" thickBot="1">
      <c r="B33" s="821" t="s">
        <v>152</v>
      </c>
      <c r="C33" s="822"/>
      <c r="D33" s="822"/>
      <c r="E33" s="822"/>
      <c r="F33" s="822"/>
      <c r="G33" s="823"/>
    </row>
    <row r="34" spans="2:8" ht="30" customHeight="1">
      <c r="B34" s="482"/>
      <c r="C34" s="483"/>
      <c r="D34" s="483"/>
      <c r="E34" s="484">
        <f t="shared" ref="E34:E37" si="3">PRODUCT(C34:D34)</f>
        <v>0</v>
      </c>
      <c r="F34" s="497">
        <f>MIN(E34,$C$88*C34)</f>
        <v>0</v>
      </c>
      <c r="G34" s="485"/>
    </row>
    <row r="35" spans="2:8" ht="30" customHeight="1">
      <c r="B35" s="486"/>
      <c r="C35" s="487"/>
      <c r="D35" s="487"/>
      <c r="E35" s="484">
        <f t="shared" si="3"/>
        <v>0</v>
      </c>
      <c r="F35" s="502">
        <f>MIN(E35,$C$88*C35)</f>
        <v>0</v>
      </c>
      <c r="G35" s="489"/>
    </row>
    <row r="36" spans="2:8" ht="30" customHeight="1">
      <c r="B36" s="486"/>
      <c r="C36" s="487"/>
      <c r="D36" s="487"/>
      <c r="E36" s="484">
        <f t="shared" si="3"/>
        <v>0</v>
      </c>
      <c r="F36" s="499">
        <f>MIN(E36,$C$88*C36)</f>
        <v>0</v>
      </c>
      <c r="G36" s="489"/>
    </row>
    <row r="37" spans="2:8" ht="30" customHeight="1">
      <c r="B37" s="486"/>
      <c r="C37" s="487"/>
      <c r="D37" s="487"/>
      <c r="E37" s="484">
        <f t="shared" si="3"/>
        <v>0</v>
      </c>
      <c r="F37" s="502">
        <f>MIN(E37,$C$88*C37)</f>
        <v>0</v>
      </c>
      <c r="G37" s="489"/>
    </row>
    <row r="38" spans="2:8" ht="30" customHeight="1" thickBot="1">
      <c r="B38" s="492" t="s">
        <v>149</v>
      </c>
      <c r="C38" s="495">
        <f>SUM(C34:C37)</f>
        <v>0</v>
      </c>
      <c r="D38" s="493"/>
      <c r="E38" s="495">
        <f>SUM(E34:E37)</f>
        <v>0</v>
      </c>
      <c r="F38" s="499">
        <f>SUM(F34:F37)</f>
        <v>0</v>
      </c>
      <c r="G38" s="507"/>
    </row>
    <row r="39" spans="2:8" ht="30" customHeight="1" thickBot="1">
      <c r="B39" s="821" t="s">
        <v>153</v>
      </c>
      <c r="C39" s="822"/>
      <c r="D39" s="822"/>
      <c r="E39" s="822"/>
      <c r="F39" s="822"/>
      <c r="G39" s="823"/>
    </row>
    <row r="40" spans="2:8" ht="30" customHeight="1">
      <c r="B40" s="482"/>
      <c r="C40" s="483"/>
      <c r="D40" s="483"/>
      <c r="E40" s="484">
        <f>PRODUCT(C40:D40)</f>
        <v>0</v>
      </c>
      <c r="F40" s="497">
        <f>MIN(E40,$C$89*C40)</f>
        <v>0</v>
      </c>
      <c r="G40" s="485"/>
    </row>
    <row r="41" spans="2:8" ht="30" customHeight="1">
      <c r="B41" s="486"/>
      <c r="C41" s="487"/>
      <c r="D41" s="487"/>
      <c r="E41" s="484">
        <f t="shared" ref="E41:E44" si="4">PRODUCT(C41:D41)</f>
        <v>0</v>
      </c>
      <c r="F41" s="499">
        <f>MIN(E41,$C$89*C41)</f>
        <v>0</v>
      </c>
      <c r="G41" s="489"/>
    </row>
    <row r="42" spans="2:8" ht="30" customHeight="1">
      <c r="B42" s="486"/>
      <c r="C42" s="487"/>
      <c r="D42" s="487"/>
      <c r="E42" s="484">
        <f t="shared" si="4"/>
        <v>0</v>
      </c>
      <c r="F42" s="502">
        <f>MIN(E42,$C$89*C42)</f>
        <v>0</v>
      </c>
      <c r="G42" s="490"/>
    </row>
    <row r="43" spans="2:8" ht="30" customHeight="1">
      <c r="B43" s="486"/>
      <c r="C43" s="487"/>
      <c r="D43" s="487"/>
      <c r="E43" s="484">
        <f t="shared" si="4"/>
        <v>0</v>
      </c>
      <c r="F43" s="499">
        <f>MIN(E43,$C$89*C43)</f>
        <v>0</v>
      </c>
      <c r="G43" s="489"/>
    </row>
    <row r="44" spans="2:8" ht="30" customHeight="1">
      <c r="B44" s="486"/>
      <c r="C44" s="487"/>
      <c r="D44" s="487"/>
      <c r="E44" s="484">
        <f t="shared" si="4"/>
        <v>0</v>
      </c>
      <c r="F44" s="502">
        <f>MIN(E44,$C$89*C44)</f>
        <v>0</v>
      </c>
      <c r="G44" s="508"/>
      <c r="H44" s="478"/>
    </row>
    <row r="45" spans="2:8" ht="30" customHeight="1" thickBot="1">
      <c r="B45" s="492" t="s">
        <v>149</v>
      </c>
      <c r="C45" s="495">
        <f>SUM(C40:C44)</f>
        <v>0</v>
      </c>
      <c r="D45" s="493"/>
      <c r="E45" s="495">
        <f>SUM(E40:E44)</f>
        <v>0</v>
      </c>
      <c r="F45" s="499">
        <f>SUM(F40:F44)</f>
        <v>0</v>
      </c>
      <c r="H45" s="478"/>
    </row>
    <row r="46" spans="2:8" ht="30" customHeight="1" thickBot="1">
      <c r="B46" s="821" t="s">
        <v>407</v>
      </c>
      <c r="C46" s="822"/>
      <c r="D46" s="822"/>
      <c r="E46" s="822"/>
      <c r="F46" s="822"/>
      <c r="G46" s="823"/>
    </row>
    <row r="47" spans="2:8" ht="30" customHeight="1">
      <c r="B47" s="482"/>
      <c r="C47" s="483"/>
      <c r="D47" s="483"/>
      <c r="E47" s="484">
        <f>PRODUCT(C47:D47)</f>
        <v>0</v>
      </c>
      <c r="F47" s="840"/>
      <c r="G47" s="490"/>
    </row>
    <row r="48" spans="2:8" ht="30" customHeight="1">
      <c r="B48" s="486"/>
      <c r="C48" s="487"/>
      <c r="D48" s="487"/>
      <c r="E48" s="484">
        <f t="shared" ref="E48:E50" si="5">PRODUCT(C48:D48)</f>
        <v>0</v>
      </c>
      <c r="F48" s="840"/>
      <c r="G48" s="489"/>
    </row>
    <row r="49" spans="2:7" ht="30" customHeight="1">
      <c r="B49" s="486"/>
      <c r="C49" s="487"/>
      <c r="D49" s="487"/>
      <c r="E49" s="484">
        <f t="shared" si="5"/>
        <v>0</v>
      </c>
      <c r="F49" s="840"/>
      <c r="G49" s="489"/>
    </row>
    <row r="50" spans="2:7" ht="30" customHeight="1">
      <c r="B50" s="486"/>
      <c r="C50" s="487"/>
      <c r="D50" s="487"/>
      <c r="E50" s="484">
        <f t="shared" si="5"/>
        <v>0</v>
      </c>
      <c r="F50" s="840"/>
      <c r="G50" s="489"/>
    </row>
    <row r="51" spans="2:7" ht="30" customHeight="1" thickBot="1">
      <c r="B51" s="492" t="s">
        <v>149</v>
      </c>
      <c r="C51" s="509"/>
      <c r="D51" s="493"/>
      <c r="E51" s="495">
        <f>SUM(E47:E50)</f>
        <v>0</v>
      </c>
      <c r="F51" s="840"/>
      <c r="G51" s="504"/>
    </row>
    <row r="52" spans="2:7" ht="30" customHeight="1" thickBot="1">
      <c r="B52" s="821" t="s">
        <v>154</v>
      </c>
      <c r="C52" s="822"/>
      <c r="D52" s="822"/>
      <c r="E52" s="822"/>
      <c r="F52" s="822"/>
      <c r="G52" s="823"/>
    </row>
    <row r="53" spans="2:7" ht="30" customHeight="1">
      <c r="B53" s="482"/>
      <c r="C53" s="483"/>
      <c r="D53" s="483"/>
      <c r="E53" s="484">
        <f t="shared" ref="E53:E67" si="6">PRODUCT(C53:D53)</f>
        <v>0</v>
      </c>
      <c r="F53" s="840"/>
      <c r="G53" s="506"/>
    </row>
    <row r="54" spans="2:7" ht="30" customHeight="1">
      <c r="B54" s="486"/>
      <c r="C54" s="487"/>
      <c r="D54" s="487"/>
      <c r="E54" s="484">
        <f t="shared" si="6"/>
        <v>0</v>
      </c>
      <c r="F54" s="840"/>
      <c r="G54" s="489"/>
    </row>
    <row r="55" spans="2:7" ht="30" customHeight="1">
      <c r="B55" s="486"/>
      <c r="C55" s="487"/>
      <c r="D55" s="487"/>
      <c r="E55" s="484">
        <f t="shared" si="6"/>
        <v>0</v>
      </c>
      <c r="F55" s="840"/>
      <c r="G55" s="506"/>
    </row>
    <row r="56" spans="2:7" ht="30" customHeight="1">
      <c r="B56" s="486"/>
      <c r="C56" s="487"/>
      <c r="D56" s="487"/>
      <c r="E56" s="484">
        <f t="shared" si="6"/>
        <v>0</v>
      </c>
      <c r="F56" s="840"/>
      <c r="G56" s="489"/>
    </row>
    <row r="57" spans="2:7" ht="30" customHeight="1">
      <c r="B57" s="486"/>
      <c r="C57" s="487"/>
      <c r="D57" s="487"/>
      <c r="E57" s="484">
        <f t="shared" si="6"/>
        <v>0</v>
      </c>
      <c r="F57" s="840"/>
      <c r="G57" s="506"/>
    </row>
    <row r="58" spans="2:7" ht="30" customHeight="1">
      <c r="B58" s="486"/>
      <c r="C58" s="487"/>
      <c r="D58" s="487"/>
      <c r="E58" s="484">
        <f t="shared" si="6"/>
        <v>0</v>
      </c>
      <c r="F58" s="840"/>
      <c r="G58" s="489"/>
    </row>
    <row r="59" spans="2:7" ht="30" customHeight="1">
      <c r="B59" s="486"/>
      <c r="C59" s="487"/>
      <c r="D59" s="487"/>
      <c r="E59" s="484">
        <f t="shared" si="6"/>
        <v>0</v>
      </c>
      <c r="F59" s="840"/>
      <c r="G59" s="506"/>
    </row>
    <row r="60" spans="2:7" ht="30" customHeight="1">
      <c r="B60" s="486"/>
      <c r="C60" s="487"/>
      <c r="D60" s="487"/>
      <c r="E60" s="484">
        <f t="shared" si="6"/>
        <v>0</v>
      </c>
      <c r="F60" s="840"/>
      <c r="G60" s="489"/>
    </row>
    <row r="61" spans="2:7" ht="30" customHeight="1">
      <c r="B61" s="486"/>
      <c r="C61" s="487"/>
      <c r="D61" s="487"/>
      <c r="E61" s="484">
        <f t="shared" si="6"/>
        <v>0</v>
      </c>
      <c r="F61" s="840"/>
      <c r="G61" s="506"/>
    </row>
    <row r="62" spans="2:7" ht="30" customHeight="1">
      <c r="B62" s="486"/>
      <c r="C62" s="487"/>
      <c r="D62" s="487"/>
      <c r="E62" s="484">
        <f t="shared" si="6"/>
        <v>0</v>
      </c>
      <c r="F62" s="840"/>
      <c r="G62" s="489"/>
    </row>
    <row r="63" spans="2:7" ht="30" customHeight="1">
      <c r="B63" s="486"/>
      <c r="C63" s="487"/>
      <c r="D63" s="487"/>
      <c r="E63" s="484">
        <f t="shared" si="6"/>
        <v>0</v>
      </c>
      <c r="F63" s="840"/>
      <c r="G63" s="506"/>
    </row>
    <row r="64" spans="2:7" ht="30" customHeight="1">
      <c r="B64" s="486"/>
      <c r="C64" s="487"/>
      <c r="D64" s="487"/>
      <c r="E64" s="484">
        <f t="shared" si="6"/>
        <v>0</v>
      </c>
      <c r="F64" s="840"/>
      <c r="G64" s="489"/>
    </row>
    <row r="65" spans="2:7" ht="30" customHeight="1">
      <c r="B65" s="486"/>
      <c r="C65" s="487"/>
      <c r="D65" s="487"/>
      <c r="E65" s="484">
        <f t="shared" si="6"/>
        <v>0</v>
      </c>
      <c r="F65" s="840"/>
      <c r="G65" s="506"/>
    </row>
    <row r="66" spans="2:7" ht="30" customHeight="1">
      <c r="B66" s="486"/>
      <c r="C66" s="487"/>
      <c r="D66" s="487"/>
      <c r="E66" s="484">
        <f t="shared" si="6"/>
        <v>0</v>
      </c>
      <c r="F66" s="840"/>
      <c r="G66" s="489"/>
    </row>
    <row r="67" spans="2:7" ht="30" customHeight="1">
      <c r="B67" s="486"/>
      <c r="C67" s="487"/>
      <c r="D67" s="487"/>
      <c r="E67" s="484">
        <f t="shared" si="6"/>
        <v>0</v>
      </c>
      <c r="F67" s="840"/>
      <c r="G67" s="506"/>
    </row>
    <row r="68" spans="2:7" ht="30" customHeight="1">
      <c r="B68" s="486"/>
      <c r="C68" s="487"/>
      <c r="D68" s="487"/>
      <c r="E68" s="484">
        <f>PRODUCT(C68:D68)</f>
        <v>0</v>
      </c>
      <c r="F68" s="840"/>
      <c r="G68" s="489"/>
    </row>
    <row r="69" spans="2:7" ht="30" customHeight="1" thickBot="1">
      <c r="B69" s="510" t="s">
        <v>149</v>
      </c>
      <c r="C69" s="511"/>
      <c r="D69" s="511"/>
      <c r="E69" s="488">
        <f>SUM(E53:E68)</f>
        <v>0</v>
      </c>
      <c r="F69" s="841"/>
      <c r="G69" s="512"/>
    </row>
    <row r="70" spans="2:7" ht="38.25" customHeight="1" thickBot="1">
      <c r="B70" s="821" t="s">
        <v>408</v>
      </c>
      <c r="C70" s="822"/>
      <c r="D70" s="822"/>
      <c r="E70" s="822"/>
      <c r="F70" s="822"/>
      <c r="G70" s="823"/>
    </row>
    <row r="71" spans="2:7" ht="30" customHeight="1">
      <c r="B71" s="482"/>
      <c r="C71" s="483"/>
      <c r="D71" s="483"/>
      <c r="E71" s="484">
        <f>PRODUCT(C71:D71)</f>
        <v>0</v>
      </c>
      <c r="F71" s="839"/>
      <c r="G71" s="490"/>
    </row>
    <row r="72" spans="2:7" ht="30" customHeight="1">
      <c r="B72" s="486"/>
      <c r="C72" s="487"/>
      <c r="D72" s="487"/>
      <c r="E72" s="484">
        <f t="shared" ref="E72:E74" si="7">PRODUCT(C72:D72)</f>
        <v>0</v>
      </c>
      <c r="F72" s="839"/>
      <c r="G72" s="489"/>
    </row>
    <row r="73" spans="2:7" ht="30" customHeight="1">
      <c r="B73" s="486"/>
      <c r="C73" s="487"/>
      <c r="D73" s="487"/>
      <c r="E73" s="484">
        <f t="shared" si="7"/>
        <v>0</v>
      </c>
      <c r="F73" s="839"/>
      <c r="G73" s="489"/>
    </row>
    <row r="74" spans="2:7" ht="30" customHeight="1">
      <c r="B74" s="486"/>
      <c r="C74" s="487"/>
      <c r="D74" s="487"/>
      <c r="E74" s="484">
        <f t="shared" si="7"/>
        <v>0</v>
      </c>
      <c r="F74" s="839"/>
      <c r="G74" s="489"/>
    </row>
    <row r="75" spans="2:7" ht="30" customHeight="1" thickBot="1">
      <c r="B75" s="492" t="s">
        <v>149</v>
      </c>
      <c r="C75" s="495">
        <f>SUM(C71:C74)</f>
        <v>0</v>
      </c>
      <c r="D75" s="494"/>
      <c r="E75" s="495">
        <f>SUM(E71:E74)</f>
        <v>0</v>
      </c>
      <c r="F75" s="839"/>
      <c r="G75" s="504"/>
    </row>
    <row r="76" spans="2:7" ht="30" customHeight="1" thickBot="1">
      <c r="B76" s="821" t="s">
        <v>409</v>
      </c>
      <c r="C76" s="822"/>
      <c r="D76" s="822"/>
      <c r="E76" s="822"/>
      <c r="F76" s="822"/>
      <c r="G76" s="823"/>
    </row>
    <row r="77" spans="2:7" ht="30" customHeight="1">
      <c r="B77" s="482"/>
      <c r="C77" s="483"/>
      <c r="D77" s="483"/>
      <c r="E77" s="484">
        <f>PRODUCT(C77:D77)</f>
        <v>0</v>
      </c>
      <c r="F77" s="499">
        <f>MIN(E77,$C$90*C77)</f>
        <v>0</v>
      </c>
      <c r="G77" s="513"/>
    </row>
    <row r="78" spans="2:7" ht="30" customHeight="1">
      <c r="B78" s="486"/>
      <c r="C78" s="487"/>
      <c r="D78" s="487"/>
      <c r="E78" s="484">
        <f t="shared" ref="E78:E80" si="8">PRODUCT(C78:D78)</f>
        <v>0</v>
      </c>
      <c r="F78" s="502">
        <f t="shared" ref="F78:F80" si="9">MIN(E78,$C$90*C78)</f>
        <v>0</v>
      </c>
      <c r="G78" s="500"/>
    </row>
    <row r="79" spans="2:7" ht="30" customHeight="1">
      <c r="B79" s="486"/>
      <c r="C79" s="487"/>
      <c r="D79" s="487"/>
      <c r="E79" s="484">
        <f t="shared" si="8"/>
        <v>0</v>
      </c>
      <c r="F79" s="497">
        <f>MIN(E79,$C$90*C79)</f>
        <v>0</v>
      </c>
      <c r="G79" s="489"/>
    </row>
    <row r="80" spans="2:7" ht="30" customHeight="1">
      <c r="B80" s="486"/>
      <c r="C80" s="487"/>
      <c r="D80" s="487"/>
      <c r="E80" s="484">
        <f t="shared" si="8"/>
        <v>0</v>
      </c>
      <c r="F80" s="499">
        <f t="shared" si="9"/>
        <v>0</v>
      </c>
      <c r="G80" s="489"/>
    </row>
    <row r="81" spans="2:7" ht="30" customHeight="1">
      <c r="B81" s="514" t="s">
        <v>149</v>
      </c>
      <c r="C81" s="488">
        <f>SUM(C77:C80)</f>
        <v>0</v>
      </c>
      <c r="D81" s="511"/>
      <c r="E81" s="488">
        <f>SUM(E77:E80)</f>
        <v>0</v>
      </c>
      <c r="F81" s="502">
        <f>SUM(F77:F80)</f>
        <v>0</v>
      </c>
      <c r="G81" s="515"/>
    </row>
    <row r="83" spans="2:7">
      <c r="B83" s="516"/>
    </row>
    <row r="85" spans="2:7">
      <c r="B85" s="260" t="s">
        <v>271</v>
      </c>
    </row>
    <row r="86" spans="2:7">
      <c r="B86" s="260" t="s">
        <v>272</v>
      </c>
      <c r="C86" s="260">
        <v>5000000</v>
      </c>
    </row>
    <row r="87" spans="2:7">
      <c r="B87" s="260" t="s">
        <v>39</v>
      </c>
      <c r="C87" s="260">
        <v>4320000</v>
      </c>
    </row>
    <row r="88" spans="2:7">
      <c r="B88" s="260" t="s">
        <v>41</v>
      </c>
      <c r="C88" s="260">
        <v>51400</v>
      </c>
    </row>
    <row r="89" spans="2:7">
      <c r="B89" s="260" t="s">
        <v>42</v>
      </c>
      <c r="C89" s="260">
        <v>21000000</v>
      </c>
    </row>
    <row r="90" spans="2:7">
      <c r="B90" s="260" t="s">
        <v>273</v>
      </c>
      <c r="C90" s="260">
        <v>205000</v>
      </c>
    </row>
  </sheetData>
  <sheetProtection sheet="1" objects="1" scenarios="1"/>
  <customSheetViews>
    <customSheetView guid="{9C794F8B-61A0-437A-BDE0-C61D914A8E6F}" fitToPage="1">
      <pane ySplit="8" topLeftCell="A9" activePane="bottomLeft" state="frozen"/>
      <selection pane="bottomLeft" activeCell="A9" sqref="A9:XFD9"/>
      <rowBreaks count="1" manualBreakCount="1">
        <brk id="45" max="7" man="1"/>
      </rowBreaks>
      <pageMargins left="0.70866141732283472" right="0.70866141732283472" top="0.74803149606299213" bottom="0.74803149606299213" header="0.31496062992125984" footer="0.31496062992125984"/>
      <pageSetup paperSize="9" scale="52" fitToHeight="0" orientation="portrait" r:id="rId1"/>
    </customSheetView>
  </customSheetViews>
  <mergeCells count="20">
    <mergeCell ref="B39:G39"/>
    <mergeCell ref="B52:G52"/>
    <mergeCell ref="F53:F69"/>
    <mergeCell ref="G7:G8"/>
    <mergeCell ref="B9:G9"/>
    <mergeCell ref="F10:F19"/>
    <mergeCell ref="B20:G20"/>
    <mergeCell ref="B27:G27"/>
    <mergeCell ref="B33:G33"/>
    <mergeCell ref="F7:F8"/>
    <mergeCell ref="B3:D3"/>
    <mergeCell ref="B5:B6"/>
    <mergeCell ref="C5:C6"/>
    <mergeCell ref="D5:D6"/>
    <mergeCell ref="B7:E7"/>
    <mergeCell ref="B46:G46"/>
    <mergeCell ref="F47:F51"/>
    <mergeCell ref="B70:G70"/>
    <mergeCell ref="F71:F75"/>
    <mergeCell ref="B76:G76"/>
  </mergeCells>
  <phoneticPr fontId="2"/>
  <pageMargins left="0.70866141732283472" right="0.70866141732283472" top="0.74803149606299213" bottom="0.74803149606299213" header="0.31496062992125984" footer="0.31496062992125984"/>
  <pageSetup paperSize="9" scale="52" fitToHeight="0" orientation="portrait" r:id="rId2"/>
  <rowBreaks count="1" manualBreakCount="1">
    <brk id="51" max="7" man="1"/>
  </rowBreaks>
  <drawing r:id="rId3"/>
  <legacy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84FB-3A53-4BA8-9FB5-EE23CA878070}">
  <sheetPr codeName="Sheet16">
    <tabColor rgb="FFFF0000"/>
    <pageSetUpPr fitToPage="1"/>
  </sheetPr>
  <dimension ref="A1:L42"/>
  <sheetViews>
    <sheetView workbookViewId="0">
      <selection sqref="A1:XFD1048576"/>
    </sheetView>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10" width="12.375" style="517" customWidth="1"/>
    <col min="11" max="11" width="12.25" style="517" customWidth="1"/>
    <col min="12" max="12" width="18.125" style="517" customWidth="1"/>
    <col min="13" max="13" width="3.75" style="517" customWidth="1"/>
    <col min="14" max="16384" width="9" style="517"/>
  </cols>
  <sheetData>
    <row r="1" spans="1:12" ht="34.5" customHeight="1">
      <c r="B1" s="845" t="s">
        <v>200</v>
      </c>
      <c r="C1" s="845"/>
      <c r="D1" s="845"/>
    </row>
    <row r="2" spans="1:12" s="519" customFormat="1" ht="17.25" customHeight="1">
      <c r="B2" s="520" t="s">
        <v>345</v>
      </c>
      <c r="C2" s="521"/>
      <c r="D2" s="521"/>
      <c r="E2" s="521"/>
      <c r="F2" s="521"/>
      <c r="G2" s="521"/>
      <c r="H2" s="521"/>
      <c r="I2" s="522"/>
    </row>
    <row r="3" spans="1:12" s="526" customFormat="1" ht="19.5" customHeight="1">
      <c r="A3" s="519"/>
      <c r="B3" s="521"/>
      <c r="C3" s="523"/>
      <c r="D3" s="523"/>
      <c r="E3" s="523"/>
      <c r="F3" s="523"/>
      <c r="G3" s="524"/>
      <c r="H3" s="525"/>
      <c r="I3" s="525"/>
      <c r="J3" s="525"/>
    </row>
    <row r="4" spans="1:12" s="526" customFormat="1" ht="19.5" customHeight="1">
      <c r="A4" s="519"/>
      <c r="B4" s="521"/>
      <c r="C4" s="523"/>
      <c r="D4" s="523"/>
      <c r="E4" s="523"/>
      <c r="F4" s="523"/>
      <c r="G4" s="524"/>
      <c r="H4" s="527"/>
      <c r="I4" s="527"/>
      <c r="J4" s="527"/>
    </row>
    <row r="5" spans="1:12" s="526" customFormat="1" ht="54" customHeight="1">
      <c r="A5" s="519"/>
      <c r="B5" s="846"/>
      <c r="C5" s="846"/>
      <c r="D5" s="846"/>
      <c r="E5" s="846"/>
      <c r="F5" s="846"/>
      <c r="G5" s="846"/>
      <c r="H5" s="846"/>
      <c r="I5" s="846"/>
      <c r="J5" s="846"/>
    </row>
    <row r="6" spans="1:12" s="526" customFormat="1" ht="39.75" customHeight="1">
      <c r="A6" s="519"/>
      <c r="B6" s="529"/>
      <c r="C6" s="529"/>
      <c r="D6" s="529"/>
      <c r="E6" s="529"/>
      <c r="F6" s="529"/>
      <c r="G6" s="529"/>
      <c r="H6" s="529"/>
      <c r="I6" s="529"/>
      <c r="J6" s="529"/>
    </row>
    <row r="7" spans="1:12" s="526" customFormat="1" ht="19.5" customHeight="1">
      <c r="A7" s="519"/>
      <c r="B7" s="521"/>
      <c r="C7" s="523"/>
      <c r="D7" s="523"/>
      <c r="E7" s="523"/>
      <c r="F7" s="523"/>
      <c r="G7" s="524"/>
      <c r="H7" s="527"/>
      <c r="I7" s="527"/>
      <c r="J7" s="527"/>
    </row>
    <row r="8" spans="1:12" s="526" customFormat="1" ht="19.5" customHeight="1">
      <c r="A8" s="530" t="s">
        <v>158</v>
      </c>
      <c r="B8" s="531" t="s">
        <v>159</v>
      </c>
      <c r="C8" s="523"/>
      <c r="D8" s="523"/>
      <c r="E8" s="523"/>
      <c r="F8" s="523"/>
      <c r="G8" s="524"/>
      <c r="H8" s="527"/>
      <c r="I8" s="527"/>
      <c r="J8" s="527"/>
    </row>
    <row r="9" spans="1:12" s="526" customFormat="1" ht="19.5" customHeight="1">
      <c r="A9" s="521"/>
      <c r="B9" s="140">
        <v>3600</v>
      </c>
      <c r="C9" s="532" t="s">
        <v>160</v>
      </c>
      <c r="D9" s="533"/>
      <c r="E9" s="523" t="s">
        <v>161</v>
      </c>
      <c r="F9" s="534"/>
      <c r="G9" s="532" t="s">
        <v>162</v>
      </c>
      <c r="H9" s="141" t="str">
        <f>IF(B9*D9*F9=0,"自動計算",B9*D9*F9)</f>
        <v>自動計算</v>
      </c>
      <c r="I9" s="521" t="s">
        <v>163</v>
      </c>
      <c r="J9" s="527"/>
    </row>
    <row r="10" spans="1:12" s="526" customFormat="1" ht="19.5" customHeight="1">
      <c r="A10" s="519"/>
      <c r="B10" s="521"/>
      <c r="C10" s="523"/>
      <c r="D10" s="523"/>
      <c r="E10" s="523"/>
      <c r="F10" s="523"/>
      <c r="G10" s="524"/>
      <c r="H10" s="527"/>
      <c r="I10" s="527"/>
      <c r="J10" s="527"/>
    </row>
    <row r="11" spans="1:12" s="521" customFormat="1" ht="20.100000000000001" customHeight="1">
      <c r="A11" s="530">
        <v>2</v>
      </c>
      <c r="B11" s="531" t="s">
        <v>164</v>
      </c>
      <c r="C11" s="523"/>
      <c r="D11" s="523"/>
      <c r="E11" s="523"/>
      <c r="F11" s="523"/>
      <c r="G11" s="524"/>
      <c r="H11" s="536"/>
      <c r="I11" s="536"/>
      <c r="J11" s="536"/>
    </row>
    <row r="12" spans="1:12" s="519" customFormat="1" ht="17.25" customHeight="1">
      <c r="B12" s="521"/>
      <c r="C12" s="521"/>
      <c r="D12" s="521"/>
      <c r="E12" s="521"/>
      <c r="F12" s="521"/>
      <c r="G12" s="521"/>
      <c r="H12" s="521"/>
      <c r="I12" s="563" t="s">
        <v>78</v>
      </c>
      <c r="J12" s="537"/>
      <c r="K12" s="563"/>
      <c r="L12" s="563"/>
    </row>
    <row r="13" spans="1:12" ht="26.25" customHeight="1">
      <c r="B13" s="564" t="s">
        <v>335</v>
      </c>
      <c r="C13" s="539" t="s">
        <v>165</v>
      </c>
      <c r="D13" s="847" t="s">
        <v>166</v>
      </c>
      <c r="E13" s="848"/>
      <c r="F13" s="849"/>
      <c r="G13" s="540" t="s">
        <v>167</v>
      </c>
      <c r="H13" s="538" t="s">
        <v>168</v>
      </c>
      <c r="I13" s="538" t="s">
        <v>169</v>
      </c>
      <c r="J13" s="538" t="s">
        <v>336</v>
      </c>
      <c r="K13" s="538" t="s">
        <v>337</v>
      </c>
      <c r="L13" s="564" t="s">
        <v>283</v>
      </c>
    </row>
    <row r="14" spans="1:12" ht="20.100000000000001" customHeight="1">
      <c r="B14" s="541"/>
      <c r="C14" s="541"/>
      <c r="D14" s="565"/>
      <c r="E14" s="566"/>
      <c r="F14" s="567"/>
      <c r="G14" s="542"/>
      <c r="H14" s="543"/>
      <c r="I14" s="298">
        <f>ROUNDDOWN(PRODUCT(G14:H14),0)</f>
        <v>0</v>
      </c>
      <c r="J14" s="568"/>
      <c r="K14" s="568"/>
      <c r="L14" s="544"/>
    </row>
    <row r="15" spans="1:12" ht="20.100000000000001" customHeight="1">
      <c r="B15" s="541"/>
      <c r="C15" s="541"/>
      <c r="D15" s="565"/>
      <c r="E15" s="566"/>
      <c r="F15" s="567"/>
      <c r="G15" s="542"/>
      <c r="H15" s="543"/>
      <c r="I15" s="298">
        <f t="shared" ref="I15:I40" si="0">ROUNDDOWN(PRODUCT(G15:H15),0)</f>
        <v>0</v>
      </c>
      <c r="J15" s="568"/>
      <c r="K15" s="568"/>
      <c r="L15" s="544"/>
    </row>
    <row r="16" spans="1:12" ht="20.100000000000001" customHeight="1">
      <c r="B16" s="541"/>
      <c r="C16" s="541"/>
      <c r="D16" s="565"/>
      <c r="E16" s="566"/>
      <c r="F16" s="567"/>
      <c r="G16" s="542"/>
      <c r="H16" s="543"/>
      <c r="I16" s="298">
        <f t="shared" si="0"/>
        <v>0</v>
      </c>
      <c r="J16" s="568"/>
      <c r="K16" s="568"/>
      <c r="L16" s="544"/>
    </row>
    <row r="17" spans="2:12" ht="20.100000000000001" customHeight="1">
      <c r="B17" s="541"/>
      <c r="C17" s="541"/>
      <c r="D17" s="565"/>
      <c r="E17" s="566"/>
      <c r="F17" s="567"/>
      <c r="G17" s="542"/>
      <c r="H17" s="543"/>
      <c r="I17" s="298">
        <f t="shared" si="0"/>
        <v>0</v>
      </c>
      <c r="J17" s="568"/>
      <c r="K17" s="568"/>
      <c r="L17" s="544"/>
    </row>
    <row r="18" spans="2:12" ht="20.100000000000001" customHeight="1">
      <c r="B18" s="541"/>
      <c r="C18" s="541"/>
      <c r="D18" s="565"/>
      <c r="E18" s="566"/>
      <c r="F18" s="567"/>
      <c r="G18" s="542"/>
      <c r="H18" s="543"/>
      <c r="I18" s="298">
        <f t="shared" si="0"/>
        <v>0</v>
      </c>
      <c r="J18" s="568"/>
      <c r="K18" s="568"/>
      <c r="L18" s="544"/>
    </row>
    <row r="19" spans="2:12" ht="20.100000000000001" customHeight="1">
      <c r="B19" s="541"/>
      <c r="C19" s="541"/>
      <c r="D19" s="565"/>
      <c r="E19" s="566"/>
      <c r="F19" s="567"/>
      <c r="G19" s="542"/>
      <c r="H19" s="543"/>
      <c r="I19" s="298">
        <f t="shared" si="0"/>
        <v>0</v>
      </c>
      <c r="J19" s="568"/>
      <c r="K19" s="568"/>
      <c r="L19" s="544"/>
    </row>
    <row r="20" spans="2:12" ht="20.100000000000001" customHeight="1">
      <c r="B20" s="541"/>
      <c r="C20" s="541"/>
      <c r="D20" s="565"/>
      <c r="E20" s="566"/>
      <c r="F20" s="567"/>
      <c r="G20" s="542"/>
      <c r="H20" s="543"/>
      <c r="I20" s="298">
        <f t="shared" si="0"/>
        <v>0</v>
      </c>
      <c r="J20" s="568"/>
      <c r="K20" s="568"/>
      <c r="L20" s="544"/>
    </row>
    <row r="21" spans="2:12" ht="20.100000000000001" customHeight="1">
      <c r="B21" s="541"/>
      <c r="C21" s="541"/>
      <c r="D21" s="565"/>
      <c r="E21" s="566"/>
      <c r="F21" s="567"/>
      <c r="G21" s="542"/>
      <c r="H21" s="543"/>
      <c r="I21" s="298">
        <f t="shared" si="0"/>
        <v>0</v>
      </c>
      <c r="J21" s="568"/>
      <c r="K21" s="568"/>
      <c r="L21" s="544"/>
    </row>
    <row r="22" spans="2:12" ht="20.100000000000001" customHeight="1">
      <c r="B22" s="541"/>
      <c r="C22" s="541"/>
      <c r="D22" s="565"/>
      <c r="E22" s="566"/>
      <c r="F22" s="567"/>
      <c r="G22" s="542"/>
      <c r="H22" s="543"/>
      <c r="I22" s="298">
        <f t="shared" si="0"/>
        <v>0</v>
      </c>
      <c r="J22" s="568"/>
      <c r="K22" s="568"/>
      <c r="L22" s="544"/>
    </row>
    <row r="23" spans="2:12" ht="20.100000000000001" customHeight="1">
      <c r="B23" s="541"/>
      <c r="C23" s="541"/>
      <c r="D23" s="565"/>
      <c r="E23" s="566"/>
      <c r="F23" s="567"/>
      <c r="G23" s="542"/>
      <c r="H23" s="543"/>
      <c r="I23" s="298">
        <f t="shared" si="0"/>
        <v>0</v>
      </c>
      <c r="J23" s="568"/>
      <c r="K23" s="568"/>
      <c r="L23" s="544"/>
    </row>
    <row r="24" spans="2:12" ht="20.100000000000001" customHeight="1">
      <c r="B24" s="541"/>
      <c r="C24" s="541"/>
      <c r="D24" s="565"/>
      <c r="E24" s="566"/>
      <c r="F24" s="567"/>
      <c r="G24" s="542"/>
      <c r="H24" s="543"/>
      <c r="I24" s="298">
        <f t="shared" si="0"/>
        <v>0</v>
      </c>
      <c r="J24" s="568"/>
      <c r="K24" s="568"/>
      <c r="L24" s="544"/>
    </row>
    <row r="25" spans="2:12" ht="20.100000000000001" customHeight="1">
      <c r="B25" s="541"/>
      <c r="C25" s="541"/>
      <c r="D25" s="565"/>
      <c r="E25" s="566"/>
      <c r="F25" s="567"/>
      <c r="G25" s="542"/>
      <c r="H25" s="543"/>
      <c r="I25" s="298">
        <f t="shared" si="0"/>
        <v>0</v>
      </c>
      <c r="J25" s="568"/>
      <c r="K25" s="568"/>
      <c r="L25" s="544"/>
    </row>
    <row r="26" spans="2:12" ht="20.100000000000001" customHeight="1">
      <c r="B26" s="541"/>
      <c r="C26" s="541"/>
      <c r="D26" s="565"/>
      <c r="E26" s="566"/>
      <c r="F26" s="567"/>
      <c r="G26" s="542"/>
      <c r="H26" s="543"/>
      <c r="I26" s="298">
        <f t="shared" si="0"/>
        <v>0</v>
      </c>
      <c r="J26" s="568"/>
      <c r="K26" s="568"/>
      <c r="L26" s="544"/>
    </row>
    <row r="27" spans="2:12" ht="20.100000000000001" customHeight="1">
      <c r="B27" s="541"/>
      <c r="C27" s="541"/>
      <c r="D27" s="565"/>
      <c r="E27" s="566"/>
      <c r="F27" s="567"/>
      <c r="G27" s="542"/>
      <c r="H27" s="543"/>
      <c r="I27" s="298">
        <f t="shared" si="0"/>
        <v>0</v>
      </c>
      <c r="J27" s="568"/>
      <c r="K27" s="568"/>
      <c r="L27" s="544"/>
    </row>
    <row r="28" spans="2:12" ht="20.100000000000001" customHeight="1">
      <c r="B28" s="541"/>
      <c r="C28" s="541"/>
      <c r="D28" s="565"/>
      <c r="E28" s="566"/>
      <c r="F28" s="567"/>
      <c r="G28" s="542"/>
      <c r="H28" s="543"/>
      <c r="I28" s="298">
        <f t="shared" si="0"/>
        <v>0</v>
      </c>
      <c r="J28" s="568"/>
      <c r="K28" s="568"/>
      <c r="L28" s="544"/>
    </row>
    <row r="29" spans="2:12" ht="20.100000000000001" customHeight="1">
      <c r="B29" s="541"/>
      <c r="C29" s="541"/>
      <c r="D29" s="565"/>
      <c r="E29" s="566"/>
      <c r="F29" s="567"/>
      <c r="G29" s="542"/>
      <c r="H29" s="543"/>
      <c r="I29" s="298">
        <f t="shared" si="0"/>
        <v>0</v>
      </c>
      <c r="J29" s="568"/>
      <c r="K29" s="568"/>
      <c r="L29" s="544"/>
    </row>
    <row r="30" spans="2:12" ht="20.100000000000001" customHeight="1">
      <c r="B30" s="541"/>
      <c r="C30" s="541"/>
      <c r="D30" s="565"/>
      <c r="E30" s="566"/>
      <c r="F30" s="567"/>
      <c r="G30" s="542"/>
      <c r="H30" s="543"/>
      <c r="I30" s="298">
        <f t="shared" si="0"/>
        <v>0</v>
      </c>
      <c r="J30" s="568"/>
      <c r="K30" s="568"/>
      <c r="L30" s="544"/>
    </row>
    <row r="31" spans="2:12" ht="20.100000000000001" customHeight="1">
      <c r="B31" s="541"/>
      <c r="C31" s="541"/>
      <c r="D31" s="565"/>
      <c r="E31" s="566"/>
      <c r="F31" s="567"/>
      <c r="G31" s="542"/>
      <c r="H31" s="543"/>
      <c r="I31" s="298">
        <f t="shared" si="0"/>
        <v>0</v>
      </c>
      <c r="J31" s="568"/>
      <c r="K31" s="568"/>
      <c r="L31" s="544"/>
    </row>
    <row r="32" spans="2:12" ht="20.100000000000001" customHeight="1">
      <c r="B32" s="541"/>
      <c r="C32" s="541"/>
      <c r="D32" s="565"/>
      <c r="E32" s="566"/>
      <c r="F32" s="567"/>
      <c r="G32" s="542"/>
      <c r="H32" s="543"/>
      <c r="I32" s="298">
        <f t="shared" si="0"/>
        <v>0</v>
      </c>
      <c r="J32" s="568"/>
      <c r="K32" s="568"/>
      <c r="L32" s="544"/>
    </row>
    <row r="33" spans="2:12" ht="20.100000000000001" customHeight="1">
      <c r="B33" s="541"/>
      <c r="C33" s="541"/>
      <c r="D33" s="565"/>
      <c r="E33" s="566"/>
      <c r="F33" s="567"/>
      <c r="G33" s="542"/>
      <c r="H33" s="543"/>
      <c r="I33" s="298">
        <f t="shared" si="0"/>
        <v>0</v>
      </c>
      <c r="J33" s="568"/>
      <c r="K33" s="568"/>
      <c r="L33" s="544"/>
    </row>
    <row r="34" spans="2:12" ht="20.100000000000001" customHeight="1">
      <c r="B34" s="541"/>
      <c r="C34" s="541"/>
      <c r="D34" s="565"/>
      <c r="E34" s="566"/>
      <c r="F34" s="567"/>
      <c r="G34" s="542"/>
      <c r="H34" s="543"/>
      <c r="I34" s="298">
        <f t="shared" si="0"/>
        <v>0</v>
      </c>
      <c r="J34" s="568"/>
      <c r="K34" s="568"/>
      <c r="L34" s="544"/>
    </row>
    <row r="35" spans="2:12" ht="20.100000000000001" customHeight="1">
      <c r="B35" s="541"/>
      <c r="C35" s="541"/>
      <c r="D35" s="565"/>
      <c r="E35" s="566"/>
      <c r="F35" s="567"/>
      <c r="G35" s="542"/>
      <c r="H35" s="543"/>
      <c r="I35" s="298">
        <f t="shared" si="0"/>
        <v>0</v>
      </c>
      <c r="J35" s="568"/>
      <c r="K35" s="568"/>
      <c r="L35" s="544"/>
    </row>
    <row r="36" spans="2:12" ht="20.100000000000001" customHeight="1">
      <c r="B36" s="541"/>
      <c r="C36" s="541"/>
      <c r="D36" s="565"/>
      <c r="E36" s="566"/>
      <c r="F36" s="567"/>
      <c r="G36" s="542"/>
      <c r="H36" s="543"/>
      <c r="I36" s="298">
        <f t="shared" si="0"/>
        <v>0</v>
      </c>
      <c r="J36" s="568"/>
      <c r="K36" s="568"/>
      <c r="L36" s="544"/>
    </row>
    <row r="37" spans="2:12" ht="20.100000000000001" customHeight="1">
      <c r="B37" s="541"/>
      <c r="C37" s="541"/>
      <c r="D37" s="565"/>
      <c r="E37" s="566"/>
      <c r="F37" s="567"/>
      <c r="G37" s="542"/>
      <c r="H37" s="543"/>
      <c r="I37" s="298">
        <f t="shared" si="0"/>
        <v>0</v>
      </c>
      <c r="J37" s="568"/>
      <c r="K37" s="568"/>
      <c r="L37" s="544"/>
    </row>
    <row r="38" spans="2:12" ht="20.100000000000001" customHeight="1">
      <c r="B38" s="541"/>
      <c r="C38" s="541"/>
      <c r="D38" s="565"/>
      <c r="E38" s="566"/>
      <c r="F38" s="567"/>
      <c r="G38" s="542"/>
      <c r="H38" s="543"/>
      <c r="I38" s="298">
        <f t="shared" si="0"/>
        <v>0</v>
      </c>
      <c r="J38" s="568"/>
      <c r="K38" s="568"/>
      <c r="L38" s="544"/>
    </row>
    <row r="39" spans="2:12" ht="20.100000000000001" customHeight="1">
      <c r="B39" s="541"/>
      <c r="C39" s="541"/>
      <c r="D39" s="565"/>
      <c r="E39" s="566"/>
      <c r="F39" s="567"/>
      <c r="G39" s="542"/>
      <c r="H39" s="543"/>
      <c r="I39" s="298">
        <f t="shared" si="0"/>
        <v>0</v>
      </c>
      <c r="J39" s="568"/>
      <c r="K39" s="568"/>
      <c r="L39" s="544"/>
    </row>
    <row r="40" spans="2:12" ht="20.100000000000001" customHeight="1">
      <c r="B40" s="541"/>
      <c r="C40" s="541"/>
      <c r="D40" s="565"/>
      <c r="E40" s="566"/>
      <c r="F40" s="567"/>
      <c r="G40" s="542"/>
      <c r="H40" s="543"/>
      <c r="I40" s="298">
        <f t="shared" si="0"/>
        <v>0</v>
      </c>
      <c r="J40" s="568"/>
      <c r="K40" s="568"/>
      <c r="L40" s="544"/>
    </row>
    <row r="41" spans="2:12" ht="20.100000000000001" customHeight="1">
      <c r="B41" s="850" t="s">
        <v>171</v>
      </c>
      <c r="C41" s="851"/>
      <c r="D41" s="851"/>
      <c r="E41" s="851"/>
      <c r="F41" s="851"/>
      <c r="G41" s="851"/>
      <c r="H41" s="852"/>
      <c r="I41" s="299">
        <f>SUBTOTAL(9,I14:I40)</f>
        <v>0</v>
      </c>
      <c r="J41" s="569"/>
      <c r="K41" s="569"/>
      <c r="L41" s="570"/>
    </row>
    <row r="42" spans="2:12" ht="20.100000000000001" customHeight="1">
      <c r="F42" s="546"/>
      <c r="G42" s="546"/>
      <c r="H42" s="546"/>
      <c r="I42" s="546"/>
    </row>
  </sheetData>
  <sheetProtection sheet="1" objects="1" scenarios="1"/>
  <customSheetViews>
    <customSheetView guid="{9C794F8B-61A0-437A-BDE0-C61D914A8E6F}" fitToPage="1" topLeftCell="A10">
      <selection activeCell="F10" sqref="F10"/>
      <pageMargins left="0.70866141732283472" right="0.70866141732283472" top="0.74803149606299213" bottom="0.74803149606299213" header="0.31496062992125984" footer="0.31496062992125984"/>
      <printOptions horizontalCentered="1"/>
      <pageSetup paperSize="9" scale="71" fitToHeight="0" orientation="portrait" r:id="rId1"/>
    </customSheetView>
  </customSheetViews>
  <mergeCells count="4">
    <mergeCell ref="B1:D1"/>
    <mergeCell ref="B5:J5"/>
    <mergeCell ref="D13:F13"/>
    <mergeCell ref="B41:H41"/>
  </mergeCells>
  <phoneticPr fontId="2"/>
  <dataValidations count="3">
    <dataValidation type="whole" allowBlank="1" showInputMessage="1" showErrorMessage="1" error="整数を入力してください。" sqref="D9" xr:uid="{048D0C16-0352-41BD-9F30-4B1BC618EBAE}">
      <formula1>0</formula1>
      <formula2>1000</formula2>
    </dataValidation>
    <dataValidation type="whole" allowBlank="1" showInputMessage="1" showErrorMessage="1" error="183日（整数値）が上限です。" sqref="F9" xr:uid="{A2849ABD-2D9A-4BE2-9293-8A142E56FAF1}">
      <formula1>0</formula1>
      <formula2>183</formula2>
    </dataValidation>
    <dataValidation type="list" allowBlank="1" showInputMessage="1" showErrorMessage="1" sqref="C14:C40" xr:uid="{69525560-66F5-4733-A7F4-6511660437C7}">
      <formula1>"マスク,ゴーグル,ガウン,グローブ,キャップ,フェイスシールド"</formula1>
    </dataValidation>
  </dataValidations>
  <printOptions horizontalCentered="1"/>
  <pageMargins left="0.70866141732283472" right="0.70866141732283472" top="0.74803149606299213" bottom="0.74803149606299213" header="0.31496062992125984" footer="0.31496062992125984"/>
  <pageSetup paperSize="9" scale="62" fitToHeight="0" orientation="portrait" r:id="rId2"/>
  <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D3AD6-B1CE-40D6-95E8-8925C0811EA0}">
  <sheetPr>
    <tabColor rgb="FFFF0000"/>
    <pageSetUpPr fitToPage="1"/>
  </sheetPr>
  <dimension ref="A1:G52"/>
  <sheetViews>
    <sheetView workbookViewId="0">
      <pane xSplit="1" ySplit="4" topLeftCell="B5" activePane="bottomRight" state="frozen"/>
      <selection sqref="A1:XFD1048576"/>
      <selection pane="topRight" sqref="A1:XFD1048576"/>
      <selection pane="bottomLeft" sqref="A1:XFD1048576"/>
      <selection pane="bottomRight" sqref="A1:XFD1048576"/>
    </sheetView>
  </sheetViews>
  <sheetFormatPr defaultRowHeight="14.25"/>
  <cols>
    <col min="1" max="1" width="5.875" style="260" customWidth="1"/>
    <col min="2" max="2" width="38" style="260" customWidth="1"/>
    <col min="3" max="3" width="10.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475</v>
      </c>
      <c r="B1" s="476"/>
      <c r="C1" s="476"/>
    </row>
    <row r="2" spans="1:7" ht="21.75" customHeight="1">
      <c r="B2" s="467"/>
      <c r="C2" s="467"/>
      <c r="D2" s="467"/>
      <c r="E2" s="467"/>
      <c r="F2" s="467"/>
      <c r="G2" s="467"/>
    </row>
    <row r="3" spans="1:7" ht="30" customHeight="1">
      <c r="B3" s="836" t="s">
        <v>202</v>
      </c>
      <c r="C3" s="837"/>
      <c r="D3" s="837"/>
      <c r="E3" s="837"/>
      <c r="F3" s="824" t="s">
        <v>270</v>
      </c>
      <c r="G3" s="819" t="s">
        <v>283</v>
      </c>
    </row>
    <row r="4" spans="1:7" ht="30" customHeight="1" thickBot="1">
      <c r="B4" s="479" t="s">
        <v>143</v>
      </c>
      <c r="C4" s="547" t="s">
        <v>81</v>
      </c>
      <c r="D4" s="547" t="s">
        <v>144</v>
      </c>
      <c r="E4" s="548" t="s">
        <v>84</v>
      </c>
      <c r="F4" s="825"/>
      <c r="G4" s="820"/>
    </row>
    <row r="5" spans="1:7" ht="38.25" customHeight="1" thickBot="1">
      <c r="B5" s="821" t="s">
        <v>173</v>
      </c>
      <c r="C5" s="822"/>
      <c r="D5" s="822"/>
      <c r="E5" s="822"/>
      <c r="F5" s="822"/>
      <c r="G5" s="823"/>
    </row>
    <row r="6" spans="1:7" ht="30" customHeight="1">
      <c r="B6" s="482"/>
      <c r="C6" s="483"/>
      <c r="D6" s="483"/>
      <c r="E6" s="484">
        <f>PRODUCT(C6:D6)</f>
        <v>0</v>
      </c>
      <c r="F6" s="839"/>
      <c r="G6" s="490"/>
    </row>
    <row r="7" spans="1:7" ht="30" customHeight="1">
      <c r="B7" s="486"/>
      <c r="C7" s="487"/>
      <c r="D7" s="487"/>
      <c r="E7" s="484">
        <f t="shared" ref="E7:E9" si="0">PRODUCT(C7:D7)</f>
        <v>0</v>
      </c>
      <c r="F7" s="839"/>
      <c r="G7" s="489"/>
    </row>
    <row r="8" spans="1:7" ht="30" customHeight="1">
      <c r="B8" s="486"/>
      <c r="C8" s="487"/>
      <c r="D8" s="487"/>
      <c r="E8" s="484">
        <f t="shared" si="0"/>
        <v>0</v>
      </c>
      <c r="F8" s="839"/>
      <c r="G8" s="489"/>
    </row>
    <row r="9" spans="1:7" ht="30" customHeight="1">
      <c r="B9" s="486"/>
      <c r="C9" s="487"/>
      <c r="D9" s="487"/>
      <c r="E9" s="484">
        <f t="shared" si="0"/>
        <v>0</v>
      </c>
      <c r="F9" s="839"/>
      <c r="G9" s="489"/>
    </row>
    <row r="10" spans="1:7" ht="30" customHeight="1" thickBot="1">
      <c r="B10" s="492" t="s">
        <v>149</v>
      </c>
      <c r="C10" s="495">
        <f>SUM(C6:C9)</f>
        <v>0</v>
      </c>
      <c r="D10" s="494"/>
      <c r="E10" s="495">
        <f>SUM(E6:E9)</f>
        <v>0</v>
      </c>
      <c r="F10" s="839"/>
      <c r="G10" s="504"/>
    </row>
    <row r="11" spans="1:7" ht="30" customHeight="1" thickBot="1">
      <c r="B11" s="821" t="s">
        <v>174</v>
      </c>
      <c r="C11" s="822"/>
      <c r="D11" s="822"/>
      <c r="E11" s="822"/>
      <c r="F11" s="822"/>
      <c r="G11" s="823"/>
    </row>
    <row r="12" spans="1:7" ht="30" customHeight="1">
      <c r="B12" s="482"/>
      <c r="C12" s="483"/>
      <c r="D12" s="483"/>
      <c r="E12" s="484">
        <f>PRODUCT(C12:D12)</f>
        <v>0</v>
      </c>
      <c r="F12" s="499">
        <f>MIN(E12,$C$51*C12)</f>
        <v>0</v>
      </c>
      <c r="G12" s="513"/>
    </row>
    <row r="13" spans="1:7" ht="30" customHeight="1">
      <c r="B13" s="486"/>
      <c r="C13" s="487"/>
      <c r="D13" s="487"/>
      <c r="E13" s="484">
        <f t="shared" ref="E13:E15" si="1">PRODUCT(C13:D13)</f>
        <v>0</v>
      </c>
      <c r="F13" s="502">
        <f t="shared" ref="F13:F15" si="2">MIN(E13,$C$51*C13)</f>
        <v>0</v>
      </c>
      <c r="G13" s="500"/>
    </row>
    <row r="14" spans="1:7" ht="30" customHeight="1">
      <c r="B14" s="486"/>
      <c r="C14" s="487"/>
      <c r="D14" s="487"/>
      <c r="E14" s="484">
        <f t="shared" si="1"/>
        <v>0</v>
      </c>
      <c r="F14" s="499">
        <f t="shared" si="2"/>
        <v>0</v>
      </c>
      <c r="G14" s="489"/>
    </row>
    <row r="15" spans="1:7" ht="30" customHeight="1">
      <c r="B15" s="486"/>
      <c r="C15" s="487"/>
      <c r="D15" s="487"/>
      <c r="E15" s="484">
        <f t="shared" si="1"/>
        <v>0</v>
      </c>
      <c r="F15" s="502">
        <f t="shared" si="2"/>
        <v>0</v>
      </c>
      <c r="G15" s="489"/>
    </row>
    <row r="16" spans="1:7" ht="30" customHeight="1" thickBot="1">
      <c r="B16" s="492" t="s">
        <v>149</v>
      </c>
      <c r="C16" s="495">
        <f>SUM(C12:C15)</f>
        <v>0</v>
      </c>
      <c r="D16" s="493"/>
      <c r="E16" s="495">
        <f>SUM(E12:E15)</f>
        <v>0</v>
      </c>
      <c r="F16" s="499">
        <f>SUM(F12:F15)</f>
        <v>0</v>
      </c>
      <c r="G16" s="504"/>
    </row>
    <row r="17" spans="2:7" ht="30" customHeight="1" thickBot="1">
      <c r="B17" s="821" t="s">
        <v>152</v>
      </c>
      <c r="C17" s="822"/>
      <c r="D17" s="822"/>
      <c r="E17" s="822"/>
      <c r="F17" s="822"/>
      <c r="G17" s="823"/>
    </row>
    <row r="18" spans="2:7" ht="30" customHeight="1">
      <c r="B18" s="482"/>
      <c r="C18" s="483"/>
      <c r="D18" s="483"/>
      <c r="E18" s="484">
        <f>PRODUCT(C18:D18)</f>
        <v>0</v>
      </c>
      <c r="F18" s="499">
        <f>MIN(E18,$C$52*C18)</f>
        <v>0</v>
      </c>
      <c r="G18" s="490"/>
    </row>
    <row r="19" spans="2:7" ht="30" customHeight="1">
      <c r="B19" s="486"/>
      <c r="C19" s="487"/>
      <c r="D19" s="487"/>
      <c r="E19" s="484">
        <f t="shared" ref="E19:E21" si="3">PRODUCT(C19:D19)</f>
        <v>0</v>
      </c>
      <c r="F19" s="502">
        <f t="shared" ref="F19:F21" si="4">MIN(E19,$C$52*C19)</f>
        <v>0</v>
      </c>
      <c r="G19" s="489"/>
    </row>
    <row r="20" spans="2:7" ht="30" customHeight="1">
      <c r="B20" s="486"/>
      <c r="C20" s="487"/>
      <c r="D20" s="487"/>
      <c r="E20" s="484">
        <f t="shared" si="3"/>
        <v>0</v>
      </c>
      <c r="F20" s="499">
        <f t="shared" si="4"/>
        <v>0</v>
      </c>
      <c r="G20" s="489"/>
    </row>
    <row r="21" spans="2:7" ht="30" customHeight="1">
      <c r="B21" s="486"/>
      <c r="C21" s="487"/>
      <c r="D21" s="487"/>
      <c r="E21" s="484">
        <f t="shared" si="3"/>
        <v>0</v>
      </c>
      <c r="F21" s="502">
        <f t="shared" si="4"/>
        <v>0</v>
      </c>
      <c r="G21" s="489"/>
    </row>
    <row r="22" spans="2:7" ht="30" customHeight="1" thickBot="1">
      <c r="B22" s="492" t="s">
        <v>149</v>
      </c>
      <c r="C22" s="495">
        <f>SUM(C18:C21)</f>
        <v>0</v>
      </c>
      <c r="D22" s="493"/>
      <c r="E22" s="495">
        <f>SUM(E18:E21)</f>
        <v>0</v>
      </c>
      <c r="F22" s="501">
        <f>SUM(F18:F21)</f>
        <v>0</v>
      </c>
      <c r="G22" s="504"/>
    </row>
    <row r="23" spans="2:7" ht="30" customHeight="1" thickBot="1">
      <c r="B23" s="821" t="s">
        <v>407</v>
      </c>
      <c r="C23" s="822"/>
      <c r="D23" s="822"/>
      <c r="E23" s="822"/>
      <c r="F23" s="822"/>
      <c r="G23" s="823"/>
    </row>
    <row r="24" spans="2:7" ht="30" customHeight="1">
      <c r="B24" s="482"/>
      <c r="C24" s="483"/>
      <c r="D24" s="483"/>
      <c r="E24" s="484">
        <f>PRODUCT(C24:D24)</f>
        <v>0</v>
      </c>
      <c r="F24" s="840"/>
      <c r="G24" s="490"/>
    </row>
    <row r="25" spans="2:7" ht="30" customHeight="1">
      <c r="B25" s="486"/>
      <c r="C25" s="487"/>
      <c r="D25" s="487"/>
      <c r="E25" s="484">
        <f t="shared" ref="E25:E27" si="5">PRODUCT(C25:D25)</f>
        <v>0</v>
      </c>
      <c r="F25" s="840"/>
      <c r="G25" s="489"/>
    </row>
    <row r="26" spans="2:7" ht="30" customHeight="1">
      <c r="B26" s="486"/>
      <c r="C26" s="487"/>
      <c r="D26" s="487"/>
      <c r="E26" s="484">
        <f t="shared" si="5"/>
        <v>0</v>
      </c>
      <c r="F26" s="840"/>
      <c r="G26" s="489"/>
    </row>
    <row r="27" spans="2:7" ht="30" customHeight="1">
      <c r="B27" s="486"/>
      <c r="C27" s="487"/>
      <c r="D27" s="487"/>
      <c r="E27" s="484">
        <f t="shared" si="5"/>
        <v>0</v>
      </c>
      <c r="F27" s="840"/>
      <c r="G27" s="489"/>
    </row>
    <row r="28" spans="2:7" ht="30" customHeight="1" thickBot="1">
      <c r="B28" s="492" t="s">
        <v>149</v>
      </c>
      <c r="C28" s="509"/>
      <c r="D28" s="493"/>
      <c r="E28" s="495">
        <f>SUM(E24:E27)</f>
        <v>0</v>
      </c>
      <c r="F28" s="840"/>
      <c r="G28" s="504"/>
    </row>
    <row r="29" spans="2:7" ht="30" customHeight="1" thickBot="1">
      <c r="B29" s="821" t="s">
        <v>175</v>
      </c>
      <c r="C29" s="822"/>
      <c r="D29" s="822"/>
      <c r="E29" s="822"/>
      <c r="F29" s="822"/>
      <c r="G29" s="823"/>
    </row>
    <row r="30" spans="2:7" ht="30" customHeight="1">
      <c r="B30" s="482"/>
      <c r="C30" s="483"/>
      <c r="D30" s="483"/>
      <c r="E30" s="484">
        <f>PRODUCT(C30:D30)</f>
        <v>0</v>
      </c>
      <c r="F30" s="840"/>
      <c r="G30" s="490"/>
    </row>
    <row r="31" spans="2:7" ht="30" customHeight="1">
      <c r="B31" s="486"/>
      <c r="C31" s="487"/>
      <c r="D31" s="487"/>
      <c r="E31" s="484">
        <f t="shared" ref="E31:E45" si="6">PRODUCT(C31:D31)</f>
        <v>0</v>
      </c>
      <c r="F31" s="840"/>
      <c r="G31" s="489"/>
    </row>
    <row r="32" spans="2:7" ht="30" customHeight="1">
      <c r="B32" s="486"/>
      <c r="C32" s="487"/>
      <c r="D32" s="487"/>
      <c r="E32" s="484">
        <f t="shared" si="6"/>
        <v>0</v>
      </c>
      <c r="F32" s="840"/>
      <c r="G32" s="489"/>
    </row>
    <row r="33" spans="2:7" ht="30" customHeight="1">
      <c r="B33" s="486"/>
      <c r="C33" s="487"/>
      <c r="D33" s="487"/>
      <c r="E33" s="484">
        <f t="shared" si="6"/>
        <v>0</v>
      </c>
      <c r="F33" s="840"/>
      <c r="G33" s="489"/>
    </row>
    <row r="34" spans="2:7" ht="30" customHeight="1">
      <c r="B34" s="486"/>
      <c r="C34" s="487"/>
      <c r="D34" s="487"/>
      <c r="E34" s="484">
        <f t="shared" si="6"/>
        <v>0</v>
      </c>
      <c r="F34" s="840"/>
      <c r="G34" s="489"/>
    </row>
    <row r="35" spans="2:7" ht="30" customHeight="1">
      <c r="B35" s="486"/>
      <c r="C35" s="487"/>
      <c r="D35" s="487"/>
      <c r="E35" s="484">
        <f t="shared" si="6"/>
        <v>0</v>
      </c>
      <c r="F35" s="840"/>
      <c r="G35" s="489"/>
    </row>
    <row r="36" spans="2:7" ht="30" customHeight="1">
      <c r="B36" s="486"/>
      <c r="C36" s="487"/>
      <c r="D36" s="487"/>
      <c r="E36" s="484">
        <f t="shared" si="6"/>
        <v>0</v>
      </c>
      <c r="F36" s="840"/>
      <c r="G36" s="489"/>
    </row>
    <row r="37" spans="2:7" ht="30" customHeight="1">
      <c r="B37" s="486"/>
      <c r="C37" s="487"/>
      <c r="D37" s="487"/>
      <c r="E37" s="484">
        <f t="shared" si="6"/>
        <v>0</v>
      </c>
      <c r="F37" s="840"/>
      <c r="G37" s="489"/>
    </row>
    <row r="38" spans="2:7" ht="30" customHeight="1">
      <c r="B38" s="486"/>
      <c r="C38" s="487"/>
      <c r="D38" s="487"/>
      <c r="E38" s="484">
        <f t="shared" si="6"/>
        <v>0</v>
      </c>
      <c r="F38" s="840"/>
      <c r="G38" s="489"/>
    </row>
    <row r="39" spans="2:7" ht="30" customHeight="1">
      <c r="B39" s="486"/>
      <c r="C39" s="487"/>
      <c r="D39" s="487"/>
      <c r="E39" s="484">
        <f t="shared" si="6"/>
        <v>0</v>
      </c>
      <c r="F39" s="840"/>
      <c r="G39" s="489"/>
    </row>
    <row r="40" spans="2:7" ht="30" customHeight="1">
      <c r="B40" s="486"/>
      <c r="C40" s="487"/>
      <c r="D40" s="487"/>
      <c r="E40" s="484">
        <f t="shared" si="6"/>
        <v>0</v>
      </c>
      <c r="F40" s="840"/>
      <c r="G40" s="489"/>
    </row>
    <row r="41" spans="2:7" ht="30" customHeight="1">
      <c r="B41" s="486"/>
      <c r="C41" s="487"/>
      <c r="D41" s="487"/>
      <c r="E41" s="484">
        <f t="shared" si="6"/>
        <v>0</v>
      </c>
      <c r="F41" s="840"/>
      <c r="G41" s="489"/>
    </row>
    <row r="42" spans="2:7" ht="30" customHeight="1">
      <c r="B42" s="486"/>
      <c r="C42" s="487"/>
      <c r="D42" s="487"/>
      <c r="E42" s="484">
        <f t="shared" si="6"/>
        <v>0</v>
      </c>
      <c r="F42" s="840"/>
      <c r="G42" s="489"/>
    </row>
    <row r="43" spans="2:7" ht="30" customHeight="1">
      <c r="B43" s="486"/>
      <c r="C43" s="487"/>
      <c r="D43" s="487"/>
      <c r="E43" s="484">
        <f t="shared" si="6"/>
        <v>0</v>
      </c>
      <c r="F43" s="840"/>
      <c r="G43" s="489"/>
    </row>
    <row r="44" spans="2:7" ht="30" customHeight="1">
      <c r="B44" s="486"/>
      <c r="C44" s="487"/>
      <c r="D44" s="487"/>
      <c r="E44" s="484">
        <f t="shared" si="6"/>
        <v>0</v>
      </c>
      <c r="F44" s="840"/>
      <c r="G44" s="489"/>
    </row>
    <row r="45" spans="2:7" ht="30" customHeight="1">
      <c r="B45" s="486"/>
      <c r="C45" s="487"/>
      <c r="D45" s="487"/>
      <c r="E45" s="484">
        <f t="shared" si="6"/>
        <v>0</v>
      </c>
      <c r="F45" s="840"/>
      <c r="G45" s="489"/>
    </row>
    <row r="46" spans="2:7" ht="30" customHeight="1">
      <c r="B46" s="510" t="s">
        <v>149</v>
      </c>
      <c r="C46" s="511"/>
      <c r="D46" s="511"/>
      <c r="E46" s="488">
        <f>SUM(E30:E45)</f>
        <v>0</v>
      </c>
      <c r="F46" s="841"/>
      <c r="G46" s="515"/>
    </row>
    <row r="48" spans="2:7">
      <c r="B48" s="516"/>
    </row>
    <row r="50" spans="2:3">
      <c r="B50" s="260" t="s">
        <v>271</v>
      </c>
    </row>
    <row r="51" spans="2:3">
      <c r="B51" s="260" t="s">
        <v>273</v>
      </c>
      <c r="C51" s="260">
        <v>205000</v>
      </c>
    </row>
    <row r="52" spans="2:3">
      <c r="B52" s="260" t="s">
        <v>40</v>
      </c>
      <c r="C52" s="260">
        <v>51400</v>
      </c>
    </row>
  </sheetData>
  <sheetProtection sheet="1" objects="1" scenarios="1"/>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7" orientation="portrait" r:id="rId1"/>
    </customSheetView>
  </customSheetViews>
  <mergeCells count="11">
    <mergeCell ref="B17:G17"/>
    <mergeCell ref="B29:G29"/>
    <mergeCell ref="F30:F46"/>
    <mergeCell ref="B3:E3"/>
    <mergeCell ref="F3:F4"/>
    <mergeCell ref="G3:G4"/>
    <mergeCell ref="B5:G5"/>
    <mergeCell ref="F6:F10"/>
    <mergeCell ref="B11:G11"/>
    <mergeCell ref="B23:G23"/>
    <mergeCell ref="F24:F28"/>
  </mergeCells>
  <phoneticPr fontId="2"/>
  <pageMargins left="0.70866141732283472" right="0.70866141732283472" top="0.74803149606299213" bottom="0.74803149606299213" header="0.31496062992125984" footer="0.31496062992125984"/>
  <pageSetup paperSize="9" scale="57" orientation="portrait" r:id="rId2"/>
  <drawing r:id="rId3"/>
  <legacy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A611-DC0B-42A2-A17F-3DF05645404F}">
  <sheetPr codeName="Sheet18">
    <tabColor rgb="FFFF0000"/>
  </sheetPr>
  <dimension ref="A1:L50"/>
  <sheetViews>
    <sheetView workbookViewId="0">
      <selection sqref="A1:XFD1048576"/>
    </sheetView>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10" width="12.375" style="517" customWidth="1"/>
    <col min="11" max="11" width="12.25" style="517" customWidth="1"/>
    <col min="12" max="12" width="18" style="517" customWidth="1"/>
    <col min="13" max="13" width="3.75" style="517" customWidth="1"/>
    <col min="14" max="16384" width="9" style="517"/>
  </cols>
  <sheetData>
    <row r="1" spans="1:12" ht="31.5" customHeight="1">
      <c r="B1" s="853" t="s">
        <v>203</v>
      </c>
      <c r="C1" s="853"/>
    </row>
    <row r="2" spans="1:12" s="519" customFormat="1" ht="17.25" customHeight="1">
      <c r="B2" s="520" t="s">
        <v>459</v>
      </c>
      <c r="C2" s="521"/>
      <c r="D2" s="521"/>
      <c r="E2" s="521"/>
      <c r="F2" s="521"/>
      <c r="G2" s="521"/>
      <c r="H2" s="521"/>
      <c r="I2" s="522"/>
    </row>
    <row r="3" spans="1:12" s="526" customFormat="1" ht="19.5" customHeight="1">
      <c r="A3" s="519"/>
      <c r="B3" s="521"/>
      <c r="C3" s="523"/>
      <c r="D3" s="523"/>
      <c r="E3" s="523"/>
      <c r="F3" s="523"/>
      <c r="G3" s="524"/>
      <c r="H3" s="525"/>
      <c r="I3" s="525"/>
      <c r="J3" s="525"/>
    </row>
    <row r="4" spans="1:12" s="526" customFormat="1" ht="30.75" customHeight="1">
      <c r="A4" s="519"/>
      <c r="B4" s="521"/>
      <c r="C4" s="523"/>
      <c r="D4" s="523"/>
      <c r="E4" s="523"/>
      <c r="F4" s="523"/>
      <c r="G4" s="524"/>
      <c r="H4" s="527"/>
      <c r="I4" s="527"/>
      <c r="J4" s="527"/>
    </row>
    <row r="5" spans="1:12" s="526" customFormat="1" ht="19.5" customHeight="1">
      <c r="A5" s="519"/>
      <c r="B5" s="521"/>
      <c r="C5" s="523"/>
      <c r="D5" s="523"/>
      <c r="E5" s="523"/>
      <c r="F5" s="523"/>
      <c r="G5" s="524"/>
      <c r="H5" s="527"/>
      <c r="I5" s="527"/>
      <c r="J5" s="527"/>
    </row>
    <row r="6" spans="1:12" s="526" customFormat="1" ht="19.5" customHeight="1">
      <c r="A6" s="519"/>
      <c r="B6" s="521"/>
      <c r="C6" s="523"/>
      <c r="D6" s="523"/>
      <c r="E6" s="523"/>
      <c r="F6" s="523"/>
      <c r="G6" s="524"/>
      <c r="H6" s="527"/>
      <c r="I6" s="527"/>
      <c r="J6" s="527"/>
    </row>
    <row r="7" spans="1:12" s="526" customFormat="1" ht="19.5" customHeight="1">
      <c r="A7" s="530" t="s">
        <v>158</v>
      </c>
      <c r="B7" s="531" t="s">
        <v>460</v>
      </c>
      <c r="C7" s="523"/>
      <c r="D7" s="523"/>
      <c r="E7" s="523"/>
      <c r="F7" s="523"/>
      <c r="G7" s="524"/>
      <c r="H7" s="527"/>
      <c r="I7" s="527"/>
      <c r="J7" s="527"/>
    </row>
    <row r="8" spans="1:12" s="526" customFormat="1" ht="19.5" customHeight="1">
      <c r="A8" s="521"/>
      <c r="B8" s="140">
        <v>3600</v>
      </c>
      <c r="C8" s="532" t="s">
        <v>160</v>
      </c>
      <c r="D8" s="533"/>
      <c r="E8" s="523" t="s">
        <v>161</v>
      </c>
      <c r="F8" s="534"/>
      <c r="G8" s="532" t="s">
        <v>162</v>
      </c>
      <c r="H8" s="141" t="str">
        <f>IF(B8*D8*F8=0,"自動計算",B8*D8*F8)</f>
        <v>自動計算</v>
      </c>
      <c r="I8" s="521" t="s">
        <v>163</v>
      </c>
      <c r="J8" s="527"/>
    </row>
    <row r="9" spans="1:12" s="526" customFormat="1" ht="19.5" customHeight="1">
      <c r="A9" s="519"/>
      <c r="B9" s="521"/>
      <c r="C9" s="523"/>
      <c r="D9" s="523"/>
      <c r="E9" s="523"/>
      <c r="F9" s="523"/>
      <c r="G9" s="524"/>
      <c r="H9" s="527"/>
      <c r="I9" s="527"/>
      <c r="J9" s="527"/>
    </row>
    <row r="10" spans="1:12" s="521" customFormat="1" ht="20.100000000000001" customHeight="1">
      <c r="A10" s="530">
        <v>2</v>
      </c>
      <c r="B10" s="531" t="s">
        <v>176</v>
      </c>
      <c r="C10" s="523"/>
      <c r="D10" s="523"/>
      <c r="E10" s="523"/>
      <c r="F10" s="523"/>
      <c r="G10" s="524"/>
      <c r="H10" s="536"/>
      <c r="I10" s="536"/>
      <c r="J10" s="536"/>
    </row>
    <row r="11" spans="1:12" s="519" customFormat="1" ht="17.25" customHeight="1">
      <c r="B11" s="521"/>
      <c r="C11" s="521"/>
      <c r="D11" s="521"/>
      <c r="E11" s="521"/>
      <c r="F11" s="521"/>
      <c r="G11" s="521"/>
      <c r="H11" s="521"/>
      <c r="I11" s="537" t="s">
        <v>78</v>
      </c>
      <c r="J11" s="537"/>
      <c r="K11" s="537"/>
    </row>
    <row r="12" spans="1:12" ht="26.25" customHeight="1">
      <c r="B12" s="538" t="s">
        <v>170</v>
      </c>
      <c r="C12" s="539" t="s">
        <v>165</v>
      </c>
      <c r="D12" s="847" t="s">
        <v>166</v>
      </c>
      <c r="E12" s="848"/>
      <c r="F12" s="849"/>
      <c r="G12" s="540" t="s">
        <v>167</v>
      </c>
      <c r="H12" s="538" t="s">
        <v>168</v>
      </c>
      <c r="I12" s="538" t="s">
        <v>169</v>
      </c>
      <c r="J12" s="538" t="s">
        <v>336</v>
      </c>
      <c r="K12" s="538" t="s">
        <v>337</v>
      </c>
      <c r="L12" s="538" t="s">
        <v>493</v>
      </c>
    </row>
    <row r="13" spans="1:12" ht="20.100000000000001" customHeight="1">
      <c r="B13" s="541"/>
      <c r="C13" s="541"/>
      <c r="D13" s="854"/>
      <c r="E13" s="855"/>
      <c r="F13" s="856"/>
      <c r="G13" s="542"/>
      <c r="H13" s="543"/>
      <c r="I13" s="298">
        <f>ROUNDDOWN(PRODUCT(G13:H13),0)</f>
        <v>0</v>
      </c>
      <c r="J13" s="571"/>
      <c r="K13" s="571"/>
      <c r="L13" s="544"/>
    </row>
    <row r="14" spans="1:12" ht="20.100000000000001" customHeight="1">
      <c r="B14" s="541"/>
      <c r="C14" s="541"/>
      <c r="D14" s="854"/>
      <c r="E14" s="855"/>
      <c r="F14" s="856"/>
      <c r="G14" s="542"/>
      <c r="H14" s="543"/>
      <c r="I14" s="298">
        <f t="shared" ref="I14:I39" si="0">ROUNDDOWN(PRODUCT(G14:H14),0)</f>
        <v>0</v>
      </c>
      <c r="J14" s="571"/>
      <c r="K14" s="571"/>
      <c r="L14" s="544"/>
    </row>
    <row r="15" spans="1:12" ht="20.100000000000001" customHeight="1">
      <c r="B15" s="541"/>
      <c r="C15" s="541"/>
      <c r="D15" s="854"/>
      <c r="E15" s="855"/>
      <c r="F15" s="856"/>
      <c r="G15" s="542"/>
      <c r="H15" s="543"/>
      <c r="I15" s="298">
        <f t="shared" si="0"/>
        <v>0</v>
      </c>
      <c r="J15" s="571"/>
      <c r="K15" s="571"/>
      <c r="L15" s="544"/>
    </row>
    <row r="16" spans="1:12" ht="20.100000000000001" customHeight="1">
      <c r="B16" s="541"/>
      <c r="C16" s="541"/>
      <c r="D16" s="854"/>
      <c r="E16" s="855"/>
      <c r="F16" s="856"/>
      <c r="G16" s="542"/>
      <c r="H16" s="543"/>
      <c r="I16" s="298">
        <f t="shared" si="0"/>
        <v>0</v>
      </c>
      <c r="J16" s="571"/>
      <c r="K16" s="571"/>
      <c r="L16" s="544"/>
    </row>
    <row r="17" spans="2:12" ht="20.100000000000001" customHeight="1">
      <c r="B17" s="541"/>
      <c r="C17" s="541"/>
      <c r="D17" s="854"/>
      <c r="E17" s="855"/>
      <c r="F17" s="856"/>
      <c r="G17" s="542"/>
      <c r="H17" s="543"/>
      <c r="I17" s="298">
        <f t="shared" si="0"/>
        <v>0</v>
      </c>
      <c r="J17" s="571"/>
      <c r="K17" s="571"/>
      <c r="L17" s="544"/>
    </row>
    <row r="18" spans="2:12" ht="20.100000000000001" customHeight="1">
      <c r="B18" s="541"/>
      <c r="C18" s="541"/>
      <c r="D18" s="854"/>
      <c r="E18" s="855"/>
      <c r="F18" s="856"/>
      <c r="G18" s="542"/>
      <c r="H18" s="543"/>
      <c r="I18" s="298">
        <f t="shared" si="0"/>
        <v>0</v>
      </c>
      <c r="J18" s="571"/>
      <c r="K18" s="571"/>
      <c r="L18" s="544"/>
    </row>
    <row r="19" spans="2:12" ht="20.100000000000001" customHeight="1">
      <c r="B19" s="541"/>
      <c r="C19" s="541"/>
      <c r="D19" s="854"/>
      <c r="E19" s="855"/>
      <c r="F19" s="856"/>
      <c r="G19" s="542"/>
      <c r="H19" s="543"/>
      <c r="I19" s="298">
        <f t="shared" si="0"/>
        <v>0</v>
      </c>
      <c r="J19" s="571"/>
      <c r="K19" s="571"/>
      <c r="L19" s="544"/>
    </row>
    <row r="20" spans="2:12" ht="20.100000000000001" customHeight="1">
      <c r="B20" s="541"/>
      <c r="C20" s="541"/>
      <c r="D20" s="854"/>
      <c r="E20" s="855"/>
      <c r="F20" s="856"/>
      <c r="G20" s="542"/>
      <c r="H20" s="543"/>
      <c r="I20" s="298">
        <f t="shared" si="0"/>
        <v>0</v>
      </c>
      <c r="J20" s="571"/>
      <c r="K20" s="571"/>
      <c r="L20" s="544"/>
    </row>
    <row r="21" spans="2:12" ht="20.100000000000001" customHeight="1">
      <c r="B21" s="541"/>
      <c r="C21" s="541"/>
      <c r="D21" s="854"/>
      <c r="E21" s="855"/>
      <c r="F21" s="856"/>
      <c r="G21" s="542"/>
      <c r="H21" s="543"/>
      <c r="I21" s="298">
        <f t="shared" si="0"/>
        <v>0</v>
      </c>
      <c r="J21" s="571"/>
      <c r="K21" s="571"/>
      <c r="L21" s="544"/>
    </row>
    <row r="22" spans="2:12" ht="20.100000000000001" customHeight="1">
      <c r="B22" s="541"/>
      <c r="C22" s="541"/>
      <c r="D22" s="854"/>
      <c r="E22" s="855"/>
      <c r="F22" s="856"/>
      <c r="G22" s="542"/>
      <c r="H22" s="543"/>
      <c r="I22" s="298">
        <f t="shared" si="0"/>
        <v>0</v>
      </c>
      <c r="J22" s="571"/>
      <c r="K22" s="571"/>
      <c r="L22" s="544"/>
    </row>
    <row r="23" spans="2:12" ht="20.100000000000001" customHeight="1">
      <c r="B23" s="541"/>
      <c r="C23" s="541"/>
      <c r="D23" s="854"/>
      <c r="E23" s="855"/>
      <c r="F23" s="856"/>
      <c r="G23" s="542"/>
      <c r="H23" s="543"/>
      <c r="I23" s="298">
        <f t="shared" si="0"/>
        <v>0</v>
      </c>
      <c r="J23" s="571"/>
      <c r="K23" s="571"/>
      <c r="L23" s="544"/>
    </row>
    <row r="24" spans="2:12" ht="20.100000000000001" customHeight="1">
      <c r="B24" s="541"/>
      <c r="C24" s="541"/>
      <c r="D24" s="854"/>
      <c r="E24" s="855"/>
      <c r="F24" s="856"/>
      <c r="G24" s="542"/>
      <c r="H24" s="543"/>
      <c r="I24" s="298">
        <f t="shared" si="0"/>
        <v>0</v>
      </c>
      <c r="J24" s="571"/>
      <c r="K24" s="571"/>
      <c r="L24" s="544"/>
    </row>
    <row r="25" spans="2:12" ht="20.100000000000001" customHeight="1">
      <c r="B25" s="541"/>
      <c r="C25" s="541"/>
      <c r="D25" s="854"/>
      <c r="E25" s="855"/>
      <c r="F25" s="856"/>
      <c r="G25" s="542"/>
      <c r="H25" s="543"/>
      <c r="I25" s="298">
        <f t="shared" si="0"/>
        <v>0</v>
      </c>
      <c r="J25" s="571"/>
      <c r="K25" s="571"/>
      <c r="L25" s="544"/>
    </row>
    <row r="26" spans="2:12" ht="20.100000000000001" customHeight="1">
      <c r="B26" s="541"/>
      <c r="C26" s="541"/>
      <c r="D26" s="854"/>
      <c r="E26" s="855"/>
      <c r="F26" s="856"/>
      <c r="G26" s="542"/>
      <c r="H26" s="543"/>
      <c r="I26" s="298">
        <f t="shared" si="0"/>
        <v>0</v>
      </c>
      <c r="J26" s="571"/>
      <c r="K26" s="571"/>
      <c r="L26" s="544"/>
    </row>
    <row r="27" spans="2:12" ht="20.100000000000001" customHeight="1">
      <c r="B27" s="541"/>
      <c r="C27" s="541"/>
      <c r="D27" s="854"/>
      <c r="E27" s="855"/>
      <c r="F27" s="856"/>
      <c r="G27" s="542"/>
      <c r="H27" s="543"/>
      <c r="I27" s="298">
        <f t="shared" si="0"/>
        <v>0</v>
      </c>
      <c r="J27" s="571"/>
      <c r="K27" s="571"/>
      <c r="L27" s="544"/>
    </row>
    <row r="28" spans="2:12" ht="20.100000000000001" customHeight="1">
      <c r="B28" s="541"/>
      <c r="C28" s="541"/>
      <c r="D28" s="854"/>
      <c r="E28" s="855"/>
      <c r="F28" s="856"/>
      <c r="G28" s="542"/>
      <c r="H28" s="543"/>
      <c r="I28" s="298">
        <f t="shared" si="0"/>
        <v>0</v>
      </c>
      <c r="J28" s="571"/>
      <c r="K28" s="571"/>
      <c r="L28" s="544"/>
    </row>
    <row r="29" spans="2:12" ht="20.100000000000001" customHeight="1">
      <c r="B29" s="541"/>
      <c r="C29" s="541"/>
      <c r="D29" s="854"/>
      <c r="E29" s="855"/>
      <c r="F29" s="856"/>
      <c r="G29" s="542"/>
      <c r="H29" s="543"/>
      <c r="I29" s="298">
        <f t="shared" si="0"/>
        <v>0</v>
      </c>
      <c r="J29" s="571"/>
      <c r="K29" s="571"/>
      <c r="L29" s="544"/>
    </row>
    <row r="30" spans="2:12" ht="20.100000000000001" customHeight="1">
      <c r="B30" s="541"/>
      <c r="C30" s="541"/>
      <c r="D30" s="854"/>
      <c r="E30" s="855"/>
      <c r="F30" s="856"/>
      <c r="G30" s="542"/>
      <c r="H30" s="543"/>
      <c r="I30" s="298">
        <f t="shared" si="0"/>
        <v>0</v>
      </c>
      <c r="J30" s="571"/>
      <c r="K30" s="571"/>
      <c r="L30" s="544"/>
    </row>
    <row r="31" spans="2:12" ht="20.100000000000001" customHeight="1">
      <c r="B31" s="541"/>
      <c r="C31" s="541"/>
      <c r="D31" s="854"/>
      <c r="E31" s="855"/>
      <c r="F31" s="856"/>
      <c r="G31" s="542"/>
      <c r="H31" s="543"/>
      <c r="I31" s="298">
        <f t="shared" si="0"/>
        <v>0</v>
      </c>
      <c r="J31" s="571"/>
      <c r="K31" s="571"/>
      <c r="L31" s="544"/>
    </row>
    <row r="32" spans="2:12" ht="20.100000000000001" customHeight="1">
      <c r="B32" s="541"/>
      <c r="C32" s="541"/>
      <c r="D32" s="854"/>
      <c r="E32" s="855"/>
      <c r="F32" s="856"/>
      <c r="G32" s="542"/>
      <c r="H32" s="543"/>
      <c r="I32" s="298">
        <f t="shared" si="0"/>
        <v>0</v>
      </c>
      <c r="J32" s="571"/>
      <c r="K32" s="571"/>
      <c r="L32" s="544"/>
    </row>
    <row r="33" spans="1:12" ht="20.100000000000001" customHeight="1">
      <c r="B33" s="541"/>
      <c r="C33" s="541"/>
      <c r="D33" s="854"/>
      <c r="E33" s="855"/>
      <c r="F33" s="856"/>
      <c r="G33" s="542"/>
      <c r="H33" s="543"/>
      <c r="I33" s="298">
        <f t="shared" si="0"/>
        <v>0</v>
      </c>
      <c r="J33" s="571"/>
      <c r="K33" s="571"/>
      <c r="L33" s="544"/>
    </row>
    <row r="34" spans="1:12" ht="20.100000000000001" customHeight="1">
      <c r="B34" s="541"/>
      <c r="C34" s="541"/>
      <c r="D34" s="854"/>
      <c r="E34" s="855"/>
      <c r="F34" s="856"/>
      <c r="G34" s="542"/>
      <c r="H34" s="543"/>
      <c r="I34" s="298">
        <f t="shared" si="0"/>
        <v>0</v>
      </c>
      <c r="J34" s="571"/>
      <c r="K34" s="571"/>
      <c r="L34" s="544"/>
    </row>
    <row r="35" spans="1:12" ht="20.100000000000001" customHeight="1">
      <c r="B35" s="541"/>
      <c r="C35" s="541"/>
      <c r="D35" s="854"/>
      <c r="E35" s="855"/>
      <c r="F35" s="856"/>
      <c r="G35" s="542"/>
      <c r="H35" s="543"/>
      <c r="I35" s="298">
        <f t="shared" si="0"/>
        <v>0</v>
      </c>
      <c r="J35" s="571"/>
      <c r="K35" s="571"/>
      <c r="L35" s="544"/>
    </row>
    <row r="36" spans="1:12" ht="20.100000000000001" customHeight="1">
      <c r="B36" s="541"/>
      <c r="C36" s="541"/>
      <c r="D36" s="854"/>
      <c r="E36" s="855"/>
      <c r="F36" s="856"/>
      <c r="G36" s="542"/>
      <c r="H36" s="543"/>
      <c r="I36" s="298">
        <f t="shared" si="0"/>
        <v>0</v>
      </c>
      <c r="J36" s="571"/>
      <c r="K36" s="571"/>
      <c r="L36" s="544"/>
    </row>
    <row r="37" spans="1:12" ht="20.100000000000001" customHeight="1">
      <c r="B37" s="541"/>
      <c r="C37" s="541"/>
      <c r="D37" s="854"/>
      <c r="E37" s="855"/>
      <c r="F37" s="856"/>
      <c r="G37" s="542"/>
      <c r="H37" s="543"/>
      <c r="I37" s="298">
        <f t="shared" si="0"/>
        <v>0</v>
      </c>
      <c r="J37" s="571"/>
      <c r="K37" s="571"/>
      <c r="L37" s="544"/>
    </row>
    <row r="38" spans="1:12" ht="20.100000000000001" customHeight="1">
      <c r="B38" s="541"/>
      <c r="C38" s="541"/>
      <c r="D38" s="854"/>
      <c r="E38" s="855"/>
      <c r="F38" s="856"/>
      <c r="G38" s="542"/>
      <c r="H38" s="543"/>
      <c r="I38" s="298">
        <f t="shared" si="0"/>
        <v>0</v>
      </c>
      <c r="J38" s="571"/>
      <c r="K38" s="571"/>
      <c r="L38" s="544"/>
    </row>
    <row r="39" spans="1:12" ht="20.100000000000001" customHeight="1">
      <c r="B39" s="541"/>
      <c r="C39" s="541"/>
      <c r="D39" s="854"/>
      <c r="E39" s="855"/>
      <c r="F39" s="856"/>
      <c r="G39" s="542"/>
      <c r="H39" s="543"/>
      <c r="I39" s="298">
        <f t="shared" si="0"/>
        <v>0</v>
      </c>
      <c r="J39" s="571"/>
      <c r="K39" s="571"/>
      <c r="L39" s="544"/>
    </row>
    <row r="40" spans="1:12" ht="20.100000000000001" customHeight="1">
      <c r="B40" s="850" t="s">
        <v>181</v>
      </c>
      <c r="C40" s="851"/>
      <c r="D40" s="851"/>
      <c r="E40" s="851"/>
      <c r="F40" s="851"/>
      <c r="G40" s="851"/>
      <c r="H40" s="852"/>
      <c r="I40" s="299">
        <f>SUBTOTAL(9,I13:I39)</f>
        <v>0</v>
      </c>
      <c r="J40" s="309"/>
    </row>
    <row r="41" spans="1:12" ht="20.100000000000001" customHeight="1">
      <c r="F41" s="546"/>
      <c r="G41" s="546"/>
      <c r="H41" s="546"/>
      <c r="I41" s="546"/>
    </row>
    <row r="42" spans="1:12" ht="20.100000000000001" customHeight="1">
      <c r="A42" s="530">
        <v>3</v>
      </c>
      <c r="B42" s="531" t="s">
        <v>182</v>
      </c>
      <c r="F42" s="546"/>
      <c r="G42" s="546"/>
      <c r="H42" s="546"/>
      <c r="I42" s="546"/>
    </row>
    <row r="43" spans="1:12" ht="20.100000000000001" customHeight="1">
      <c r="B43" s="549" t="s">
        <v>183</v>
      </c>
      <c r="C43" s="539" t="s">
        <v>184</v>
      </c>
      <c r="D43" s="847" t="s">
        <v>185</v>
      </c>
      <c r="E43" s="848"/>
      <c r="F43" s="849"/>
      <c r="G43" s="546"/>
      <c r="H43" s="546"/>
      <c r="I43" s="546"/>
    </row>
    <row r="44" spans="1:12" ht="20.100000000000001" customHeight="1">
      <c r="B44" s="550" t="s">
        <v>186</v>
      </c>
      <c r="C44" s="551"/>
      <c r="D44" s="857"/>
      <c r="E44" s="857"/>
      <c r="F44" s="857"/>
    </row>
    <row r="45" spans="1:12" ht="20.100000000000001" customHeight="1">
      <c r="B45" s="550" t="s">
        <v>187</v>
      </c>
      <c r="C45" s="551"/>
      <c r="D45" s="857"/>
      <c r="E45" s="857"/>
      <c r="F45" s="857"/>
    </row>
    <row r="46" spans="1:12" ht="20.100000000000001" customHeight="1">
      <c r="B46" s="550" t="s">
        <v>188</v>
      </c>
      <c r="C46" s="551"/>
      <c r="D46" s="857"/>
      <c r="E46" s="857"/>
      <c r="F46" s="857"/>
    </row>
    <row r="47" spans="1:12" ht="20.100000000000001" customHeight="1">
      <c r="B47" s="550" t="s">
        <v>189</v>
      </c>
      <c r="C47" s="551"/>
      <c r="D47" s="857"/>
      <c r="E47" s="857"/>
      <c r="F47" s="857"/>
    </row>
    <row r="48" spans="1:12" ht="20.100000000000001" customHeight="1">
      <c r="B48" s="550" t="s">
        <v>190</v>
      </c>
      <c r="C48" s="551"/>
      <c r="D48" s="857"/>
      <c r="E48" s="857"/>
      <c r="F48" s="857"/>
    </row>
    <row r="49" spans="2:6" ht="20.100000000000001" customHeight="1">
      <c r="B49" s="550" t="s">
        <v>191</v>
      </c>
      <c r="C49" s="551"/>
      <c r="D49" s="857"/>
      <c r="E49" s="857"/>
      <c r="F49" s="857"/>
    </row>
    <row r="50" spans="2:6" ht="20.100000000000001" customHeight="1">
      <c r="B50" s="550" t="s">
        <v>192</v>
      </c>
      <c r="C50" s="551"/>
      <c r="D50" s="857"/>
      <c r="E50" s="857"/>
      <c r="F50" s="857"/>
    </row>
  </sheetData>
  <customSheetViews>
    <customSheetView guid="{9C794F8B-61A0-437A-BDE0-C61D914A8E6F}">
      <selection activeCell="F8" sqref="F8"/>
      <pageMargins left="0.70866141732283472" right="0.70866141732283472" top="0.74803149606299213" bottom="0.74803149606299213" header="0.31496062992125984" footer="0.31496062992125984"/>
      <printOptions horizontalCentered="1"/>
      <pageSetup paperSize="9" scale="68" orientation="portrait" r:id="rId1"/>
    </customSheetView>
  </customSheetViews>
  <mergeCells count="38">
    <mergeCell ref="D23:F23"/>
    <mergeCell ref="D24:F24"/>
    <mergeCell ref="D22:F22"/>
    <mergeCell ref="B1:C1"/>
    <mergeCell ref="D12:F12"/>
    <mergeCell ref="D13:F13"/>
    <mergeCell ref="D14:F14"/>
    <mergeCell ref="D15:F15"/>
    <mergeCell ref="D16:F16"/>
    <mergeCell ref="D17:F17"/>
    <mergeCell ref="D18:F18"/>
    <mergeCell ref="D19:F19"/>
    <mergeCell ref="D20:F20"/>
    <mergeCell ref="D21:F21"/>
    <mergeCell ref="D25:F25"/>
    <mergeCell ref="D26:F26"/>
    <mergeCell ref="D27:F27"/>
    <mergeCell ref="D28:F28"/>
    <mergeCell ref="D29:F29"/>
    <mergeCell ref="D30:F30"/>
    <mergeCell ref="D31:F31"/>
    <mergeCell ref="D32:F32"/>
    <mergeCell ref="D33:F33"/>
    <mergeCell ref="D35:F35"/>
    <mergeCell ref="D34:F34"/>
    <mergeCell ref="D36:F36"/>
    <mergeCell ref="D37:F37"/>
    <mergeCell ref="D38:F38"/>
    <mergeCell ref="D39:F39"/>
    <mergeCell ref="D49:F49"/>
    <mergeCell ref="B40:H40"/>
    <mergeCell ref="D50:F50"/>
    <mergeCell ref="D43:F43"/>
    <mergeCell ref="D44:F44"/>
    <mergeCell ref="D45:F45"/>
    <mergeCell ref="D46:F46"/>
    <mergeCell ref="D47:F47"/>
    <mergeCell ref="D48:F48"/>
  </mergeCells>
  <phoneticPr fontId="2"/>
  <dataValidations count="3">
    <dataValidation type="list" allowBlank="1" showInputMessage="1" showErrorMessage="1" sqref="C13:C39" xr:uid="{EC2BC13F-82CA-4845-9AFD-FE7D3ED6C235}">
      <formula1>"マスク,ゴーグル,ガウン,グローブ,キャップ,フェイスシールド"</formula1>
    </dataValidation>
    <dataValidation type="whole" allowBlank="1" showInputMessage="1" showErrorMessage="1" error="183日（整数値）が上限です。" sqref="F8" xr:uid="{09EF6512-9B44-4C94-80B4-75460AB4D1DE}">
      <formula1>0</formula1>
      <formula2>183</formula2>
    </dataValidation>
    <dataValidation type="whole" allowBlank="1" showInputMessage="1" showErrorMessage="1" error="整数を入力してください" sqref="D8" xr:uid="{527DB251-8595-491F-8692-0564091EBF37}">
      <formula1>0</formula1>
      <formula2>1000</formula2>
    </dataValidation>
  </dataValidations>
  <printOptions horizontalCentered="1"/>
  <pageMargins left="0.70866141732283472" right="0.70866141732283472" top="0.74803149606299213" bottom="0.74803149606299213" header="0.31496062992125984" footer="0.31496062992125984"/>
  <pageSetup paperSize="9" scale="60" orientation="portrait" r:id="rId2"/>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8DEC8-5B25-4EB7-AFF5-B0F8E9311107}">
  <sheetPr>
    <tabColor rgb="FFFF0000"/>
    <pageSetUpPr fitToPage="1"/>
  </sheetPr>
  <dimension ref="A1:G48"/>
  <sheetViews>
    <sheetView workbookViewId="0">
      <pane xSplit="1" ySplit="4" topLeftCell="B5" activePane="bottomRight" state="frozen"/>
      <selection sqref="A1:XFD1048576"/>
      <selection pane="topRight" sqref="A1:XFD1048576"/>
      <selection pane="bottomLeft" sqref="A1:XFD1048576"/>
      <selection pane="bottomRight" sqref="A1:XFD1048576"/>
    </sheetView>
  </sheetViews>
  <sheetFormatPr defaultRowHeight="14.25"/>
  <cols>
    <col min="1" max="1" width="5.875" style="260" customWidth="1"/>
    <col min="2" max="2" width="38.25" style="260" customWidth="1"/>
    <col min="3" max="3" width="10.5" style="260" customWidth="1"/>
    <col min="4" max="4" width="17.25" style="260" customWidth="1"/>
    <col min="5" max="5" width="20.625" style="260" customWidth="1"/>
    <col min="6" max="6" width="43.875" style="260" customWidth="1"/>
    <col min="7" max="7" width="5.75" style="260" customWidth="1"/>
    <col min="8"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346</v>
      </c>
      <c r="B1" s="476"/>
      <c r="C1" s="476"/>
    </row>
    <row r="2" spans="1:7" ht="21.75" customHeight="1">
      <c r="B2" s="467"/>
      <c r="C2" s="467"/>
      <c r="D2" s="467"/>
      <c r="E2" s="467"/>
      <c r="F2" s="467"/>
      <c r="G2" s="467"/>
    </row>
    <row r="3" spans="1:7" ht="30" customHeight="1">
      <c r="B3" s="836" t="s">
        <v>202</v>
      </c>
      <c r="C3" s="837"/>
      <c r="D3" s="837"/>
      <c r="E3" s="838"/>
      <c r="F3" s="819" t="s">
        <v>283</v>
      </c>
    </row>
    <row r="4" spans="1:7" ht="30" customHeight="1" thickBot="1">
      <c r="B4" s="479" t="s">
        <v>143</v>
      </c>
      <c r="C4" s="547" t="s">
        <v>81</v>
      </c>
      <c r="D4" s="547" t="s">
        <v>144</v>
      </c>
      <c r="E4" s="547" t="s">
        <v>84</v>
      </c>
      <c r="F4" s="820"/>
    </row>
    <row r="5" spans="1:7" ht="30" customHeight="1" thickBot="1">
      <c r="B5" s="821" t="s">
        <v>461</v>
      </c>
      <c r="C5" s="822"/>
      <c r="D5" s="822"/>
      <c r="E5" s="822"/>
      <c r="F5" s="823"/>
    </row>
    <row r="6" spans="1:7" ht="30" customHeight="1">
      <c r="B6" s="482"/>
      <c r="C6" s="483"/>
      <c r="D6" s="483"/>
      <c r="E6" s="484">
        <f>PRODUCT(C6:D6)</f>
        <v>0</v>
      </c>
      <c r="F6" s="490"/>
    </row>
    <row r="7" spans="1:7" ht="30" customHeight="1">
      <c r="B7" s="486"/>
      <c r="C7" s="487"/>
      <c r="D7" s="487"/>
      <c r="E7" s="484">
        <f t="shared" ref="E7:E9" si="0">PRODUCT(C7:D7)</f>
        <v>0</v>
      </c>
      <c r="F7" s="489"/>
    </row>
    <row r="8" spans="1:7" ht="30" customHeight="1">
      <c r="B8" s="486"/>
      <c r="C8" s="487"/>
      <c r="D8" s="487"/>
      <c r="E8" s="484">
        <f t="shared" si="0"/>
        <v>0</v>
      </c>
      <c r="F8" s="489"/>
    </row>
    <row r="9" spans="1:7" ht="30" customHeight="1">
      <c r="B9" s="486"/>
      <c r="C9" s="487"/>
      <c r="D9" s="487"/>
      <c r="E9" s="484">
        <f t="shared" si="0"/>
        <v>0</v>
      </c>
      <c r="F9" s="489"/>
    </row>
    <row r="10" spans="1:7" ht="30" customHeight="1" thickBot="1">
      <c r="B10" s="492" t="s">
        <v>149</v>
      </c>
      <c r="C10" s="495">
        <f>SUM(C6:C9)</f>
        <v>0</v>
      </c>
      <c r="D10" s="494"/>
      <c r="E10" s="495">
        <f>SUM(E6:E9)</f>
        <v>0</v>
      </c>
      <c r="F10" s="504"/>
    </row>
    <row r="11" spans="1:7" ht="43.5" customHeight="1" thickBot="1">
      <c r="B11" s="821" t="s">
        <v>462</v>
      </c>
      <c r="C11" s="822"/>
      <c r="D11" s="822"/>
      <c r="E11" s="822"/>
      <c r="F11" s="823"/>
    </row>
    <row r="12" spans="1:7" ht="30" customHeight="1">
      <c r="B12" s="482"/>
      <c r="C12" s="483"/>
      <c r="D12" s="483"/>
      <c r="E12" s="484">
        <f>PRODUCT(C12:D12)</f>
        <v>0</v>
      </c>
      <c r="F12" s="513"/>
      <c r="G12" s="552"/>
    </row>
    <row r="13" spans="1:7" ht="30" customHeight="1">
      <c r="B13" s="486"/>
      <c r="C13" s="487"/>
      <c r="D13" s="487"/>
      <c r="E13" s="484">
        <f t="shared" ref="E13:E15" si="1">PRODUCT(C13:D13)</f>
        <v>0</v>
      </c>
      <c r="F13" s="500"/>
      <c r="G13" s="552"/>
    </row>
    <row r="14" spans="1:7" ht="30" customHeight="1">
      <c r="B14" s="486"/>
      <c r="C14" s="487"/>
      <c r="D14" s="487"/>
      <c r="E14" s="484">
        <f t="shared" si="1"/>
        <v>0</v>
      </c>
      <c r="F14" s="489"/>
    </row>
    <row r="15" spans="1:7" ht="30" customHeight="1">
      <c r="B15" s="486"/>
      <c r="C15" s="487"/>
      <c r="D15" s="487"/>
      <c r="E15" s="484">
        <f t="shared" si="1"/>
        <v>0</v>
      </c>
      <c r="F15" s="489"/>
    </row>
    <row r="16" spans="1:7" ht="30" customHeight="1" thickBot="1">
      <c r="B16" s="492" t="s">
        <v>149</v>
      </c>
      <c r="C16" s="495">
        <f>SUM(C12:C15)</f>
        <v>0</v>
      </c>
      <c r="D16" s="493"/>
      <c r="E16" s="495">
        <f>SUM(E12:E15)</f>
        <v>0</v>
      </c>
      <c r="F16" s="504"/>
    </row>
    <row r="17" spans="2:7" ht="30" customHeight="1" thickBot="1">
      <c r="B17" s="821" t="s">
        <v>463</v>
      </c>
      <c r="C17" s="822"/>
      <c r="D17" s="822"/>
      <c r="E17" s="822"/>
      <c r="F17" s="823"/>
    </row>
    <row r="18" spans="2:7" ht="30" customHeight="1">
      <c r="B18" s="482"/>
      <c r="C18" s="483"/>
      <c r="D18" s="483"/>
      <c r="E18" s="484">
        <f>PRODUCT(C18:D18)</f>
        <v>0</v>
      </c>
      <c r="F18" s="490"/>
    </row>
    <row r="19" spans="2:7" ht="30" customHeight="1">
      <c r="B19" s="486"/>
      <c r="C19" s="487"/>
      <c r="D19" s="487"/>
      <c r="E19" s="484">
        <f t="shared" ref="E19:E21" si="2">PRODUCT(C19:D19)</f>
        <v>0</v>
      </c>
      <c r="F19" s="489"/>
    </row>
    <row r="20" spans="2:7" ht="30" customHeight="1">
      <c r="B20" s="486"/>
      <c r="C20" s="487"/>
      <c r="D20" s="487"/>
      <c r="E20" s="484">
        <f t="shared" si="2"/>
        <v>0</v>
      </c>
      <c r="F20" s="489"/>
    </row>
    <row r="21" spans="2:7" ht="30" customHeight="1">
      <c r="B21" s="486"/>
      <c r="C21" s="487"/>
      <c r="D21" s="487"/>
      <c r="E21" s="484">
        <f t="shared" si="2"/>
        <v>0</v>
      </c>
      <c r="F21" s="489"/>
    </row>
    <row r="22" spans="2:7" ht="30" customHeight="1" thickBot="1">
      <c r="B22" s="492" t="s">
        <v>149</v>
      </c>
      <c r="C22" s="495">
        <f>SUM(C18:C21)</f>
        <v>0</v>
      </c>
      <c r="D22" s="493"/>
      <c r="E22" s="495">
        <f>SUM(E18:E21)</f>
        <v>0</v>
      </c>
      <c r="F22" s="504"/>
    </row>
    <row r="23" spans="2:7" ht="30" customHeight="1" thickBot="1">
      <c r="B23" s="821" t="s">
        <v>464</v>
      </c>
      <c r="C23" s="822"/>
      <c r="D23" s="822"/>
      <c r="E23" s="822"/>
      <c r="F23" s="823"/>
    </row>
    <row r="24" spans="2:7" ht="30" customHeight="1">
      <c r="B24" s="482"/>
      <c r="C24" s="483"/>
      <c r="D24" s="483"/>
      <c r="E24" s="484">
        <f>PRODUCT(C24:D24)</f>
        <v>0</v>
      </c>
      <c r="F24" s="513"/>
      <c r="G24" s="552"/>
    </row>
    <row r="25" spans="2:7" ht="30" customHeight="1">
      <c r="B25" s="486"/>
      <c r="C25" s="487"/>
      <c r="D25" s="487"/>
      <c r="E25" s="484">
        <f t="shared" ref="E25:E27" si="3">PRODUCT(C25:D25)</f>
        <v>0</v>
      </c>
      <c r="F25" s="500"/>
      <c r="G25" s="552"/>
    </row>
    <row r="26" spans="2:7" ht="30" customHeight="1">
      <c r="B26" s="486"/>
      <c r="C26" s="487"/>
      <c r="D26" s="487"/>
      <c r="E26" s="484">
        <f t="shared" si="3"/>
        <v>0</v>
      </c>
      <c r="F26" s="489"/>
    </row>
    <row r="27" spans="2:7" ht="30" customHeight="1">
      <c r="B27" s="486"/>
      <c r="C27" s="487"/>
      <c r="D27" s="487"/>
      <c r="E27" s="484">
        <f t="shared" si="3"/>
        <v>0</v>
      </c>
      <c r="F27" s="489"/>
    </row>
    <row r="28" spans="2:7" ht="30" customHeight="1" thickBot="1">
      <c r="B28" s="492" t="s">
        <v>149</v>
      </c>
      <c r="C28" s="495">
        <f>SUM(C24:C27)</f>
        <v>0</v>
      </c>
      <c r="D28" s="493"/>
      <c r="E28" s="495">
        <f>SUM(E24:E27)</f>
        <v>0</v>
      </c>
      <c r="F28" s="504"/>
    </row>
    <row r="29" spans="2:7" ht="30" customHeight="1" thickBot="1">
      <c r="B29" s="821" t="s">
        <v>465</v>
      </c>
      <c r="C29" s="822"/>
      <c r="D29" s="822"/>
      <c r="E29" s="822"/>
      <c r="F29" s="823"/>
    </row>
    <row r="30" spans="2:7" ht="30" customHeight="1">
      <c r="B30" s="482"/>
      <c r="C30" s="483"/>
      <c r="D30" s="483"/>
      <c r="E30" s="484">
        <f>PRODUCT(C30:D30)</f>
        <v>0</v>
      </c>
      <c r="F30" s="490"/>
    </row>
    <row r="31" spans="2:7" ht="30" customHeight="1">
      <c r="B31" s="486"/>
      <c r="C31" s="487"/>
      <c r="D31" s="487"/>
      <c r="E31" s="484">
        <f t="shared" ref="E31:E45" si="4">PRODUCT(C31:D31)</f>
        <v>0</v>
      </c>
      <c r="F31" s="489"/>
    </row>
    <row r="32" spans="2:7" ht="30" customHeight="1">
      <c r="B32" s="486"/>
      <c r="C32" s="487"/>
      <c r="D32" s="487"/>
      <c r="E32" s="484">
        <f t="shared" si="4"/>
        <v>0</v>
      </c>
      <c r="F32" s="489"/>
    </row>
    <row r="33" spans="2:6" ht="30" customHeight="1">
      <c r="B33" s="486"/>
      <c r="C33" s="487"/>
      <c r="D33" s="487"/>
      <c r="E33" s="484">
        <f t="shared" si="4"/>
        <v>0</v>
      </c>
      <c r="F33" s="489"/>
    </row>
    <row r="34" spans="2:6" ht="30" customHeight="1">
      <c r="B34" s="486"/>
      <c r="C34" s="487"/>
      <c r="D34" s="487"/>
      <c r="E34" s="484">
        <f t="shared" si="4"/>
        <v>0</v>
      </c>
      <c r="F34" s="489"/>
    </row>
    <row r="35" spans="2:6" ht="30" customHeight="1">
      <c r="B35" s="486"/>
      <c r="C35" s="487"/>
      <c r="D35" s="487"/>
      <c r="E35" s="484">
        <f t="shared" si="4"/>
        <v>0</v>
      </c>
      <c r="F35" s="489"/>
    </row>
    <row r="36" spans="2:6" ht="30" customHeight="1">
      <c r="B36" s="486"/>
      <c r="C36" s="487"/>
      <c r="D36" s="487"/>
      <c r="E36" s="484">
        <f t="shared" si="4"/>
        <v>0</v>
      </c>
      <c r="F36" s="489"/>
    </row>
    <row r="37" spans="2:6" ht="30" customHeight="1">
      <c r="B37" s="486"/>
      <c r="C37" s="487"/>
      <c r="D37" s="487"/>
      <c r="E37" s="484">
        <f t="shared" si="4"/>
        <v>0</v>
      </c>
      <c r="F37" s="489"/>
    </row>
    <row r="38" spans="2:6" ht="30" customHeight="1">
      <c r="B38" s="486"/>
      <c r="C38" s="487"/>
      <c r="D38" s="487"/>
      <c r="E38" s="484">
        <f t="shared" si="4"/>
        <v>0</v>
      </c>
      <c r="F38" s="489"/>
    </row>
    <row r="39" spans="2:6" ht="30" customHeight="1">
      <c r="B39" s="486"/>
      <c r="C39" s="487"/>
      <c r="D39" s="487"/>
      <c r="E39" s="484">
        <f t="shared" si="4"/>
        <v>0</v>
      </c>
      <c r="F39" s="489"/>
    </row>
    <row r="40" spans="2:6" ht="30" customHeight="1">
      <c r="B40" s="486"/>
      <c r="C40" s="487"/>
      <c r="D40" s="487"/>
      <c r="E40" s="484">
        <f t="shared" si="4"/>
        <v>0</v>
      </c>
      <c r="F40" s="489"/>
    </row>
    <row r="41" spans="2:6" ht="30" customHeight="1">
      <c r="B41" s="486"/>
      <c r="C41" s="487"/>
      <c r="D41" s="487"/>
      <c r="E41" s="484">
        <f t="shared" si="4"/>
        <v>0</v>
      </c>
      <c r="F41" s="489"/>
    </row>
    <row r="42" spans="2:6" ht="30" customHeight="1">
      <c r="B42" s="486"/>
      <c r="C42" s="487"/>
      <c r="D42" s="487"/>
      <c r="E42" s="484">
        <f t="shared" si="4"/>
        <v>0</v>
      </c>
      <c r="F42" s="489"/>
    </row>
    <row r="43" spans="2:6" ht="30" customHeight="1">
      <c r="B43" s="486"/>
      <c r="C43" s="487"/>
      <c r="D43" s="487"/>
      <c r="E43" s="484">
        <f t="shared" si="4"/>
        <v>0</v>
      </c>
      <c r="F43" s="489"/>
    </row>
    <row r="44" spans="2:6" ht="30" customHeight="1">
      <c r="B44" s="486"/>
      <c r="C44" s="487"/>
      <c r="D44" s="487"/>
      <c r="E44" s="484">
        <f t="shared" si="4"/>
        <v>0</v>
      </c>
      <c r="F44" s="489"/>
    </row>
    <row r="45" spans="2:6" ht="30" customHeight="1">
      <c r="B45" s="486"/>
      <c r="C45" s="487"/>
      <c r="D45" s="487"/>
      <c r="E45" s="484">
        <f t="shared" si="4"/>
        <v>0</v>
      </c>
      <c r="F45" s="489"/>
    </row>
    <row r="46" spans="2:6" ht="30" customHeight="1">
      <c r="B46" s="510" t="s">
        <v>149</v>
      </c>
      <c r="C46" s="511"/>
      <c r="D46" s="511"/>
      <c r="E46" s="488">
        <f>SUM(E30:E45)</f>
        <v>0</v>
      </c>
      <c r="F46" s="515"/>
    </row>
    <row r="48" spans="2:6">
      <c r="B48" s="516"/>
    </row>
  </sheetData>
  <sheetProtection sheet="1" objects="1" scenarios="1"/>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7" orientation="portrait" r:id="rId1"/>
    </customSheetView>
  </customSheetViews>
  <mergeCells count="7">
    <mergeCell ref="B29:F29"/>
    <mergeCell ref="B3:E3"/>
    <mergeCell ref="F3:F4"/>
    <mergeCell ref="B5:F5"/>
    <mergeCell ref="B11:F11"/>
    <mergeCell ref="B17:F17"/>
    <mergeCell ref="B23:F23"/>
  </mergeCells>
  <phoneticPr fontId="2"/>
  <dataValidations count="1">
    <dataValidation type="whole" operator="greaterThanOrEqual" allowBlank="1" showInputMessage="1" showErrorMessage="1" error="単価１０万円以上の備品が補助対象です。" sqref="D30:D45" xr:uid="{9C2B1AC1-0998-432D-9CC5-DD2B5C240E80}">
      <formula1>100000</formula1>
    </dataValidation>
  </dataValidations>
  <pageMargins left="0.70866141732283472" right="0.70866141732283472" top="0.74803149606299213" bottom="0.74803149606299213" header="0.31496062992125984" footer="0.31496062992125984"/>
  <pageSetup paperSize="9" scale="57" orientation="portrait" r:id="rId2"/>
  <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D12E-85F5-49A1-ACD8-8473417C2BE4}">
  <sheetPr>
    <tabColor rgb="FFFF0000"/>
    <pageSetUpPr fitToPage="1"/>
  </sheetPr>
  <dimension ref="A1:G56"/>
  <sheetViews>
    <sheetView workbookViewId="0">
      <pane xSplit="1" ySplit="4" topLeftCell="B5" activePane="bottomRight" state="frozen"/>
      <selection sqref="A1:XFD1048576"/>
      <selection pane="topRight" sqref="A1:XFD1048576"/>
      <selection pane="bottomLeft" sqref="A1:XFD1048576"/>
      <selection pane="bottomRight" sqref="A1:XFD1048576"/>
    </sheetView>
  </sheetViews>
  <sheetFormatPr defaultRowHeight="14.25"/>
  <cols>
    <col min="1" max="1" width="5.875" style="260" customWidth="1"/>
    <col min="2" max="2" width="38.25" style="260" customWidth="1"/>
    <col min="3" max="3" width="12.875" style="260" customWidth="1"/>
    <col min="4" max="4" width="17.25" style="260" customWidth="1"/>
    <col min="5" max="5" width="20.625" style="260" customWidth="1"/>
    <col min="6" max="6" width="23.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476" t="s">
        <v>347</v>
      </c>
      <c r="B1" s="476"/>
      <c r="C1" s="476"/>
    </row>
    <row r="2" spans="1:7" ht="21.75" customHeight="1">
      <c r="B2" s="467"/>
      <c r="C2" s="467"/>
      <c r="D2" s="467"/>
      <c r="E2" s="467"/>
      <c r="F2" s="467"/>
      <c r="G2" s="467"/>
    </row>
    <row r="3" spans="1:7" ht="30" customHeight="1">
      <c r="B3" s="836" t="s">
        <v>202</v>
      </c>
      <c r="C3" s="837"/>
      <c r="D3" s="837"/>
      <c r="E3" s="838"/>
      <c r="F3" s="824" t="s">
        <v>270</v>
      </c>
      <c r="G3" s="819" t="s">
        <v>283</v>
      </c>
    </row>
    <row r="4" spans="1:7" ht="30" customHeight="1" thickBot="1">
      <c r="B4" s="479" t="s">
        <v>143</v>
      </c>
      <c r="C4" s="547" t="s">
        <v>81</v>
      </c>
      <c r="D4" s="547" t="s">
        <v>144</v>
      </c>
      <c r="E4" s="547" t="s">
        <v>84</v>
      </c>
      <c r="F4" s="825"/>
      <c r="G4" s="820"/>
    </row>
    <row r="5" spans="1:7" ht="38.25" customHeight="1" thickBot="1">
      <c r="B5" s="821" t="s">
        <v>466</v>
      </c>
      <c r="C5" s="822"/>
      <c r="D5" s="822"/>
      <c r="E5" s="822"/>
      <c r="F5" s="822"/>
      <c r="G5" s="823"/>
    </row>
    <row r="6" spans="1:7" ht="30" customHeight="1">
      <c r="B6" s="482"/>
      <c r="C6" s="483"/>
      <c r="D6" s="483"/>
      <c r="E6" s="484">
        <f>PRODUCT(C6:D6)</f>
        <v>0</v>
      </c>
      <c r="F6" s="497">
        <f>MIN(E6,$C$50*C6)</f>
        <v>0</v>
      </c>
      <c r="G6" s="490"/>
    </row>
    <row r="7" spans="1:7" ht="30" customHeight="1">
      <c r="B7" s="486"/>
      <c r="C7" s="487"/>
      <c r="D7" s="487"/>
      <c r="E7" s="484">
        <f t="shared" ref="E7:E9" si="0">PRODUCT(C7:D7)</f>
        <v>0</v>
      </c>
      <c r="F7" s="499">
        <f t="shared" ref="F7:F9" si="1">MIN(E7,$C$50*C7)</f>
        <v>0</v>
      </c>
      <c r="G7" s="489"/>
    </row>
    <row r="8" spans="1:7" ht="30" customHeight="1">
      <c r="B8" s="486"/>
      <c r="C8" s="487"/>
      <c r="D8" s="487"/>
      <c r="E8" s="484">
        <f t="shared" si="0"/>
        <v>0</v>
      </c>
      <c r="F8" s="502">
        <f t="shared" si="1"/>
        <v>0</v>
      </c>
      <c r="G8" s="489"/>
    </row>
    <row r="9" spans="1:7" ht="30" customHeight="1">
      <c r="B9" s="486"/>
      <c r="C9" s="487"/>
      <c r="D9" s="487"/>
      <c r="E9" s="484">
        <f t="shared" si="0"/>
        <v>0</v>
      </c>
      <c r="F9" s="499">
        <f t="shared" si="1"/>
        <v>0</v>
      </c>
      <c r="G9" s="489"/>
    </row>
    <row r="10" spans="1:7" ht="30" customHeight="1" thickBot="1">
      <c r="B10" s="492" t="s">
        <v>149</v>
      </c>
      <c r="C10" s="495">
        <f>SUM(C6:C9)</f>
        <v>0</v>
      </c>
      <c r="D10" s="494"/>
      <c r="E10" s="495">
        <f>SUM(E6:E9)</f>
        <v>0</v>
      </c>
      <c r="F10" s="501">
        <f>SUM(F6:F9)</f>
        <v>0</v>
      </c>
      <c r="G10" s="504"/>
    </row>
    <row r="11" spans="1:7" ht="30" customHeight="1" thickBot="1">
      <c r="B11" s="821" t="s">
        <v>467</v>
      </c>
      <c r="C11" s="822"/>
      <c r="D11" s="822"/>
      <c r="E11" s="822"/>
      <c r="F11" s="822"/>
      <c r="G11" s="823"/>
    </row>
    <row r="12" spans="1:7" ht="30" customHeight="1">
      <c r="B12" s="482"/>
      <c r="C12" s="483"/>
      <c r="D12" s="483"/>
      <c r="E12" s="484">
        <f>PRODUCT(C12:D12)</f>
        <v>0</v>
      </c>
      <c r="F12" s="505">
        <f>MIN(E12,$C$51*C12)</f>
        <v>0</v>
      </c>
      <c r="G12" s="513"/>
    </row>
    <row r="13" spans="1:7" ht="30" customHeight="1">
      <c r="B13" s="486"/>
      <c r="C13" s="487"/>
      <c r="D13" s="487"/>
      <c r="E13" s="484">
        <f t="shared" ref="E13:E15" si="2">PRODUCT(C13:D13)</f>
        <v>0</v>
      </c>
      <c r="F13" s="502">
        <f t="shared" ref="F13:F15" si="3">MIN(E13,$C$51*C13)</f>
        <v>0</v>
      </c>
      <c r="G13" s="500"/>
    </row>
    <row r="14" spans="1:7" ht="30" customHeight="1">
      <c r="B14" s="486"/>
      <c r="C14" s="487"/>
      <c r="D14" s="487"/>
      <c r="E14" s="484">
        <f t="shared" si="2"/>
        <v>0</v>
      </c>
      <c r="F14" s="505">
        <f t="shared" si="3"/>
        <v>0</v>
      </c>
      <c r="G14" s="489"/>
    </row>
    <row r="15" spans="1:7" ht="30" customHeight="1">
      <c r="B15" s="486"/>
      <c r="C15" s="487"/>
      <c r="D15" s="487"/>
      <c r="E15" s="484">
        <f t="shared" si="2"/>
        <v>0</v>
      </c>
      <c r="F15" s="502">
        <f t="shared" si="3"/>
        <v>0</v>
      </c>
      <c r="G15" s="489"/>
    </row>
    <row r="16" spans="1:7" ht="30" customHeight="1" thickBot="1">
      <c r="B16" s="492" t="s">
        <v>149</v>
      </c>
      <c r="C16" s="495">
        <f>SUM(C12:C15)</f>
        <v>0</v>
      </c>
      <c r="D16" s="493"/>
      <c r="E16" s="495">
        <f>SUM(E12:E15)</f>
        <v>0</v>
      </c>
      <c r="F16" s="553">
        <f>SUM(F12:F15)</f>
        <v>0</v>
      </c>
      <c r="G16" s="504"/>
    </row>
    <row r="17" spans="2:7" ht="30" customHeight="1" thickBot="1">
      <c r="B17" s="821" t="s">
        <v>468</v>
      </c>
      <c r="C17" s="822"/>
      <c r="D17" s="822"/>
      <c r="E17" s="822"/>
      <c r="F17" s="822"/>
      <c r="G17" s="823"/>
    </row>
    <row r="18" spans="2:7" ht="30" customHeight="1">
      <c r="B18" s="482"/>
      <c r="C18" s="483"/>
      <c r="D18" s="483"/>
      <c r="E18" s="484">
        <f>PRODUCT(C18:D18)</f>
        <v>0</v>
      </c>
      <c r="F18" s="499">
        <f>MIN(E18,$C$52*C18)</f>
        <v>0</v>
      </c>
      <c r="G18" s="490"/>
    </row>
    <row r="19" spans="2:7" ht="30" customHeight="1">
      <c r="B19" s="486"/>
      <c r="C19" s="487"/>
      <c r="D19" s="487"/>
      <c r="E19" s="484">
        <f t="shared" ref="E19:E21" si="4">PRODUCT(C19:D19)</f>
        <v>0</v>
      </c>
      <c r="F19" s="502">
        <f t="shared" ref="F19:F21" si="5">MIN(E19,$C$52*C19)</f>
        <v>0</v>
      </c>
      <c r="G19" s="489"/>
    </row>
    <row r="20" spans="2:7" ht="30" customHeight="1">
      <c r="B20" s="486"/>
      <c r="C20" s="487"/>
      <c r="D20" s="487"/>
      <c r="E20" s="484">
        <f t="shared" si="4"/>
        <v>0</v>
      </c>
      <c r="F20" s="499">
        <f t="shared" si="5"/>
        <v>0</v>
      </c>
      <c r="G20" s="489"/>
    </row>
    <row r="21" spans="2:7" ht="30" customHeight="1">
      <c r="B21" s="486"/>
      <c r="C21" s="487"/>
      <c r="D21" s="487"/>
      <c r="E21" s="484">
        <f t="shared" si="4"/>
        <v>0</v>
      </c>
      <c r="F21" s="502">
        <f t="shared" si="5"/>
        <v>0</v>
      </c>
      <c r="G21" s="489"/>
    </row>
    <row r="22" spans="2:7" ht="30" customHeight="1" thickBot="1">
      <c r="B22" s="492" t="s">
        <v>149</v>
      </c>
      <c r="C22" s="495">
        <f>SUM(C18:C21)</f>
        <v>0</v>
      </c>
      <c r="D22" s="493"/>
      <c r="E22" s="495">
        <f>SUM(E18:E21)</f>
        <v>0</v>
      </c>
      <c r="F22" s="499">
        <f>SUM(F18:F21)</f>
        <v>0</v>
      </c>
      <c r="G22" s="504"/>
    </row>
    <row r="23" spans="2:7" ht="30" customHeight="1" thickBot="1">
      <c r="B23" s="821" t="s">
        <v>469</v>
      </c>
      <c r="C23" s="822"/>
      <c r="D23" s="822"/>
      <c r="E23" s="822"/>
      <c r="F23" s="822"/>
      <c r="G23" s="823"/>
    </row>
    <row r="24" spans="2:7" ht="30" customHeight="1">
      <c r="B24" s="482"/>
      <c r="C24" s="483"/>
      <c r="D24" s="483"/>
      <c r="E24" s="484">
        <f>PRODUCT(C24:D24)</f>
        <v>0</v>
      </c>
      <c r="F24" s="499">
        <f>MIN(E24,$C$53*C24)</f>
        <v>0</v>
      </c>
      <c r="G24" s="490"/>
    </row>
    <row r="25" spans="2:7" ht="30" customHeight="1">
      <c r="B25" s="486"/>
      <c r="C25" s="487"/>
      <c r="D25" s="487"/>
      <c r="E25" s="484">
        <f t="shared" ref="E25:E27" si="6">PRODUCT(C25:D25)</f>
        <v>0</v>
      </c>
      <c r="F25" s="501">
        <f t="shared" ref="F25:F27" si="7">MIN(E25,$C$53*C25)</f>
        <v>0</v>
      </c>
      <c r="G25" s="489"/>
    </row>
    <row r="26" spans="2:7" ht="30" customHeight="1">
      <c r="B26" s="486"/>
      <c r="C26" s="487"/>
      <c r="D26" s="487"/>
      <c r="E26" s="484">
        <f t="shared" si="6"/>
        <v>0</v>
      </c>
      <c r="F26" s="502">
        <f t="shared" si="7"/>
        <v>0</v>
      </c>
      <c r="G26" s="489"/>
    </row>
    <row r="27" spans="2:7" ht="30" customHeight="1">
      <c r="B27" s="486"/>
      <c r="C27" s="487"/>
      <c r="D27" s="487"/>
      <c r="E27" s="484">
        <f t="shared" si="6"/>
        <v>0</v>
      </c>
      <c r="F27" s="502">
        <f t="shared" si="7"/>
        <v>0</v>
      </c>
      <c r="G27" s="489"/>
    </row>
    <row r="28" spans="2:7" ht="30" customHeight="1" thickBot="1">
      <c r="B28" s="554" t="s">
        <v>149</v>
      </c>
      <c r="C28" s="495">
        <f>SUM(C24:C27)</f>
        <v>0</v>
      </c>
      <c r="D28" s="493"/>
      <c r="E28" s="495">
        <f>SUM(E24:E27)</f>
        <v>0</v>
      </c>
      <c r="F28" s="499">
        <f>SUM(F24:F27)</f>
        <v>0</v>
      </c>
      <c r="G28" s="504"/>
    </row>
    <row r="29" spans="2:7" ht="30" customHeight="1" thickBot="1">
      <c r="B29" s="821" t="s">
        <v>470</v>
      </c>
      <c r="C29" s="822"/>
      <c r="D29" s="822"/>
      <c r="E29" s="822"/>
      <c r="F29" s="822"/>
      <c r="G29" s="823"/>
    </row>
    <row r="30" spans="2:7" ht="30" customHeight="1">
      <c r="B30" s="482"/>
      <c r="C30" s="483"/>
      <c r="D30" s="483"/>
      <c r="E30" s="484">
        <f>PRODUCT(C30:D30)</f>
        <v>0</v>
      </c>
      <c r="F30" s="499">
        <f>MIN(E30,$C$54*C30)</f>
        <v>0</v>
      </c>
      <c r="G30" s="490"/>
    </row>
    <row r="31" spans="2:7" ht="30" customHeight="1">
      <c r="B31" s="486"/>
      <c r="C31" s="487"/>
      <c r="D31" s="487"/>
      <c r="E31" s="484">
        <f t="shared" ref="E31:E33" si="8">PRODUCT(C31:D31)</f>
        <v>0</v>
      </c>
      <c r="F31" s="502">
        <f t="shared" ref="F31:F33" si="9">MIN(E31,$C$54*C31)</f>
        <v>0</v>
      </c>
      <c r="G31" s="489"/>
    </row>
    <row r="32" spans="2:7" ht="30" customHeight="1">
      <c r="B32" s="486"/>
      <c r="C32" s="487"/>
      <c r="D32" s="487"/>
      <c r="E32" s="484">
        <f t="shared" si="8"/>
        <v>0</v>
      </c>
      <c r="F32" s="499">
        <f t="shared" si="9"/>
        <v>0</v>
      </c>
      <c r="G32" s="489"/>
    </row>
    <row r="33" spans="2:7" ht="30" customHeight="1">
      <c r="B33" s="486"/>
      <c r="C33" s="487"/>
      <c r="D33" s="487"/>
      <c r="E33" s="484">
        <f t="shared" si="8"/>
        <v>0</v>
      </c>
      <c r="F33" s="502">
        <f t="shared" si="9"/>
        <v>0</v>
      </c>
      <c r="G33" s="489"/>
    </row>
    <row r="34" spans="2:7" ht="30" customHeight="1" thickBot="1">
      <c r="B34" s="554" t="s">
        <v>149</v>
      </c>
      <c r="C34" s="495">
        <f>SUM(C30:C33)</f>
        <v>0</v>
      </c>
      <c r="D34" s="493"/>
      <c r="E34" s="495">
        <f>SUM(E30:E33)</f>
        <v>0</v>
      </c>
      <c r="F34" s="499">
        <f>SUM(F30:F33)</f>
        <v>0</v>
      </c>
      <c r="G34" s="504"/>
    </row>
    <row r="35" spans="2:7" ht="30" customHeight="1" thickBot="1">
      <c r="B35" s="821" t="s">
        <v>471</v>
      </c>
      <c r="C35" s="822"/>
      <c r="D35" s="822"/>
      <c r="E35" s="822"/>
      <c r="F35" s="822"/>
      <c r="G35" s="823"/>
    </row>
    <row r="36" spans="2:7" ht="30" customHeight="1">
      <c r="B36" s="482"/>
      <c r="C36" s="483"/>
      <c r="D36" s="483"/>
      <c r="E36" s="484">
        <f>PRODUCT(C36:D36)</f>
        <v>0</v>
      </c>
      <c r="F36" s="505">
        <f>MIN(E36,$C$55*C36)</f>
        <v>0</v>
      </c>
      <c r="G36" s="490"/>
    </row>
    <row r="37" spans="2:7" ht="30" customHeight="1">
      <c r="B37" s="486"/>
      <c r="C37" s="487"/>
      <c r="D37" s="487"/>
      <c r="E37" s="484">
        <f t="shared" ref="E37:E39" si="10">PRODUCT(C37:D37)</f>
        <v>0</v>
      </c>
      <c r="F37" s="502">
        <f t="shared" ref="F37:F39" si="11">MIN(E37,$C$55*C37)</f>
        <v>0</v>
      </c>
      <c r="G37" s="489"/>
    </row>
    <row r="38" spans="2:7" ht="30" customHeight="1">
      <c r="B38" s="486"/>
      <c r="C38" s="487"/>
      <c r="D38" s="487"/>
      <c r="E38" s="484">
        <f t="shared" si="10"/>
        <v>0</v>
      </c>
      <c r="F38" s="505">
        <f t="shared" si="11"/>
        <v>0</v>
      </c>
      <c r="G38" s="489"/>
    </row>
    <row r="39" spans="2:7" ht="30" customHeight="1">
      <c r="B39" s="486"/>
      <c r="C39" s="487"/>
      <c r="D39" s="487"/>
      <c r="E39" s="484">
        <f t="shared" si="10"/>
        <v>0</v>
      </c>
      <c r="F39" s="502">
        <f t="shared" si="11"/>
        <v>0</v>
      </c>
      <c r="G39" s="489"/>
    </row>
    <row r="40" spans="2:7" ht="30" customHeight="1" thickBot="1">
      <c r="B40" s="554" t="s">
        <v>149</v>
      </c>
      <c r="C40" s="495">
        <f>SUM(C36:C39)</f>
        <v>0</v>
      </c>
      <c r="D40" s="493"/>
      <c r="E40" s="495">
        <f>SUM(E36:E39)</f>
        <v>0</v>
      </c>
      <c r="F40" s="505">
        <f>SUM(F36:F39)</f>
        <v>0</v>
      </c>
      <c r="G40" s="504"/>
    </row>
    <row r="41" spans="2:7" ht="30" customHeight="1" thickBot="1">
      <c r="B41" s="821" t="s">
        <v>472</v>
      </c>
      <c r="C41" s="822"/>
      <c r="D41" s="822"/>
      <c r="E41" s="822"/>
      <c r="F41" s="822"/>
      <c r="G41" s="823"/>
    </row>
    <row r="42" spans="2:7" ht="30" customHeight="1">
      <c r="B42" s="482"/>
      <c r="C42" s="483"/>
      <c r="D42" s="483"/>
      <c r="E42" s="484">
        <f>PRODUCT(C42:D42)</f>
        <v>0</v>
      </c>
      <c r="F42" s="505">
        <f>MIN(E42,$C$56*C42)</f>
        <v>0</v>
      </c>
      <c r="G42" s="490"/>
    </row>
    <row r="43" spans="2:7" ht="30" customHeight="1">
      <c r="B43" s="486"/>
      <c r="C43" s="487"/>
      <c r="D43" s="487"/>
      <c r="E43" s="484">
        <f t="shared" ref="E43:E45" si="12">PRODUCT(C43:D43)</f>
        <v>0</v>
      </c>
      <c r="F43" s="502">
        <f t="shared" ref="F43:F45" si="13">MIN(E43,$C$56*C43)</f>
        <v>0</v>
      </c>
      <c r="G43" s="489"/>
    </row>
    <row r="44" spans="2:7" ht="30" customHeight="1">
      <c r="B44" s="486"/>
      <c r="C44" s="487"/>
      <c r="D44" s="487"/>
      <c r="E44" s="484">
        <f t="shared" si="12"/>
        <v>0</v>
      </c>
      <c r="F44" s="505">
        <f t="shared" si="13"/>
        <v>0</v>
      </c>
      <c r="G44" s="489"/>
    </row>
    <row r="45" spans="2:7" ht="30" customHeight="1">
      <c r="B45" s="486"/>
      <c r="C45" s="487"/>
      <c r="D45" s="487"/>
      <c r="E45" s="484">
        <f t="shared" si="12"/>
        <v>0</v>
      </c>
      <c r="F45" s="502">
        <f t="shared" si="13"/>
        <v>0</v>
      </c>
      <c r="G45" s="489"/>
    </row>
    <row r="46" spans="2:7" ht="30" customHeight="1">
      <c r="B46" s="510" t="s">
        <v>149</v>
      </c>
      <c r="C46" s="488">
        <f>SUM(C42:C45)</f>
        <v>0</v>
      </c>
      <c r="D46" s="511"/>
      <c r="E46" s="488">
        <f>SUM(E42:E45)</f>
        <v>0</v>
      </c>
      <c r="F46" s="505">
        <f>SUM(F42:F45)</f>
        <v>0</v>
      </c>
      <c r="G46" s="515"/>
    </row>
    <row r="47" spans="2:7">
      <c r="F47" s="555"/>
    </row>
    <row r="48" spans="2:7">
      <c r="B48" s="516"/>
    </row>
    <row r="49" spans="2:3">
      <c r="B49" s="260" t="s">
        <v>271</v>
      </c>
    </row>
    <row r="50" spans="2:3">
      <c r="B50" s="260" t="s">
        <v>327</v>
      </c>
      <c r="C50" s="260">
        <v>11000000</v>
      </c>
    </row>
    <row r="51" spans="2:3">
      <c r="B51" s="260" t="s">
        <v>275</v>
      </c>
      <c r="C51" s="260">
        <v>6600000</v>
      </c>
    </row>
    <row r="52" spans="2:3">
      <c r="B52" s="260" t="s">
        <v>276</v>
      </c>
      <c r="C52" s="260">
        <v>5500000</v>
      </c>
    </row>
    <row r="53" spans="2:3">
      <c r="B53" s="260" t="s">
        <v>277</v>
      </c>
      <c r="C53" s="260">
        <v>66000000</v>
      </c>
    </row>
    <row r="54" spans="2:3">
      <c r="B54" s="260" t="s">
        <v>278</v>
      </c>
      <c r="C54" s="260">
        <v>1100000</v>
      </c>
    </row>
    <row r="55" spans="2:3">
      <c r="B55" s="260" t="s">
        <v>279</v>
      </c>
      <c r="C55" s="260">
        <v>2200000</v>
      </c>
    </row>
    <row r="56" spans="2:3">
      <c r="B56" s="260" t="s">
        <v>280</v>
      </c>
      <c r="C56" s="260">
        <v>1100000</v>
      </c>
    </row>
  </sheetData>
  <customSheetViews>
    <customSheetView guid="{9C794F8B-61A0-437A-BDE0-C61D914A8E6F}" fitToPage="1">
      <pane ySplit="4" topLeftCell="A5" activePane="bottomLeft" state="frozen"/>
      <selection pane="bottomLeft" activeCell="A5" sqref="A5:XFD5"/>
      <pageMargins left="0.70866141732283472" right="0.70866141732283472" top="0.74803149606299213" bottom="0.74803149606299213" header="0.31496062992125984" footer="0.31496062992125984"/>
      <pageSetup paperSize="9" scale="52" orientation="portrait" r:id="rId1"/>
    </customSheetView>
  </customSheetViews>
  <mergeCells count="10">
    <mergeCell ref="B23:G23"/>
    <mergeCell ref="B29:G29"/>
    <mergeCell ref="B35:G35"/>
    <mergeCell ref="B41:G41"/>
    <mergeCell ref="B3:E3"/>
    <mergeCell ref="F3:F4"/>
    <mergeCell ref="G3:G4"/>
    <mergeCell ref="B5:G5"/>
    <mergeCell ref="B11:G11"/>
    <mergeCell ref="B17:G17"/>
  </mergeCells>
  <phoneticPr fontId="2"/>
  <pageMargins left="0.70866141732283472" right="0.70866141732283472" top="0.74803149606299213" bottom="0.74803149606299213" header="0.31496062992125984" footer="0.31496062992125984"/>
  <pageSetup paperSize="9" scale="52" orientation="portrait" r:id="rId2"/>
  <drawing r:id="rId3"/>
  <legacyDrawing r:id="rId4"/>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CB34B-B980-4160-965B-FB9494BB29AB}">
  <sheetPr>
    <tabColor rgb="FFFF0000"/>
    <pageSetUpPr fitToPage="1"/>
  </sheetPr>
  <dimension ref="A1:G87"/>
  <sheetViews>
    <sheetView workbookViewId="0">
      <pane xSplit="1" ySplit="8" topLeftCell="B18" activePane="bottomRight" state="frozen"/>
      <selection sqref="A1:XFD1048576"/>
      <selection pane="topRight" sqref="A1:XFD1048576"/>
      <selection pane="bottomLeft" sqref="A1:XFD1048576"/>
      <selection pane="bottomRight" sqref="A1:XFD1048576"/>
    </sheetView>
  </sheetViews>
  <sheetFormatPr defaultRowHeight="14.25"/>
  <cols>
    <col min="1" max="1" width="5.875" style="260" customWidth="1"/>
    <col min="2" max="2" width="38.375" style="260" customWidth="1"/>
    <col min="3" max="3" width="10.5" style="260" customWidth="1"/>
    <col min="4" max="4" width="17.25" style="260" customWidth="1"/>
    <col min="5" max="5" width="20.625" style="260" customWidth="1"/>
    <col min="6" max="6" width="24.875" style="260" customWidth="1"/>
    <col min="7" max="7" width="43.875" style="260" customWidth="1"/>
    <col min="8" max="8" width="5.875" style="260" customWidth="1"/>
    <col min="9" max="252" width="9" style="260"/>
    <col min="253" max="253" width="1.625" style="260" customWidth="1"/>
    <col min="254" max="255" width="15.625" style="260" customWidth="1"/>
    <col min="256" max="257" width="10.625" style="260" customWidth="1"/>
    <col min="258" max="258" width="15.625" style="260" customWidth="1"/>
    <col min="259" max="261" width="10.625" style="260" customWidth="1"/>
    <col min="262" max="263" width="15.625" style="260" customWidth="1"/>
    <col min="264" max="508" width="9" style="260"/>
    <col min="509" max="509" width="1.625" style="260" customWidth="1"/>
    <col min="510" max="511" width="15.625" style="260" customWidth="1"/>
    <col min="512" max="513" width="10.625" style="260" customWidth="1"/>
    <col min="514" max="514" width="15.625" style="260" customWidth="1"/>
    <col min="515" max="517" width="10.625" style="260" customWidth="1"/>
    <col min="518" max="519" width="15.625" style="260" customWidth="1"/>
    <col min="520" max="764" width="9" style="260"/>
    <col min="765" max="765" width="1.625" style="260" customWidth="1"/>
    <col min="766" max="767" width="15.625" style="260" customWidth="1"/>
    <col min="768" max="769" width="10.625" style="260" customWidth="1"/>
    <col min="770" max="770" width="15.625" style="260" customWidth="1"/>
    <col min="771" max="773" width="10.625" style="260" customWidth="1"/>
    <col min="774" max="775" width="15.625" style="260" customWidth="1"/>
    <col min="776" max="1020" width="9" style="260"/>
    <col min="1021" max="1021" width="1.625" style="260" customWidth="1"/>
    <col min="1022" max="1023" width="15.625" style="260" customWidth="1"/>
    <col min="1024" max="1025" width="10.625" style="260" customWidth="1"/>
    <col min="1026" max="1026" width="15.625" style="260" customWidth="1"/>
    <col min="1027" max="1029" width="10.625" style="260" customWidth="1"/>
    <col min="1030" max="1031" width="15.625" style="260" customWidth="1"/>
    <col min="1032" max="1276" width="9" style="260"/>
    <col min="1277" max="1277" width="1.625" style="260" customWidth="1"/>
    <col min="1278" max="1279" width="15.625" style="260" customWidth="1"/>
    <col min="1280" max="1281" width="10.625" style="260" customWidth="1"/>
    <col min="1282" max="1282" width="15.625" style="260" customWidth="1"/>
    <col min="1283" max="1285" width="10.625" style="260" customWidth="1"/>
    <col min="1286" max="1287" width="15.625" style="260" customWidth="1"/>
    <col min="1288" max="1532" width="9" style="260"/>
    <col min="1533" max="1533" width="1.625" style="260" customWidth="1"/>
    <col min="1534" max="1535" width="15.625" style="260" customWidth="1"/>
    <col min="1536" max="1537" width="10.625" style="260" customWidth="1"/>
    <col min="1538" max="1538" width="15.625" style="260" customWidth="1"/>
    <col min="1539" max="1541" width="10.625" style="260" customWidth="1"/>
    <col min="1542" max="1543" width="15.625" style="260" customWidth="1"/>
    <col min="1544" max="1788" width="9" style="260"/>
    <col min="1789" max="1789" width="1.625" style="260" customWidth="1"/>
    <col min="1790" max="1791" width="15.625" style="260" customWidth="1"/>
    <col min="1792" max="1793" width="10.625" style="260" customWidth="1"/>
    <col min="1794" max="1794" width="15.625" style="260" customWidth="1"/>
    <col min="1795" max="1797" width="10.625" style="260" customWidth="1"/>
    <col min="1798" max="1799" width="15.625" style="260" customWidth="1"/>
    <col min="1800" max="2044" width="9" style="260"/>
    <col min="2045" max="2045" width="1.625" style="260" customWidth="1"/>
    <col min="2046" max="2047" width="15.625" style="260" customWidth="1"/>
    <col min="2048" max="2049" width="10.625" style="260" customWidth="1"/>
    <col min="2050" max="2050" width="15.625" style="260" customWidth="1"/>
    <col min="2051" max="2053" width="10.625" style="260" customWidth="1"/>
    <col min="2054" max="2055" width="15.625" style="260" customWidth="1"/>
    <col min="2056" max="2300" width="9" style="260"/>
    <col min="2301" max="2301" width="1.625" style="260" customWidth="1"/>
    <col min="2302" max="2303" width="15.625" style="260" customWidth="1"/>
    <col min="2304" max="2305" width="10.625" style="260" customWidth="1"/>
    <col min="2306" max="2306" width="15.625" style="260" customWidth="1"/>
    <col min="2307" max="2309" width="10.625" style="260" customWidth="1"/>
    <col min="2310" max="2311" width="15.625" style="260" customWidth="1"/>
    <col min="2312" max="2556" width="9" style="260"/>
    <col min="2557" max="2557" width="1.625" style="260" customWidth="1"/>
    <col min="2558" max="2559" width="15.625" style="260" customWidth="1"/>
    <col min="2560" max="2561" width="10.625" style="260" customWidth="1"/>
    <col min="2562" max="2562" width="15.625" style="260" customWidth="1"/>
    <col min="2563" max="2565" width="10.625" style="260" customWidth="1"/>
    <col min="2566" max="2567" width="15.625" style="260" customWidth="1"/>
    <col min="2568" max="2812" width="9" style="260"/>
    <col min="2813" max="2813" width="1.625" style="260" customWidth="1"/>
    <col min="2814" max="2815" width="15.625" style="260" customWidth="1"/>
    <col min="2816" max="2817" width="10.625" style="260" customWidth="1"/>
    <col min="2818" max="2818" width="15.625" style="260" customWidth="1"/>
    <col min="2819" max="2821" width="10.625" style="260" customWidth="1"/>
    <col min="2822" max="2823" width="15.625" style="260" customWidth="1"/>
    <col min="2824" max="3068" width="9" style="260"/>
    <col min="3069" max="3069" width="1.625" style="260" customWidth="1"/>
    <col min="3070" max="3071" width="15.625" style="260" customWidth="1"/>
    <col min="3072" max="3073" width="10.625" style="260" customWidth="1"/>
    <col min="3074" max="3074" width="15.625" style="260" customWidth="1"/>
    <col min="3075" max="3077" width="10.625" style="260" customWidth="1"/>
    <col min="3078" max="3079" width="15.625" style="260" customWidth="1"/>
    <col min="3080" max="3324" width="9" style="260"/>
    <col min="3325" max="3325" width="1.625" style="260" customWidth="1"/>
    <col min="3326" max="3327" width="15.625" style="260" customWidth="1"/>
    <col min="3328" max="3329" width="10.625" style="260" customWidth="1"/>
    <col min="3330" max="3330" width="15.625" style="260" customWidth="1"/>
    <col min="3331" max="3333" width="10.625" style="260" customWidth="1"/>
    <col min="3334" max="3335" width="15.625" style="260" customWidth="1"/>
    <col min="3336" max="3580" width="9" style="260"/>
    <col min="3581" max="3581" width="1.625" style="260" customWidth="1"/>
    <col min="3582" max="3583" width="15.625" style="260" customWidth="1"/>
    <col min="3584" max="3585" width="10.625" style="260" customWidth="1"/>
    <col min="3586" max="3586" width="15.625" style="260" customWidth="1"/>
    <col min="3587" max="3589" width="10.625" style="260" customWidth="1"/>
    <col min="3590" max="3591" width="15.625" style="260" customWidth="1"/>
    <col min="3592" max="3836" width="9" style="260"/>
    <col min="3837" max="3837" width="1.625" style="260" customWidth="1"/>
    <col min="3838" max="3839" width="15.625" style="260" customWidth="1"/>
    <col min="3840" max="3841" width="10.625" style="260" customWidth="1"/>
    <col min="3842" max="3842" width="15.625" style="260" customWidth="1"/>
    <col min="3843" max="3845" width="10.625" style="260" customWidth="1"/>
    <col min="3846" max="3847" width="15.625" style="260" customWidth="1"/>
    <col min="3848" max="4092" width="9" style="260"/>
    <col min="4093" max="4093" width="1.625" style="260" customWidth="1"/>
    <col min="4094" max="4095" width="15.625" style="260" customWidth="1"/>
    <col min="4096" max="4097" width="10.625" style="260" customWidth="1"/>
    <col min="4098" max="4098" width="15.625" style="260" customWidth="1"/>
    <col min="4099" max="4101" width="10.625" style="260" customWidth="1"/>
    <col min="4102" max="4103" width="15.625" style="260" customWidth="1"/>
    <col min="4104" max="4348" width="9" style="260"/>
    <col min="4349" max="4349" width="1.625" style="260" customWidth="1"/>
    <col min="4350" max="4351" width="15.625" style="260" customWidth="1"/>
    <col min="4352" max="4353" width="10.625" style="260" customWidth="1"/>
    <col min="4354" max="4354" width="15.625" style="260" customWidth="1"/>
    <col min="4355" max="4357" width="10.625" style="260" customWidth="1"/>
    <col min="4358" max="4359" width="15.625" style="260" customWidth="1"/>
    <col min="4360" max="4604" width="9" style="260"/>
    <col min="4605" max="4605" width="1.625" style="260" customWidth="1"/>
    <col min="4606" max="4607" width="15.625" style="260" customWidth="1"/>
    <col min="4608" max="4609" width="10.625" style="260" customWidth="1"/>
    <col min="4610" max="4610" width="15.625" style="260" customWidth="1"/>
    <col min="4611" max="4613" width="10.625" style="260" customWidth="1"/>
    <col min="4614" max="4615" width="15.625" style="260" customWidth="1"/>
    <col min="4616" max="4860" width="9" style="260"/>
    <col min="4861" max="4861" width="1.625" style="260" customWidth="1"/>
    <col min="4862" max="4863" width="15.625" style="260" customWidth="1"/>
    <col min="4864" max="4865" width="10.625" style="260" customWidth="1"/>
    <col min="4866" max="4866" width="15.625" style="260" customWidth="1"/>
    <col min="4867" max="4869" width="10.625" style="260" customWidth="1"/>
    <col min="4870" max="4871" width="15.625" style="260" customWidth="1"/>
    <col min="4872" max="5116" width="9" style="260"/>
    <col min="5117" max="5117" width="1.625" style="260" customWidth="1"/>
    <col min="5118" max="5119" width="15.625" style="260" customWidth="1"/>
    <col min="5120" max="5121" width="10.625" style="260" customWidth="1"/>
    <col min="5122" max="5122" width="15.625" style="260" customWidth="1"/>
    <col min="5123" max="5125" width="10.625" style="260" customWidth="1"/>
    <col min="5126" max="5127" width="15.625" style="260" customWidth="1"/>
    <col min="5128" max="5372" width="9" style="260"/>
    <col min="5373" max="5373" width="1.625" style="260" customWidth="1"/>
    <col min="5374" max="5375" width="15.625" style="260" customWidth="1"/>
    <col min="5376" max="5377" width="10.625" style="260" customWidth="1"/>
    <col min="5378" max="5378" width="15.625" style="260" customWidth="1"/>
    <col min="5379" max="5381" width="10.625" style="260" customWidth="1"/>
    <col min="5382" max="5383" width="15.625" style="260" customWidth="1"/>
    <col min="5384" max="5628" width="9" style="260"/>
    <col min="5629" max="5629" width="1.625" style="260" customWidth="1"/>
    <col min="5630" max="5631" width="15.625" style="260" customWidth="1"/>
    <col min="5632" max="5633" width="10.625" style="260" customWidth="1"/>
    <col min="5634" max="5634" width="15.625" style="260" customWidth="1"/>
    <col min="5635" max="5637" width="10.625" style="260" customWidth="1"/>
    <col min="5638" max="5639" width="15.625" style="260" customWidth="1"/>
    <col min="5640" max="5884" width="9" style="260"/>
    <col min="5885" max="5885" width="1.625" style="260" customWidth="1"/>
    <col min="5886" max="5887" width="15.625" style="260" customWidth="1"/>
    <col min="5888" max="5889" width="10.625" style="260" customWidth="1"/>
    <col min="5890" max="5890" width="15.625" style="260" customWidth="1"/>
    <col min="5891" max="5893" width="10.625" style="260" customWidth="1"/>
    <col min="5894" max="5895" width="15.625" style="260" customWidth="1"/>
    <col min="5896" max="6140" width="9" style="260"/>
    <col min="6141" max="6141" width="1.625" style="260" customWidth="1"/>
    <col min="6142" max="6143" width="15.625" style="260" customWidth="1"/>
    <col min="6144" max="6145" width="10.625" style="260" customWidth="1"/>
    <col min="6146" max="6146" width="15.625" style="260" customWidth="1"/>
    <col min="6147" max="6149" width="10.625" style="260" customWidth="1"/>
    <col min="6150" max="6151" width="15.625" style="260" customWidth="1"/>
    <col min="6152" max="6396" width="9" style="260"/>
    <col min="6397" max="6397" width="1.625" style="260" customWidth="1"/>
    <col min="6398" max="6399" width="15.625" style="260" customWidth="1"/>
    <col min="6400" max="6401" width="10.625" style="260" customWidth="1"/>
    <col min="6402" max="6402" width="15.625" style="260" customWidth="1"/>
    <col min="6403" max="6405" width="10.625" style="260" customWidth="1"/>
    <col min="6406" max="6407" width="15.625" style="260" customWidth="1"/>
    <col min="6408" max="6652" width="9" style="260"/>
    <col min="6653" max="6653" width="1.625" style="260" customWidth="1"/>
    <col min="6654" max="6655" width="15.625" style="260" customWidth="1"/>
    <col min="6656" max="6657" width="10.625" style="260" customWidth="1"/>
    <col min="6658" max="6658" width="15.625" style="260" customWidth="1"/>
    <col min="6659" max="6661" width="10.625" style="260" customWidth="1"/>
    <col min="6662" max="6663" width="15.625" style="260" customWidth="1"/>
    <col min="6664" max="6908" width="9" style="260"/>
    <col min="6909" max="6909" width="1.625" style="260" customWidth="1"/>
    <col min="6910" max="6911" width="15.625" style="260" customWidth="1"/>
    <col min="6912" max="6913" width="10.625" style="260" customWidth="1"/>
    <col min="6914" max="6914" width="15.625" style="260" customWidth="1"/>
    <col min="6915" max="6917" width="10.625" style="260" customWidth="1"/>
    <col min="6918" max="6919" width="15.625" style="260" customWidth="1"/>
    <col min="6920" max="7164" width="9" style="260"/>
    <col min="7165" max="7165" width="1.625" style="260" customWidth="1"/>
    <col min="7166" max="7167" width="15.625" style="260" customWidth="1"/>
    <col min="7168" max="7169" width="10.625" style="260" customWidth="1"/>
    <col min="7170" max="7170" width="15.625" style="260" customWidth="1"/>
    <col min="7171" max="7173" width="10.625" style="260" customWidth="1"/>
    <col min="7174" max="7175" width="15.625" style="260" customWidth="1"/>
    <col min="7176" max="7420" width="9" style="260"/>
    <col min="7421" max="7421" width="1.625" style="260" customWidth="1"/>
    <col min="7422" max="7423" width="15.625" style="260" customWidth="1"/>
    <col min="7424" max="7425" width="10.625" style="260" customWidth="1"/>
    <col min="7426" max="7426" width="15.625" style="260" customWidth="1"/>
    <col min="7427" max="7429" width="10.625" style="260" customWidth="1"/>
    <col min="7430" max="7431" width="15.625" style="260" customWidth="1"/>
    <col min="7432" max="7676" width="9" style="260"/>
    <col min="7677" max="7677" width="1.625" style="260" customWidth="1"/>
    <col min="7678" max="7679" width="15.625" style="260" customWidth="1"/>
    <col min="7680" max="7681" width="10.625" style="260" customWidth="1"/>
    <col min="7682" max="7682" width="15.625" style="260" customWidth="1"/>
    <col min="7683" max="7685" width="10.625" style="260" customWidth="1"/>
    <col min="7686" max="7687" width="15.625" style="260" customWidth="1"/>
    <col min="7688" max="7932" width="9" style="260"/>
    <col min="7933" max="7933" width="1.625" style="260" customWidth="1"/>
    <col min="7934" max="7935" width="15.625" style="260" customWidth="1"/>
    <col min="7936" max="7937" width="10.625" style="260" customWidth="1"/>
    <col min="7938" max="7938" width="15.625" style="260" customWidth="1"/>
    <col min="7939" max="7941" width="10.625" style="260" customWidth="1"/>
    <col min="7942" max="7943" width="15.625" style="260" customWidth="1"/>
    <col min="7944" max="8188" width="9" style="260"/>
    <col min="8189" max="8189" width="1.625" style="260" customWidth="1"/>
    <col min="8190" max="8191" width="15.625" style="260" customWidth="1"/>
    <col min="8192" max="8193" width="10.625" style="260" customWidth="1"/>
    <col min="8194" max="8194" width="15.625" style="260" customWidth="1"/>
    <col min="8195" max="8197" width="10.625" style="260" customWidth="1"/>
    <col min="8198" max="8199" width="15.625" style="260" customWidth="1"/>
    <col min="8200" max="8444" width="9" style="260"/>
    <col min="8445" max="8445" width="1.625" style="260" customWidth="1"/>
    <col min="8446" max="8447" width="15.625" style="260" customWidth="1"/>
    <col min="8448" max="8449" width="10.625" style="260" customWidth="1"/>
    <col min="8450" max="8450" width="15.625" style="260" customWidth="1"/>
    <col min="8451" max="8453" width="10.625" style="260" customWidth="1"/>
    <col min="8454" max="8455" width="15.625" style="260" customWidth="1"/>
    <col min="8456" max="8700" width="9" style="260"/>
    <col min="8701" max="8701" width="1.625" style="260" customWidth="1"/>
    <col min="8702" max="8703" width="15.625" style="260" customWidth="1"/>
    <col min="8704" max="8705" width="10.625" style="260" customWidth="1"/>
    <col min="8706" max="8706" width="15.625" style="260" customWidth="1"/>
    <col min="8707" max="8709" width="10.625" style="260" customWidth="1"/>
    <col min="8710" max="8711" width="15.625" style="260" customWidth="1"/>
    <col min="8712" max="8956" width="9" style="260"/>
    <col min="8957" max="8957" width="1.625" style="260" customWidth="1"/>
    <col min="8958" max="8959" width="15.625" style="260" customWidth="1"/>
    <col min="8960" max="8961" width="10.625" style="260" customWidth="1"/>
    <col min="8962" max="8962" width="15.625" style="260" customWidth="1"/>
    <col min="8963" max="8965" width="10.625" style="260" customWidth="1"/>
    <col min="8966" max="8967" width="15.625" style="260" customWidth="1"/>
    <col min="8968" max="9212" width="9" style="260"/>
    <col min="9213" max="9213" width="1.625" style="260" customWidth="1"/>
    <col min="9214" max="9215" width="15.625" style="260" customWidth="1"/>
    <col min="9216" max="9217" width="10.625" style="260" customWidth="1"/>
    <col min="9218" max="9218" width="15.625" style="260" customWidth="1"/>
    <col min="9219" max="9221" width="10.625" style="260" customWidth="1"/>
    <col min="9222" max="9223" width="15.625" style="260" customWidth="1"/>
    <col min="9224" max="9468" width="9" style="260"/>
    <col min="9469" max="9469" width="1.625" style="260" customWidth="1"/>
    <col min="9470" max="9471" width="15.625" style="260" customWidth="1"/>
    <col min="9472" max="9473" width="10.625" style="260" customWidth="1"/>
    <col min="9474" max="9474" width="15.625" style="260" customWidth="1"/>
    <col min="9475" max="9477" width="10.625" style="260" customWidth="1"/>
    <col min="9478" max="9479" width="15.625" style="260" customWidth="1"/>
    <col min="9480" max="9724" width="9" style="260"/>
    <col min="9725" max="9725" width="1.625" style="260" customWidth="1"/>
    <col min="9726" max="9727" width="15.625" style="260" customWidth="1"/>
    <col min="9728" max="9729" width="10.625" style="260" customWidth="1"/>
    <col min="9730" max="9730" width="15.625" style="260" customWidth="1"/>
    <col min="9731" max="9733" width="10.625" style="260" customWidth="1"/>
    <col min="9734" max="9735" width="15.625" style="260" customWidth="1"/>
    <col min="9736" max="9980" width="9" style="260"/>
    <col min="9981" max="9981" width="1.625" style="260" customWidth="1"/>
    <col min="9982" max="9983" width="15.625" style="260" customWidth="1"/>
    <col min="9984" max="9985" width="10.625" style="260" customWidth="1"/>
    <col min="9986" max="9986" width="15.625" style="260" customWidth="1"/>
    <col min="9987" max="9989" width="10.625" style="260" customWidth="1"/>
    <col min="9990" max="9991" width="15.625" style="260" customWidth="1"/>
    <col min="9992" max="10236" width="9" style="260"/>
    <col min="10237" max="10237" width="1.625" style="260" customWidth="1"/>
    <col min="10238" max="10239" width="15.625" style="260" customWidth="1"/>
    <col min="10240" max="10241" width="10.625" style="260" customWidth="1"/>
    <col min="10242" max="10242" width="15.625" style="260" customWidth="1"/>
    <col min="10243" max="10245" width="10.625" style="260" customWidth="1"/>
    <col min="10246" max="10247" width="15.625" style="260" customWidth="1"/>
    <col min="10248" max="10492" width="9" style="260"/>
    <col min="10493" max="10493" width="1.625" style="260" customWidth="1"/>
    <col min="10494" max="10495" width="15.625" style="260" customWidth="1"/>
    <col min="10496" max="10497" width="10.625" style="260" customWidth="1"/>
    <col min="10498" max="10498" width="15.625" style="260" customWidth="1"/>
    <col min="10499" max="10501" width="10.625" style="260" customWidth="1"/>
    <col min="10502" max="10503" width="15.625" style="260" customWidth="1"/>
    <col min="10504" max="10748" width="9" style="260"/>
    <col min="10749" max="10749" width="1.625" style="260" customWidth="1"/>
    <col min="10750" max="10751" width="15.625" style="260" customWidth="1"/>
    <col min="10752" max="10753" width="10.625" style="260" customWidth="1"/>
    <col min="10754" max="10754" width="15.625" style="260" customWidth="1"/>
    <col min="10755" max="10757" width="10.625" style="260" customWidth="1"/>
    <col min="10758" max="10759" width="15.625" style="260" customWidth="1"/>
    <col min="10760" max="11004" width="9" style="260"/>
    <col min="11005" max="11005" width="1.625" style="260" customWidth="1"/>
    <col min="11006" max="11007" width="15.625" style="260" customWidth="1"/>
    <col min="11008" max="11009" width="10.625" style="260" customWidth="1"/>
    <col min="11010" max="11010" width="15.625" style="260" customWidth="1"/>
    <col min="11011" max="11013" width="10.625" style="260" customWidth="1"/>
    <col min="11014" max="11015" width="15.625" style="260" customWidth="1"/>
    <col min="11016" max="11260" width="9" style="260"/>
    <col min="11261" max="11261" width="1.625" style="260" customWidth="1"/>
    <col min="11262" max="11263" width="15.625" style="260" customWidth="1"/>
    <col min="11264" max="11265" width="10.625" style="260" customWidth="1"/>
    <col min="11266" max="11266" width="15.625" style="260" customWidth="1"/>
    <col min="11267" max="11269" width="10.625" style="260" customWidth="1"/>
    <col min="11270" max="11271" width="15.625" style="260" customWidth="1"/>
    <col min="11272" max="11516" width="9" style="260"/>
    <col min="11517" max="11517" width="1.625" style="260" customWidth="1"/>
    <col min="11518" max="11519" width="15.625" style="260" customWidth="1"/>
    <col min="11520" max="11521" width="10.625" style="260" customWidth="1"/>
    <col min="11522" max="11522" width="15.625" style="260" customWidth="1"/>
    <col min="11523" max="11525" width="10.625" style="260" customWidth="1"/>
    <col min="11526" max="11527" width="15.625" style="260" customWidth="1"/>
    <col min="11528" max="11772" width="9" style="260"/>
    <col min="11773" max="11773" width="1.625" style="260" customWidth="1"/>
    <col min="11774" max="11775" width="15.625" style="260" customWidth="1"/>
    <col min="11776" max="11777" width="10.625" style="260" customWidth="1"/>
    <col min="11778" max="11778" width="15.625" style="260" customWidth="1"/>
    <col min="11779" max="11781" width="10.625" style="260" customWidth="1"/>
    <col min="11782" max="11783" width="15.625" style="260" customWidth="1"/>
    <col min="11784" max="12028" width="9" style="260"/>
    <col min="12029" max="12029" width="1.625" style="260" customWidth="1"/>
    <col min="12030" max="12031" width="15.625" style="260" customWidth="1"/>
    <col min="12032" max="12033" width="10.625" style="260" customWidth="1"/>
    <col min="12034" max="12034" width="15.625" style="260" customWidth="1"/>
    <col min="12035" max="12037" width="10.625" style="260" customWidth="1"/>
    <col min="12038" max="12039" width="15.625" style="260" customWidth="1"/>
    <col min="12040" max="12284" width="9" style="260"/>
    <col min="12285" max="12285" width="1.625" style="260" customWidth="1"/>
    <col min="12286" max="12287" width="15.625" style="260" customWidth="1"/>
    <col min="12288" max="12289" width="10.625" style="260" customWidth="1"/>
    <col min="12290" max="12290" width="15.625" style="260" customWidth="1"/>
    <col min="12291" max="12293" width="10.625" style="260" customWidth="1"/>
    <col min="12294" max="12295" width="15.625" style="260" customWidth="1"/>
    <col min="12296" max="12540" width="9" style="260"/>
    <col min="12541" max="12541" width="1.625" style="260" customWidth="1"/>
    <col min="12542" max="12543" width="15.625" style="260" customWidth="1"/>
    <col min="12544" max="12545" width="10.625" style="260" customWidth="1"/>
    <col min="12546" max="12546" width="15.625" style="260" customWidth="1"/>
    <col min="12547" max="12549" width="10.625" style="260" customWidth="1"/>
    <col min="12550" max="12551" width="15.625" style="260" customWidth="1"/>
    <col min="12552" max="12796" width="9" style="260"/>
    <col min="12797" max="12797" width="1.625" style="260" customWidth="1"/>
    <col min="12798" max="12799" width="15.625" style="260" customWidth="1"/>
    <col min="12800" max="12801" width="10.625" style="260" customWidth="1"/>
    <col min="12802" max="12802" width="15.625" style="260" customWidth="1"/>
    <col min="12803" max="12805" width="10.625" style="260" customWidth="1"/>
    <col min="12806" max="12807" width="15.625" style="260" customWidth="1"/>
    <col min="12808" max="13052" width="9" style="260"/>
    <col min="13053" max="13053" width="1.625" style="260" customWidth="1"/>
    <col min="13054" max="13055" width="15.625" style="260" customWidth="1"/>
    <col min="13056" max="13057" width="10.625" style="260" customWidth="1"/>
    <col min="13058" max="13058" width="15.625" style="260" customWidth="1"/>
    <col min="13059" max="13061" width="10.625" style="260" customWidth="1"/>
    <col min="13062" max="13063" width="15.625" style="260" customWidth="1"/>
    <col min="13064" max="13308" width="9" style="260"/>
    <col min="13309" max="13309" width="1.625" style="260" customWidth="1"/>
    <col min="13310" max="13311" width="15.625" style="260" customWidth="1"/>
    <col min="13312" max="13313" width="10.625" style="260" customWidth="1"/>
    <col min="13314" max="13314" width="15.625" style="260" customWidth="1"/>
    <col min="13315" max="13317" width="10.625" style="260" customWidth="1"/>
    <col min="13318" max="13319" width="15.625" style="260" customWidth="1"/>
    <col min="13320" max="13564" width="9" style="260"/>
    <col min="13565" max="13565" width="1.625" style="260" customWidth="1"/>
    <col min="13566" max="13567" width="15.625" style="260" customWidth="1"/>
    <col min="13568" max="13569" width="10.625" style="260" customWidth="1"/>
    <col min="13570" max="13570" width="15.625" style="260" customWidth="1"/>
    <col min="13571" max="13573" width="10.625" style="260" customWidth="1"/>
    <col min="13574" max="13575" width="15.625" style="260" customWidth="1"/>
    <col min="13576" max="13820" width="9" style="260"/>
    <col min="13821" max="13821" width="1.625" style="260" customWidth="1"/>
    <col min="13822" max="13823" width="15.625" style="260" customWidth="1"/>
    <col min="13824" max="13825" width="10.625" style="260" customWidth="1"/>
    <col min="13826" max="13826" width="15.625" style="260" customWidth="1"/>
    <col min="13827" max="13829" width="10.625" style="260" customWidth="1"/>
    <col min="13830" max="13831" width="15.625" style="260" customWidth="1"/>
    <col min="13832" max="14076" width="9" style="260"/>
    <col min="14077" max="14077" width="1.625" style="260" customWidth="1"/>
    <col min="14078" max="14079" width="15.625" style="260" customWidth="1"/>
    <col min="14080" max="14081" width="10.625" style="260" customWidth="1"/>
    <col min="14082" max="14082" width="15.625" style="260" customWidth="1"/>
    <col min="14083" max="14085" width="10.625" style="260" customWidth="1"/>
    <col min="14086" max="14087" width="15.625" style="260" customWidth="1"/>
    <col min="14088" max="14332" width="9" style="260"/>
    <col min="14333" max="14333" width="1.625" style="260" customWidth="1"/>
    <col min="14334" max="14335" width="15.625" style="260" customWidth="1"/>
    <col min="14336" max="14337" width="10.625" style="260" customWidth="1"/>
    <col min="14338" max="14338" width="15.625" style="260" customWidth="1"/>
    <col min="14339" max="14341" width="10.625" style="260" customWidth="1"/>
    <col min="14342" max="14343" width="15.625" style="260" customWidth="1"/>
    <col min="14344" max="14588" width="9" style="260"/>
    <col min="14589" max="14589" width="1.625" style="260" customWidth="1"/>
    <col min="14590" max="14591" width="15.625" style="260" customWidth="1"/>
    <col min="14592" max="14593" width="10.625" style="260" customWidth="1"/>
    <col min="14594" max="14594" width="15.625" style="260" customWidth="1"/>
    <col min="14595" max="14597" width="10.625" style="260" customWidth="1"/>
    <col min="14598" max="14599" width="15.625" style="260" customWidth="1"/>
    <col min="14600" max="14844" width="9" style="260"/>
    <col min="14845" max="14845" width="1.625" style="260" customWidth="1"/>
    <col min="14846" max="14847" width="15.625" style="260" customWidth="1"/>
    <col min="14848" max="14849" width="10.625" style="260" customWidth="1"/>
    <col min="14850" max="14850" width="15.625" style="260" customWidth="1"/>
    <col min="14851" max="14853" width="10.625" style="260" customWidth="1"/>
    <col min="14854" max="14855" width="15.625" style="260" customWidth="1"/>
    <col min="14856" max="15100" width="9" style="260"/>
    <col min="15101" max="15101" width="1.625" style="260" customWidth="1"/>
    <col min="15102" max="15103" width="15.625" style="260" customWidth="1"/>
    <col min="15104" max="15105" width="10.625" style="260" customWidth="1"/>
    <col min="15106" max="15106" width="15.625" style="260" customWidth="1"/>
    <col min="15107" max="15109" width="10.625" style="260" customWidth="1"/>
    <col min="15110" max="15111" width="15.625" style="260" customWidth="1"/>
    <col min="15112" max="15356" width="9" style="260"/>
    <col min="15357" max="15357" width="1.625" style="260" customWidth="1"/>
    <col min="15358" max="15359" width="15.625" style="260" customWidth="1"/>
    <col min="15360" max="15361" width="10.625" style="260" customWidth="1"/>
    <col min="15362" max="15362" width="15.625" style="260" customWidth="1"/>
    <col min="15363" max="15365" width="10.625" style="260" customWidth="1"/>
    <col min="15366" max="15367" width="15.625" style="260" customWidth="1"/>
    <col min="15368" max="15612" width="9" style="260"/>
    <col min="15613" max="15613" width="1.625" style="260" customWidth="1"/>
    <col min="15614" max="15615" width="15.625" style="260" customWidth="1"/>
    <col min="15616" max="15617" width="10.625" style="260" customWidth="1"/>
    <col min="15618" max="15618" width="15.625" style="260" customWidth="1"/>
    <col min="15619" max="15621" width="10.625" style="260" customWidth="1"/>
    <col min="15622" max="15623" width="15.625" style="260" customWidth="1"/>
    <col min="15624" max="15868" width="9" style="260"/>
    <col min="15869" max="15869" width="1.625" style="260" customWidth="1"/>
    <col min="15870" max="15871" width="15.625" style="260" customWidth="1"/>
    <col min="15872" max="15873" width="10.625" style="260" customWidth="1"/>
    <col min="15874" max="15874" width="15.625" style="260" customWidth="1"/>
    <col min="15875" max="15877" width="10.625" style="260" customWidth="1"/>
    <col min="15878" max="15879" width="15.625" style="260" customWidth="1"/>
    <col min="15880" max="16124" width="9" style="260"/>
    <col min="16125" max="16125" width="1.625" style="260" customWidth="1"/>
    <col min="16126" max="16127" width="15.625" style="260" customWidth="1"/>
    <col min="16128" max="16129" width="10.625" style="260" customWidth="1"/>
    <col min="16130" max="16130" width="15.625" style="260" customWidth="1"/>
    <col min="16131" max="16133" width="10.625" style="260" customWidth="1"/>
    <col min="16134" max="16135" width="15.625" style="260" customWidth="1"/>
    <col min="16136" max="16384" width="9" style="260"/>
  </cols>
  <sheetData>
    <row r="1" spans="1:7" ht="21.75" customHeight="1">
      <c r="A1" s="861" t="s">
        <v>473</v>
      </c>
      <c r="B1" s="861"/>
      <c r="C1" s="861"/>
      <c r="D1" s="861"/>
      <c r="E1" s="861"/>
      <c r="F1" s="861"/>
      <c r="G1" s="861"/>
    </row>
    <row r="2" spans="1:7" ht="21.75" customHeight="1" thickBot="1">
      <c r="B2" s="467"/>
      <c r="C2" s="467"/>
      <c r="D2" s="467"/>
      <c r="E2" s="467"/>
      <c r="F2" s="467"/>
      <c r="G2" s="467"/>
    </row>
    <row r="3" spans="1:7" ht="30" customHeight="1" thickBot="1">
      <c r="B3" s="829" t="s">
        <v>146</v>
      </c>
      <c r="C3" s="830"/>
      <c r="D3" s="831"/>
    </row>
    <row r="4" spans="1:7" ht="30" customHeight="1">
      <c r="B4" s="477" t="s">
        <v>446</v>
      </c>
      <c r="C4" s="477" t="s">
        <v>147</v>
      </c>
      <c r="D4" s="477" t="s">
        <v>148</v>
      </c>
    </row>
    <row r="5" spans="1:7" ht="15.75" customHeight="1">
      <c r="B5" s="917">
        <f>'別紙２－１(5)救急・周産期・小児医療'!B5:B6</f>
        <v>0</v>
      </c>
      <c r="C5" s="834">
        <v>133000</v>
      </c>
      <c r="D5" s="834">
        <f>B5*C5</f>
        <v>0</v>
      </c>
    </row>
    <row r="6" spans="1:7" ht="15.75" customHeight="1">
      <c r="B6" s="918"/>
      <c r="C6" s="835"/>
      <c r="D6" s="835"/>
      <c r="E6" s="478"/>
    </row>
    <row r="7" spans="1:7" ht="30" customHeight="1">
      <c r="B7" s="836" t="s">
        <v>286</v>
      </c>
      <c r="C7" s="837"/>
      <c r="D7" s="837"/>
      <c r="E7" s="838"/>
      <c r="F7" s="824" t="s">
        <v>270</v>
      </c>
      <c r="G7" s="819" t="s">
        <v>283</v>
      </c>
    </row>
    <row r="8" spans="1:7" ht="30" customHeight="1" thickBot="1">
      <c r="B8" s="479" t="s">
        <v>285</v>
      </c>
      <c r="C8" s="547" t="s">
        <v>81</v>
      </c>
      <c r="D8" s="547" t="s">
        <v>144</v>
      </c>
      <c r="E8" s="547" t="s">
        <v>84</v>
      </c>
      <c r="F8" s="825"/>
      <c r="G8" s="820"/>
    </row>
    <row r="9" spans="1:7" ht="30" customHeight="1" thickBot="1">
      <c r="B9" s="821" t="s">
        <v>145</v>
      </c>
      <c r="C9" s="822"/>
      <c r="D9" s="822"/>
      <c r="E9" s="822"/>
      <c r="F9" s="822"/>
      <c r="G9" s="823"/>
    </row>
    <row r="10" spans="1:7" ht="30" customHeight="1">
      <c r="B10" s="482"/>
      <c r="C10" s="483"/>
      <c r="D10" s="483"/>
      <c r="E10" s="484">
        <f>PRODUCT(C10:D10)</f>
        <v>0</v>
      </c>
      <c r="F10" s="840"/>
      <c r="G10" s="490"/>
    </row>
    <row r="11" spans="1:7" ht="30" customHeight="1">
      <c r="B11" s="486"/>
      <c r="C11" s="487"/>
      <c r="D11" s="487"/>
      <c r="E11" s="484">
        <f t="shared" ref="E11:E18" si="0">PRODUCT(C11:D11)</f>
        <v>0</v>
      </c>
      <c r="F11" s="840"/>
      <c r="G11" s="489"/>
    </row>
    <row r="12" spans="1:7" ht="30" customHeight="1">
      <c r="B12" s="486"/>
      <c r="C12" s="487"/>
      <c r="D12" s="487"/>
      <c r="E12" s="484">
        <f t="shared" si="0"/>
        <v>0</v>
      </c>
      <c r="F12" s="840"/>
      <c r="G12" s="489"/>
    </row>
    <row r="13" spans="1:7" ht="30" customHeight="1">
      <c r="B13" s="486"/>
      <c r="C13" s="487"/>
      <c r="D13" s="487"/>
      <c r="E13" s="484">
        <f t="shared" si="0"/>
        <v>0</v>
      </c>
      <c r="F13" s="840"/>
      <c r="G13" s="489"/>
    </row>
    <row r="14" spans="1:7" ht="30" customHeight="1">
      <c r="B14" s="486"/>
      <c r="C14" s="487"/>
      <c r="D14" s="487"/>
      <c r="E14" s="484">
        <f t="shared" si="0"/>
        <v>0</v>
      </c>
      <c r="F14" s="840"/>
      <c r="G14" s="489"/>
    </row>
    <row r="15" spans="1:7" ht="30" customHeight="1">
      <c r="B15" s="486"/>
      <c r="C15" s="487"/>
      <c r="D15" s="487"/>
      <c r="E15" s="484">
        <f t="shared" si="0"/>
        <v>0</v>
      </c>
      <c r="F15" s="840"/>
      <c r="G15" s="489"/>
    </row>
    <row r="16" spans="1:7" ht="30" customHeight="1">
      <c r="B16" s="486"/>
      <c r="C16" s="487"/>
      <c r="D16" s="487"/>
      <c r="E16" s="484">
        <f t="shared" si="0"/>
        <v>0</v>
      </c>
      <c r="F16" s="840"/>
      <c r="G16" s="489"/>
    </row>
    <row r="17" spans="2:7" ht="30" customHeight="1">
      <c r="B17" s="486"/>
      <c r="C17" s="487"/>
      <c r="D17" s="487"/>
      <c r="E17" s="484">
        <f t="shared" si="0"/>
        <v>0</v>
      </c>
      <c r="F17" s="840"/>
      <c r="G17" s="489"/>
    </row>
    <row r="18" spans="2:7" ht="30" customHeight="1">
      <c r="B18" s="486"/>
      <c r="C18" s="487"/>
      <c r="D18" s="487"/>
      <c r="E18" s="484">
        <f t="shared" si="0"/>
        <v>0</v>
      </c>
      <c r="F18" s="840"/>
      <c r="G18" s="489"/>
    </row>
    <row r="19" spans="2:7" ht="30" customHeight="1" thickBot="1">
      <c r="B19" s="492" t="s">
        <v>149</v>
      </c>
      <c r="C19" s="493"/>
      <c r="D19" s="494"/>
      <c r="E19" s="495">
        <f>SUM(E10:E18)</f>
        <v>0</v>
      </c>
      <c r="F19" s="840"/>
      <c r="G19" s="504"/>
    </row>
    <row r="20" spans="2:7" ht="30" customHeight="1" thickBot="1">
      <c r="B20" s="821" t="s">
        <v>151</v>
      </c>
      <c r="C20" s="822"/>
      <c r="D20" s="822"/>
      <c r="E20" s="822"/>
      <c r="F20" s="822"/>
      <c r="G20" s="823"/>
    </row>
    <row r="21" spans="2:7" ht="30" customHeight="1">
      <c r="B21" s="482"/>
      <c r="C21" s="483"/>
      <c r="D21" s="483"/>
      <c r="E21" s="484">
        <f>PRODUCT(C21:D21)</f>
        <v>0</v>
      </c>
      <c r="F21" s="499">
        <f>MIN(E21,$C$84*C21)</f>
        <v>0</v>
      </c>
      <c r="G21" s="490"/>
    </row>
    <row r="22" spans="2:7" ht="30" customHeight="1">
      <c r="B22" s="486"/>
      <c r="C22" s="487"/>
      <c r="D22" s="487"/>
      <c r="E22" s="484">
        <f t="shared" ref="E22:E24" si="1">PRODUCT(C22:D22)</f>
        <v>0</v>
      </c>
      <c r="F22" s="502">
        <f t="shared" ref="F22:F24" si="2">MIN(E22,$C$84*C22)</f>
        <v>0</v>
      </c>
      <c r="G22" s="489"/>
    </row>
    <row r="23" spans="2:7" ht="30" customHeight="1">
      <c r="B23" s="486"/>
      <c r="C23" s="487"/>
      <c r="D23" s="487"/>
      <c r="E23" s="484">
        <f t="shared" si="1"/>
        <v>0</v>
      </c>
      <c r="F23" s="499">
        <f t="shared" si="2"/>
        <v>0</v>
      </c>
      <c r="G23" s="489"/>
    </row>
    <row r="24" spans="2:7" ht="30" customHeight="1">
      <c r="B24" s="486"/>
      <c r="C24" s="487"/>
      <c r="D24" s="487"/>
      <c r="E24" s="484">
        <f t="shared" si="1"/>
        <v>0</v>
      </c>
      <c r="F24" s="502">
        <f t="shared" si="2"/>
        <v>0</v>
      </c>
      <c r="G24" s="489"/>
    </row>
    <row r="25" spans="2:7" ht="30" customHeight="1" thickBot="1">
      <c r="B25" s="492" t="s">
        <v>149</v>
      </c>
      <c r="C25" s="495">
        <f>SUM(C21:C24)</f>
        <v>0</v>
      </c>
      <c r="D25" s="493"/>
      <c r="E25" s="495">
        <f>SUM(E21:E24)</f>
        <v>0</v>
      </c>
      <c r="F25" s="499">
        <f>SUM(F21:F24)</f>
        <v>0</v>
      </c>
      <c r="G25" s="504"/>
    </row>
    <row r="26" spans="2:7" ht="30" customHeight="1" thickBot="1">
      <c r="B26" s="821" t="s">
        <v>152</v>
      </c>
      <c r="C26" s="822"/>
      <c r="D26" s="822"/>
      <c r="E26" s="822"/>
      <c r="F26" s="822"/>
      <c r="G26" s="823"/>
    </row>
    <row r="27" spans="2:7" ht="30" customHeight="1">
      <c r="B27" s="482"/>
      <c r="C27" s="483"/>
      <c r="D27" s="483"/>
      <c r="E27" s="484">
        <f t="shared" ref="E27:E30" si="3">PRODUCT(C27:D27)</f>
        <v>0</v>
      </c>
      <c r="F27" s="505">
        <f>MIN(E27,$C$85*C27)</f>
        <v>0</v>
      </c>
      <c r="G27" s="490"/>
    </row>
    <row r="28" spans="2:7" ht="30" customHeight="1">
      <c r="B28" s="486"/>
      <c r="C28" s="487"/>
      <c r="D28" s="487"/>
      <c r="E28" s="484">
        <f t="shared" si="3"/>
        <v>0</v>
      </c>
      <c r="F28" s="502">
        <f t="shared" ref="F28:F30" si="4">MIN(E28,$C$85*C28)</f>
        <v>0</v>
      </c>
      <c r="G28" s="489"/>
    </row>
    <row r="29" spans="2:7" ht="30" customHeight="1">
      <c r="B29" s="486"/>
      <c r="C29" s="487"/>
      <c r="D29" s="487"/>
      <c r="E29" s="484">
        <f t="shared" si="3"/>
        <v>0</v>
      </c>
      <c r="F29" s="501">
        <f t="shared" si="4"/>
        <v>0</v>
      </c>
      <c r="G29" s="489"/>
    </row>
    <row r="30" spans="2:7" ht="30" customHeight="1">
      <c r="B30" s="486"/>
      <c r="C30" s="487"/>
      <c r="D30" s="487"/>
      <c r="E30" s="484">
        <f t="shared" si="3"/>
        <v>0</v>
      </c>
      <c r="F30" s="502">
        <f t="shared" si="4"/>
        <v>0</v>
      </c>
      <c r="G30" s="489"/>
    </row>
    <row r="31" spans="2:7" ht="30" customHeight="1" thickBot="1">
      <c r="B31" s="492" t="s">
        <v>149</v>
      </c>
      <c r="C31" s="495">
        <f>SUM(C27:C30)</f>
        <v>0</v>
      </c>
      <c r="D31" s="493"/>
      <c r="E31" s="495">
        <f>SUM(E27:E30)</f>
        <v>0</v>
      </c>
      <c r="F31" s="501">
        <f>SUM(F27:F30)</f>
        <v>0</v>
      </c>
      <c r="G31" s="504"/>
    </row>
    <row r="32" spans="2:7" ht="30" customHeight="1" thickBot="1">
      <c r="B32" s="821" t="s">
        <v>175</v>
      </c>
      <c r="C32" s="822"/>
      <c r="D32" s="822"/>
      <c r="E32" s="822"/>
      <c r="F32" s="822"/>
      <c r="G32" s="823"/>
    </row>
    <row r="33" spans="2:7" ht="30" customHeight="1">
      <c r="B33" s="482"/>
      <c r="C33" s="483"/>
      <c r="D33" s="483"/>
      <c r="E33" s="484">
        <f t="shared" ref="E33:E47" si="5">PRODUCT(C33:D33)</f>
        <v>0</v>
      </c>
      <c r="F33" s="839"/>
      <c r="G33" s="490"/>
    </row>
    <row r="34" spans="2:7" ht="30" customHeight="1">
      <c r="B34" s="486"/>
      <c r="C34" s="487"/>
      <c r="D34" s="487"/>
      <c r="E34" s="484">
        <f t="shared" si="5"/>
        <v>0</v>
      </c>
      <c r="F34" s="839"/>
      <c r="G34" s="489"/>
    </row>
    <row r="35" spans="2:7" ht="30" customHeight="1">
      <c r="B35" s="486"/>
      <c r="C35" s="487"/>
      <c r="D35" s="487"/>
      <c r="E35" s="484">
        <f t="shared" si="5"/>
        <v>0</v>
      </c>
      <c r="F35" s="839"/>
      <c r="G35" s="489"/>
    </row>
    <row r="36" spans="2:7" ht="30" customHeight="1">
      <c r="B36" s="486"/>
      <c r="C36" s="487"/>
      <c r="D36" s="487"/>
      <c r="E36" s="484">
        <f t="shared" si="5"/>
        <v>0</v>
      </c>
      <c r="F36" s="839"/>
      <c r="G36" s="489"/>
    </row>
    <row r="37" spans="2:7" ht="30" customHeight="1">
      <c r="B37" s="486"/>
      <c r="C37" s="487"/>
      <c r="D37" s="487"/>
      <c r="E37" s="484">
        <f t="shared" si="5"/>
        <v>0</v>
      </c>
      <c r="F37" s="839"/>
      <c r="G37" s="489"/>
    </row>
    <row r="38" spans="2:7" ht="30" customHeight="1">
      <c r="B38" s="486"/>
      <c r="C38" s="487"/>
      <c r="D38" s="487"/>
      <c r="E38" s="484">
        <f t="shared" si="5"/>
        <v>0</v>
      </c>
      <c r="F38" s="839"/>
      <c r="G38" s="489"/>
    </row>
    <row r="39" spans="2:7" ht="30" customHeight="1">
      <c r="B39" s="486"/>
      <c r="C39" s="487"/>
      <c r="D39" s="487"/>
      <c r="E39" s="484">
        <f t="shared" si="5"/>
        <v>0</v>
      </c>
      <c r="F39" s="839"/>
      <c r="G39" s="489"/>
    </row>
    <row r="40" spans="2:7" ht="30" customHeight="1">
      <c r="B40" s="486"/>
      <c r="C40" s="487"/>
      <c r="D40" s="487"/>
      <c r="E40" s="484">
        <f t="shared" si="5"/>
        <v>0</v>
      </c>
      <c r="F40" s="839"/>
      <c r="G40" s="489"/>
    </row>
    <row r="41" spans="2:7" ht="30" customHeight="1">
      <c r="B41" s="486"/>
      <c r="C41" s="487"/>
      <c r="D41" s="487"/>
      <c r="E41" s="484">
        <f t="shared" si="5"/>
        <v>0</v>
      </c>
      <c r="F41" s="839"/>
      <c r="G41" s="489"/>
    </row>
    <row r="42" spans="2:7" ht="30" customHeight="1">
      <c r="B42" s="486"/>
      <c r="C42" s="487"/>
      <c r="D42" s="487"/>
      <c r="E42" s="484">
        <f t="shared" si="5"/>
        <v>0</v>
      </c>
      <c r="F42" s="839"/>
      <c r="G42" s="489"/>
    </row>
    <row r="43" spans="2:7" ht="30" customHeight="1">
      <c r="B43" s="486"/>
      <c r="C43" s="487"/>
      <c r="D43" s="487"/>
      <c r="E43" s="484">
        <f t="shared" si="5"/>
        <v>0</v>
      </c>
      <c r="F43" s="839"/>
      <c r="G43" s="489"/>
    </row>
    <row r="44" spans="2:7" ht="30" customHeight="1">
      <c r="B44" s="486"/>
      <c r="C44" s="487"/>
      <c r="D44" s="487"/>
      <c r="E44" s="484">
        <f t="shared" si="5"/>
        <v>0</v>
      </c>
      <c r="F44" s="839"/>
      <c r="G44" s="489"/>
    </row>
    <row r="45" spans="2:7" ht="30" customHeight="1">
      <c r="B45" s="486"/>
      <c r="C45" s="487"/>
      <c r="D45" s="487"/>
      <c r="E45" s="484">
        <f t="shared" si="5"/>
        <v>0</v>
      </c>
      <c r="F45" s="839"/>
      <c r="G45" s="489"/>
    </row>
    <row r="46" spans="2:7" ht="30" customHeight="1">
      <c r="B46" s="486"/>
      <c r="C46" s="487"/>
      <c r="D46" s="487"/>
      <c r="E46" s="484">
        <f t="shared" si="5"/>
        <v>0</v>
      </c>
      <c r="F46" s="839"/>
      <c r="G46" s="489"/>
    </row>
    <row r="47" spans="2:7" ht="30" customHeight="1">
      <c r="B47" s="486"/>
      <c r="C47" s="487"/>
      <c r="D47" s="487"/>
      <c r="E47" s="484">
        <f t="shared" si="5"/>
        <v>0</v>
      </c>
      <c r="F47" s="839"/>
      <c r="G47" s="489"/>
    </row>
    <row r="48" spans="2:7" ht="30" customHeight="1">
      <c r="B48" s="486"/>
      <c r="C48" s="487"/>
      <c r="D48" s="487"/>
      <c r="E48" s="484">
        <f>PRODUCT(C48:D48)</f>
        <v>0</v>
      </c>
      <c r="F48" s="839"/>
      <c r="G48" s="489"/>
    </row>
    <row r="49" spans="2:7" ht="30" customHeight="1" thickBot="1">
      <c r="B49" s="554" t="s">
        <v>149</v>
      </c>
      <c r="C49" s="493"/>
      <c r="D49" s="493"/>
      <c r="E49" s="495">
        <f>SUM(E33:E48)</f>
        <v>0</v>
      </c>
      <c r="F49" s="839"/>
      <c r="G49" s="504"/>
    </row>
    <row r="50" spans="2:7" ht="38.25" customHeight="1" thickBot="1">
      <c r="B50" s="821" t="s">
        <v>173</v>
      </c>
      <c r="C50" s="822"/>
      <c r="D50" s="822"/>
      <c r="E50" s="822"/>
      <c r="F50" s="822"/>
      <c r="G50" s="823"/>
    </row>
    <row r="51" spans="2:7" ht="30" customHeight="1">
      <c r="B51" s="482"/>
      <c r="C51" s="483"/>
      <c r="D51" s="483"/>
      <c r="E51" s="484">
        <f>PRODUCT(C51:D51)</f>
        <v>0</v>
      </c>
      <c r="F51" s="840"/>
      <c r="G51" s="490"/>
    </row>
    <row r="52" spans="2:7" ht="30" customHeight="1">
      <c r="B52" s="486"/>
      <c r="C52" s="487"/>
      <c r="D52" s="487"/>
      <c r="E52" s="484">
        <f t="shared" ref="E52:E54" si="6">PRODUCT(C52:D52)</f>
        <v>0</v>
      </c>
      <c r="F52" s="840"/>
      <c r="G52" s="489"/>
    </row>
    <row r="53" spans="2:7" ht="30" customHeight="1">
      <c r="B53" s="486"/>
      <c r="C53" s="487"/>
      <c r="D53" s="487"/>
      <c r="E53" s="484">
        <f t="shared" si="6"/>
        <v>0</v>
      </c>
      <c r="F53" s="840"/>
      <c r="G53" s="489"/>
    </row>
    <row r="54" spans="2:7" ht="30" customHeight="1">
      <c r="B54" s="486"/>
      <c r="C54" s="487"/>
      <c r="D54" s="487"/>
      <c r="E54" s="484">
        <f t="shared" si="6"/>
        <v>0</v>
      </c>
      <c r="F54" s="840"/>
      <c r="G54" s="489"/>
    </row>
    <row r="55" spans="2:7" ht="30" customHeight="1" thickBot="1">
      <c r="B55" s="492" t="s">
        <v>149</v>
      </c>
      <c r="C55" s="495">
        <f>SUM(C51:C54)</f>
        <v>0</v>
      </c>
      <c r="D55" s="494"/>
      <c r="E55" s="495">
        <f>SUM(E51:E54)</f>
        <v>0</v>
      </c>
      <c r="F55" s="840"/>
      <c r="G55" s="504"/>
    </row>
    <row r="56" spans="2:7" ht="30" customHeight="1" thickBot="1">
      <c r="B56" s="821" t="s">
        <v>174</v>
      </c>
      <c r="C56" s="822"/>
      <c r="D56" s="822"/>
      <c r="E56" s="822"/>
      <c r="F56" s="822"/>
      <c r="G56" s="823"/>
    </row>
    <row r="57" spans="2:7" ht="30" customHeight="1">
      <c r="B57" s="482"/>
      <c r="C57" s="483"/>
      <c r="D57" s="483"/>
      <c r="E57" s="484">
        <f>PRODUCT(C57:D57)</f>
        <v>0</v>
      </c>
      <c r="F57" s="499">
        <f>MIN(E57,$C$86*C57)</f>
        <v>0</v>
      </c>
      <c r="G57" s="490"/>
    </row>
    <row r="58" spans="2:7" ht="30" customHeight="1">
      <c r="B58" s="486"/>
      <c r="C58" s="487"/>
      <c r="D58" s="487"/>
      <c r="E58" s="484">
        <f t="shared" ref="E58:E60" si="7">PRODUCT(C58:D58)</f>
        <v>0</v>
      </c>
      <c r="F58" s="502">
        <f t="shared" ref="F58:F60" si="8">MIN(E58,$C$86*C58)</f>
        <v>0</v>
      </c>
      <c r="G58" s="489"/>
    </row>
    <row r="59" spans="2:7" ht="30" customHeight="1">
      <c r="B59" s="486"/>
      <c r="C59" s="487"/>
      <c r="D59" s="487"/>
      <c r="E59" s="484">
        <f t="shared" si="7"/>
        <v>0</v>
      </c>
      <c r="F59" s="499">
        <f t="shared" si="8"/>
        <v>0</v>
      </c>
      <c r="G59" s="489"/>
    </row>
    <row r="60" spans="2:7" ht="30" customHeight="1">
      <c r="B60" s="486"/>
      <c r="C60" s="487"/>
      <c r="D60" s="487"/>
      <c r="E60" s="484">
        <f t="shared" si="7"/>
        <v>0</v>
      </c>
      <c r="F60" s="502">
        <f t="shared" si="8"/>
        <v>0</v>
      </c>
      <c r="G60" s="489"/>
    </row>
    <row r="61" spans="2:7" ht="30" customHeight="1" thickBot="1">
      <c r="B61" s="492" t="s">
        <v>149</v>
      </c>
      <c r="C61" s="495">
        <f>SUM(C57:C60)</f>
        <v>0</v>
      </c>
      <c r="D61" s="493"/>
      <c r="E61" s="495">
        <f>SUM(E57:E60)</f>
        <v>0</v>
      </c>
      <c r="F61" s="499">
        <f>SUM(F57:F60)</f>
        <v>0</v>
      </c>
      <c r="G61" s="504"/>
    </row>
    <row r="62" spans="2:7" ht="30" customHeight="1" thickBot="1">
      <c r="B62" s="821" t="s">
        <v>474</v>
      </c>
      <c r="C62" s="822"/>
      <c r="D62" s="822"/>
      <c r="E62" s="822"/>
      <c r="F62" s="822"/>
      <c r="G62" s="823"/>
    </row>
    <row r="63" spans="2:7" ht="30" customHeight="1">
      <c r="B63" s="482"/>
      <c r="C63" s="483"/>
      <c r="D63" s="483"/>
      <c r="E63" s="484">
        <f>PRODUCT(C63:D63)</f>
        <v>0</v>
      </c>
      <c r="F63" s="840"/>
      <c r="G63" s="490"/>
    </row>
    <row r="64" spans="2:7" ht="30" customHeight="1">
      <c r="B64" s="486"/>
      <c r="C64" s="487"/>
      <c r="D64" s="487"/>
      <c r="E64" s="484">
        <f t="shared" ref="E64:E66" si="9">PRODUCT(C64:D64)</f>
        <v>0</v>
      </c>
      <c r="F64" s="840"/>
      <c r="G64" s="489"/>
    </row>
    <row r="65" spans="2:7" ht="30" customHeight="1">
      <c r="B65" s="486"/>
      <c r="C65" s="487"/>
      <c r="D65" s="487"/>
      <c r="E65" s="484">
        <f t="shared" si="9"/>
        <v>0</v>
      </c>
      <c r="F65" s="840"/>
      <c r="G65" s="489"/>
    </row>
    <row r="66" spans="2:7" ht="30" customHeight="1">
      <c r="B66" s="486"/>
      <c r="C66" s="487"/>
      <c r="D66" s="487"/>
      <c r="E66" s="484">
        <f t="shared" si="9"/>
        <v>0</v>
      </c>
      <c r="F66" s="840"/>
      <c r="G66" s="489"/>
    </row>
    <row r="67" spans="2:7" ht="30" customHeight="1" thickBot="1">
      <c r="B67" s="492" t="s">
        <v>149</v>
      </c>
      <c r="C67" s="509"/>
      <c r="D67" s="493"/>
      <c r="E67" s="495">
        <f>SUM(E63:E66)</f>
        <v>0</v>
      </c>
      <c r="F67" s="840"/>
      <c r="G67" s="504"/>
    </row>
    <row r="68" spans="2:7" ht="30" customHeight="1" thickBot="1">
      <c r="B68" s="858" t="s">
        <v>195</v>
      </c>
      <c r="C68" s="859"/>
      <c r="D68" s="859"/>
      <c r="E68" s="859"/>
      <c r="F68" s="859"/>
      <c r="G68" s="860"/>
    </row>
    <row r="69" spans="2:7" ht="30" customHeight="1">
      <c r="B69" s="482"/>
      <c r="C69" s="483"/>
      <c r="D69" s="483"/>
      <c r="E69" s="484">
        <f>PRODUCT(C69:D69)</f>
        <v>0</v>
      </c>
      <c r="F69" s="840"/>
      <c r="G69" s="490"/>
    </row>
    <row r="70" spans="2:7" ht="30" customHeight="1">
      <c r="B70" s="486"/>
      <c r="C70" s="487"/>
      <c r="D70" s="487"/>
      <c r="E70" s="484">
        <f t="shared" ref="E70:E72" si="10">PRODUCT(C70:D70)</f>
        <v>0</v>
      </c>
      <c r="F70" s="840"/>
      <c r="G70" s="489"/>
    </row>
    <row r="71" spans="2:7" ht="30" customHeight="1">
      <c r="B71" s="486"/>
      <c r="C71" s="487"/>
      <c r="D71" s="487"/>
      <c r="E71" s="484">
        <f t="shared" si="10"/>
        <v>0</v>
      </c>
      <c r="F71" s="840"/>
      <c r="G71" s="489"/>
    </row>
    <row r="72" spans="2:7" ht="30" customHeight="1">
      <c r="B72" s="486"/>
      <c r="C72" s="487"/>
      <c r="D72" s="487"/>
      <c r="E72" s="484">
        <f t="shared" si="10"/>
        <v>0</v>
      </c>
      <c r="F72" s="840"/>
      <c r="G72" s="489"/>
    </row>
    <row r="73" spans="2:7" ht="30" customHeight="1" thickBot="1">
      <c r="B73" s="492" t="s">
        <v>149</v>
      </c>
      <c r="C73" s="509"/>
      <c r="D73" s="493"/>
      <c r="E73" s="495">
        <f>SUM(E69:E72)</f>
        <v>0</v>
      </c>
      <c r="F73" s="840"/>
      <c r="G73" s="504"/>
    </row>
    <row r="74" spans="2:7" ht="30" customHeight="1" thickBot="1">
      <c r="B74" s="858" t="s">
        <v>198</v>
      </c>
      <c r="C74" s="859"/>
      <c r="D74" s="859"/>
      <c r="E74" s="859"/>
      <c r="F74" s="859"/>
      <c r="G74" s="860"/>
    </row>
    <row r="75" spans="2:7" ht="30" customHeight="1">
      <c r="B75" s="482"/>
      <c r="C75" s="483"/>
      <c r="D75" s="483"/>
      <c r="E75" s="484">
        <f>PRODUCT(C75:D75)</f>
        <v>0</v>
      </c>
      <c r="F75" s="478">
        <f>MIN(E75,$C$87*C75)</f>
        <v>0</v>
      </c>
      <c r="G75" s="490"/>
    </row>
    <row r="76" spans="2:7" ht="30" customHeight="1">
      <c r="B76" s="486"/>
      <c r="C76" s="487"/>
      <c r="D76" s="487"/>
      <c r="E76" s="484">
        <f t="shared" ref="E76:E78" si="11">PRODUCT(C76:D76)</f>
        <v>0</v>
      </c>
      <c r="F76" s="515">
        <f t="shared" ref="F76:F78" si="12">MIN(E76,$C$87*C76)</f>
        <v>0</v>
      </c>
      <c r="G76" s="489"/>
    </row>
    <row r="77" spans="2:7" ht="30" customHeight="1">
      <c r="B77" s="486"/>
      <c r="C77" s="487"/>
      <c r="D77" s="487"/>
      <c r="E77" s="484">
        <f t="shared" si="11"/>
        <v>0</v>
      </c>
      <c r="F77" s="260">
        <f t="shared" si="12"/>
        <v>0</v>
      </c>
      <c r="G77" s="489"/>
    </row>
    <row r="78" spans="2:7" ht="30" customHeight="1">
      <c r="B78" s="486"/>
      <c r="C78" s="487"/>
      <c r="D78" s="487"/>
      <c r="E78" s="484">
        <f t="shared" si="11"/>
        <v>0</v>
      </c>
      <c r="F78" s="515">
        <f t="shared" si="12"/>
        <v>0</v>
      </c>
      <c r="G78" s="489"/>
    </row>
    <row r="79" spans="2:7" ht="30" customHeight="1">
      <c r="B79" s="492" t="s">
        <v>149</v>
      </c>
      <c r="C79" s="488">
        <f>SUM(C75:C78)</f>
        <v>0</v>
      </c>
      <c r="D79" s="511"/>
      <c r="E79" s="488">
        <f>SUM(E75:E78)</f>
        <v>0</v>
      </c>
      <c r="F79" s="515">
        <f>SUM(F75:F78)</f>
        <v>0</v>
      </c>
      <c r="G79" s="515"/>
    </row>
    <row r="80" spans="2:7">
      <c r="B80" s="555"/>
    </row>
    <row r="83" spans="2:3">
      <c r="B83" s="260" t="s">
        <v>271</v>
      </c>
    </row>
    <row r="84" spans="2:3">
      <c r="B84" s="260" t="s">
        <v>39</v>
      </c>
      <c r="C84" s="260">
        <v>4320000</v>
      </c>
    </row>
    <row r="85" spans="2:3">
      <c r="B85" s="260" t="s">
        <v>58</v>
      </c>
      <c r="C85" s="260">
        <v>51400</v>
      </c>
    </row>
    <row r="86" spans="2:3">
      <c r="B86" s="260" t="s">
        <v>281</v>
      </c>
      <c r="C86" s="260">
        <v>205000</v>
      </c>
    </row>
    <row r="87" spans="2:3">
      <c r="B87" s="260" t="s">
        <v>282</v>
      </c>
      <c r="C87" s="260">
        <v>1500000</v>
      </c>
    </row>
  </sheetData>
  <sheetProtection sheet="1" objects="1" scenarios="1"/>
  <customSheetViews>
    <customSheetView guid="{9C794F8B-61A0-437A-BDE0-C61D914A8E6F}" fitToPage="1">
      <pane ySplit="8" topLeftCell="A9" activePane="bottomLeft" state="frozen"/>
      <selection pane="bottomLeft" activeCell="C11" sqref="C11"/>
      <rowBreaks count="1" manualBreakCount="1">
        <brk id="49" max="7" man="1"/>
      </rowBreaks>
      <pageMargins left="0.70866141732283472" right="0.70866141732283472" top="0.74803149606299213" bottom="0.74803149606299213" header="0.31496062992125984" footer="0.31496062992125984"/>
      <pageSetup paperSize="9" scale="52" fitToHeight="0" orientation="portrait" r:id="rId1"/>
    </customSheetView>
  </customSheetViews>
  <mergeCells count="22">
    <mergeCell ref="F33:F49"/>
    <mergeCell ref="A1:G1"/>
    <mergeCell ref="B3:D3"/>
    <mergeCell ref="B5:B6"/>
    <mergeCell ref="C5:C6"/>
    <mergeCell ref="D5:D6"/>
    <mergeCell ref="B7:E7"/>
    <mergeCell ref="F7:F8"/>
    <mergeCell ref="G7:G8"/>
    <mergeCell ref="B9:G9"/>
    <mergeCell ref="F10:F19"/>
    <mergeCell ref="B20:G20"/>
    <mergeCell ref="B26:G26"/>
    <mergeCell ref="B32:G32"/>
    <mergeCell ref="F69:F73"/>
    <mergeCell ref="B74:G74"/>
    <mergeCell ref="B50:G50"/>
    <mergeCell ref="F51:F55"/>
    <mergeCell ref="B56:G56"/>
    <mergeCell ref="B62:G62"/>
    <mergeCell ref="F63:F67"/>
    <mergeCell ref="B68:G68"/>
  </mergeCells>
  <phoneticPr fontId="2"/>
  <pageMargins left="0.70866141732283472" right="0.70866141732283472" top="0.74803149606299213" bottom="0.74803149606299213" header="0.31496062992125984" footer="0.31496062992125984"/>
  <pageSetup paperSize="9" scale="52" fitToHeight="0" orientation="portrait" r:id="rId2"/>
  <rowBreaks count="1" manualBreakCount="1">
    <brk id="49" max="7" man="1"/>
  </rowBreaks>
  <drawing r:id="rId3"/>
  <legacy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089D0-1866-488D-AA7C-53DDED050051}">
  <sheetPr codeName="Sheet22">
    <tabColor rgb="FFFF0000"/>
  </sheetPr>
  <dimension ref="A1:M67"/>
  <sheetViews>
    <sheetView workbookViewId="0">
      <selection sqref="A1:XFD1048576"/>
    </sheetView>
  </sheetViews>
  <sheetFormatPr defaultColWidth="9" defaultRowHeight="20.100000000000001" customHeight="1"/>
  <cols>
    <col min="1" max="1" width="2.75" style="517" customWidth="1"/>
    <col min="2" max="2" width="12.5" style="545" customWidth="1"/>
    <col min="3" max="5" width="9.875" style="518" customWidth="1"/>
    <col min="6" max="7" width="12.375" style="517" customWidth="1"/>
    <col min="8" max="8" width="13.875" style="517" customWidth="1"/>
    <col min="9" max="10" width="12.375" style="517" customWidth="1"/>
    <col min="11" max="11" width="12.25" style="517" customWidth="1"/>
    <col min="12" max="12" width="18" style="517" customWidth="1"/>
    <col min="13" max="13" width="3.75" style="517" customWidth="1"/>
    <col min="14" max="16384" width="9" style="517"/>
  </cols>
  <sheetData>
    <row r="1" spans="1:13" ht="20.100000000000001" customHeight="1">
      <c r="B1" s="845" t="s">
        <v>204</v>
      </c>
      <c r="C1" s="845"/>
    </row>
    <row r="2" spans="1:13" s="519" customFormat="1" ht="17.25" customHeight="1">
      <c r="B2" s="520" t="s">
        <v>348</v>
      </c>
      <c r="C2" s="521"/>
      <c r="D2" s="521"/>
      <c r="E2" s="521"/>
      <c r="F2" s="521"/>
      <c r="G2" s="521"/>
      <c r="H2" s="521"/>
      <c r="I2" s="522"/>
      <c r="M2" s="517"/>
    </row>
    <row r="3" spans="1:13" s="526" customFormat="1" ht="19.5" customHeight="1">
      <c r="A3" s="519"/>
      <c r="B3" s="521"/>
      <c r="C3" s="523"/>
      <c r="D3" s="523"/>
      <c r="E3" s="523"/>
      <c r="F3" s="523"/>
      <c r="G3" s="524"/>
      <c r="H3" s="558"/>
      <c r="I3" s="558"/>
      <c r="J3" s="558"/>
      <c r="M3" s="517"/>
    </row>
    <row r="4" spans="1:13" s="526" customFormat="1" ht="19.5" customHeight="1">
      <c r="A4" s="519"/>
      <c r="B4" s="521"/>
      <c r="C4" s="523"/>
      <c r="D4" s="523"/>
      <c r="E4" s="523"/>
      <c r="F4" s="523"/>
      <c r="G4" s="524"/>
      <c r="H4" s="527"/>
      <c r="I4" s="527"/>
      <c r="J4" s="527"/>
      <c r="M4" s="517"/>
    </row>
    <row r="5" spans="1:13" s="526" customFormat="1" ht="27" customHeight="1">
      <c r="A5" s="519"/>
      <c r="B5" s="521"/>
      <c r="C5" s="523"/>
      <c r="D5" s="523"/>
      <c r="E5" s="523"/>
      <c r="F5" s="523"/>
      <c r="G5" s="524"/>
      <c r="H5" s="527"/>
      <c r="I5" s="527"/>
      <c r="J5" s="527"/>
      <c r="M5" s="517"/>
    </row>
    <row r="6" spans="1:13" s="526" customFormat="1" ht="19.5" customHeight="1">
      <c r="A6" s="519"/>
      <c r="B6" s="521"/>
      <c r="C6" s="523"/>
      <c r="D6" s="523"/>
      <c r="E6" s="523"/>
      <c r="F6" s="523"/>
      <c r="G6" s="524"/>
      <c r="H6" s="527"/>
      <c r="I6" s="527"/>
      <c r="J6" s="527"/>
      <c r="M6" s="517"/>
    </row>
    <row r="7" spans="1:13" s="526" customFormat="1" ht="19.5" customHeight="1">
      <c r="A7" s="530" t="s">
        <v>158</v>
      </c>
      <c r="B7" s="531" t="s">
        <v>178</v>
      </c>
      <c r="C7" s="523"/>
      <c r="D7" s="523"/>
      <c r="E7" s="523"/>
      <c r="F7" s="523"/>
      <c r="G7" s="524"/>
      <c r="H7" s="527"/>
      <c r="I7" s="527"/>
      <c r="J7" s="527"/>
      <c r="M7" s="517"/>
    </row>
    <row r="8" spans="1:13" s="526" customFormat="1" ht="19.5" customHeight="1">
      <c r="A8" s="521"/>
      <c r="B8" s="140">
        <v>3600</v>
      </c>
      <c r="C8" s="532" t="s">
        <v>160</v>
      </c>
      <c r="D8" s="533"/>
      <c r="E8" s="523" t="s">
        <v>161</v>
      </c>
      <c r="F8" s="534"/>
      <c r="G8" s="532" t="s">
        <v>162</v>
      </c>
      <c r="H8" s="141" t="str">
        <f>IF(B8*D8*F8=0,"自動計算",B8*D8*F8)</f>
        <v>自動計算</v>
      </c>
      <c r="I8" s="521" t="s">
        <v>163</v>
      </c>
      <c r="J8" s="527"/>
      <c r="M8" s="517"/>
    </row>
    <row r="9" spans="1:13" s="526" customFormat="1" ht="19.5" customHeight="1">
      <c r="A9" s="519"/>
      <c r="B9" s="521"/>
      <c r="C9" s="523"/>
      <c r="D9" s="523"/>
      <c r="E9" s="523"/>
      <c r="F9" s="523"/>
      <c r="G9" s="524"/>
      <c r="H9" s="527"/>
      <c r="I9" s="527"/>
      <c r="J9" s="527"/>
      <c r="M9" s="517"/>
    </row>
    <row r="10" spans="1:13" s="521" customFormat="1" ht="20.100000000000001" customHeight="1">
      <c r="A10" s="530">
        <v>2</v>
      </c>
      <c r="B10" s="531" t="s">
        <v>176</v>
      </c>
      <c r="C10" s="523"/>
      <c r="D10" s="523"/>
      <c r="E10" s="523"/>
      <c r="F10" s="523"/>
      <c r="G10" s="524"/>
      <c r="H10" s="536"/>
      <c r="I10" s="536"/>
      <c r="J10" s="536"/>
      <c r="M10" s="517"/>
    </row>
    <row r="11" spans="1:13" s="519" customFormat="1" ht="17.25" customHeight="1">
      <c r="B11" s="521"/>
      <c r="C11" s="521"/>
      <c r="D11" s="521"/>
      <c r="E11" s="521"/>
      <c r="F11" s="521"/>
      <c r="G11" s="521"/>
      <c r="H11" s="521"/>
      <c r="I11" s="537" t="s">
        <v>78</v>
      </c>
      <c r="J11" s="537"/>
      <c r="K11" s="537"/>
      <c r="L11" s="537"/>
      <c r="M11" s="517"/>
    </row>
    <row r="12" spans="1:13" ht="26.25" customHeight="1">
      <c r="B12" s="538" t="s">
        <v>170</v>
      </c>
      <c r="C12" s="539" t="s">
        <v>165</v>
      </c>
      <c r="D12" s="847" t="s">
        <v>166</v>
      </c>
      <c r="E12" s="848"/>
      <c r="F12" s="849"/>
      <c r="G12" s="540" t="s">
        <v>167</v>
      </c>
      <c r="H12" s="538" t="s">
        <v>168</v>
      </c>
      <c r="I12" s="538" t="s">
        <v>169</v>
      </c>
      <c r="J12" s="538" t="s">
        <v>336</v>
      </c>
      <c r="K12" s="538" t="s">
        <v>337</v>
      </c>
      <c r="L12" s="538" t="s">
        <v>493</v>
      </c>
    </row>
    <row r="13" spans="1:13" ht="20.100000000000001" customHeight="1">
      <c r="B13" s="541"/>
      <c r="C13" s="541"/>
      <c r="D13" s="854"/>
      <c r="E13" s="855"/>
      <c r="F13" s="856"/>
      <c r="G13" s="542"/>
      <c r="H13" s="543"/>
      <c r="I13" s="298">
        <f>ROUNDDOWN(PRODUCT(G13:H13),0)</f>
        <v>0</v>
      </c>
      <c r="J13" s="568"/>
      <c r="K13" s="568"/>
      <c r="L13" s="544"/>
    </row>
    <row r="14" spans="1:13" ht="20.100000000000001" customHeight="1">
      <c r="B14" s="541"/>
      <c r="C14" s="541"/>
      <c r="D14" s="854"/>
      <c r="E14" s="855"/>
      <c r="F14" s="856"/>
      <c r="G14" s="542"/>
      <c r="H14" s="543"/>
      <c r="I14" s="298">
        <f t="shared" ref="I14:I39" si="0">ROUNDDOWN(PRODUCT(G14:H14),0)</f>
        <v>0</v>
      </c>
      <c r="J14" s="568"/>
      <c r="K14" s="568"/>
      <c r="L14" s="544"/>
    </row>
    <row r="15" spans="1:13" ht="20.100000000000001" customHeight="1">
      <c r="B15" s="541"/>
      <c r="C15" s="541"/>
      <c r="D15" s="854"/>
      <c r="E15" s="855"/>
      <c r="F15" s="856"/>
      <c r="G15" s="542"/>
      <c r="H15" s="543"/>
      <c r="I15" s="298">
        <f t="shared" si="0"/>
        <v>0</v>
      </c>
      <c r="J15" s="568"/>
      <c r="K15" s="568"/>
      <c r="L15" s="544"/>
    </row>
    <row r="16" spans="1:13" ht="20.100000000000001" customHeight="1">
      <c r="B16" s="541"/>
      <c r="C16" s="541"/>
      <c r="D16" s="854"/>
      <c r="E16" s="855"/>
      <c r="F16" s="856"/>
      <c r="G16" s="542"/>
      <c r="H16" s="543"/>
      <c r="I16" s="298">
        <f t="shared" si="0"/>
        <v>0</v>
      </c>
      <c r="J16" s="568"/>
      <c r="K16" s="568"/>
      <c r="L16" s="544"/>
    </row>
    <row r="17" spans="2:12" ht="20.100000000000001" customHeight="1">
      <c r="B17" s="541"/>
      <c r="C17" s="541"/>
      <c r="D17" s="854"/>
      <c r="E17" s="855"/>
      <c r="F17" s="856"/>
      <c r="G17" s="542"/>
      <c r="H17" s="543"/>
      <c r="I17" s="298">
        <f t="shared" si="0"/>
        <v>0</v>
      </c>
      <c r="J17" s="568"/>
      <c r="K17" s="568"/>
      <c r="L17" s="544"/>
    </row>
    <row r="18" spans="2:12" ht="20.100000000000001" customHeight="1">
      <c r="B18" s="541"/>
      <c r="C18" s="541"/>
      <c r="D18" s="854"/>
      <c r="E18" s="855"/>
      <c r="F18" s="856"/>
      <c r="G18" s="542"/>
      <c r="H18" s="543"/>
      <c r="I18" s="298">
        <f t="shared" si="0"/>
        <v>0</v>
      </c>
      <c r="J18" s="568"/>
      <c r="K18" s="568"/>
      <c r="L18" s="544"/>
    </row>
    <row r="19" spans="2:12" ht="20.100000000000001" customHeight="1">
      <c r="B19" s="541"/>
      <c r="C19" s="541"/>
      <c r="D19" s="854"/>
      <c r="E19" s="855"/>
      <c r="F19" s="856"/>
      <c r="G19" s="542"/>
      <c r="H19" s="543"/>
      <c r="I19" s="298">
        <f t="shared" si="0"/>
        <v>0</v>
      </c>
      <c r="J19" s="568"/>
      <c r="K19" s="568"/>
      <c r="L19" s="544"/>
    </row>
    <row r="20" spans="2:12" ht="20.100000000000001" customHeight="1">
      <c r="B20" s="541"/>
      <c r="C20" s="541"/>
      <c r="D20" s="854"/>
      <c r="E20" s="855"/>
      <c r="F20" s="856"/>
      <c r="G20" s="542"/>
      <c r="H20" s="543"/>
      <c r="I20" s="298">
        <f t="shared" si="0"/>
        <v>0</v>
      </c>
      <c r="J20" s="568"/>
      <c r="K20" s="568"/>
      <c r="L20" s="544"/>
    </row>
    <row r="21" spans="2:12" ht="20.100000000000001" customHeight="1">
      <c r="B21" s="541"/>
      <c r="C21" s="541"/>
      <c r="D21" s="854"/>
      <c r="E21" s="855"/>
      <c r="F21" s="856"/>
      <c r="G21" s="542"/>
      <c r="H21" s="543"/>
      <c r="I21" s="298">
        <f t="shared" si="0"/>
        <v>0</v>
      </c>
      <c r="J21" s="568"/>
      <c r="K21" s="568"/>
      <c r="L21" s="544"/>
    </row>
    <row r="22" spans="2:12" ht="20.100000000000001" customHeight="1">
      <c r="B22" s="541"/>
      <c r="C22" s="541"/>
      <c r="D22" s="854"/>
      <c r="E22" s="855"/>
      <c r="F22" s="856"/>
      <c r="G22" s="542"/>
      <c r="H22" s="543"/>
      <c r="I22" s="298">
        <f t="shared" si="0"/>
        <v>0</v>
      </c>
      <c r="J22" s="568"/>
      <c r="K22" s="568"/>
      <c r="L22" s="544"/>
    </row>
    <row r="23" spans="2:12" ht="20.100000000000001" customHeight="1">
      <c r="B23" s="541"/>
      <c r="C23" s="541"/>
      <c r="D23" s="854"/>
      <c r="E23" s="855"/>
      <c r="F23" s="856"/>
      <c r="G23" s="542"/>
      <c r="H23" s="543"/>
      <c r="I23" s="298">
        <f t="shared" si="0"/>
        <v>0</v>
      </c>
      <c r="J23" s="568"/>
      <c r="K23" s="568"/>
      <c r="L23" s="544"/>
    </row>
    <row r="24" spans="2:12" ht="20.100000000000001" customHeight="1">
      <c r="B24" s="541"/>
      <c r="C24" s="541"/>
      <c r="D24" s="854"/>
      <c r="E24" s="855"/>
      <c r="F24" s="856"/>
      <c r="G24" s="542"/>
      <c r="H24" s="543"/>
      <c r="I24" s="298">
        <f t="shared" si="0"/>
        <v>0</v>
      </c>
      <c r="J24" s="568"/>
      <c r="K24" s="568"/>
      <c r="L24" s="544"/>
    </row>
    <row r="25" spans="2:12" ht="20.100000000000001" customHeight="1">
      <c r="B25" s="541"/>
      <c r="C25" s="541"/>
      <c r="D25" s="854"/>
      <c r="E25" s="855"/>
      <c r="F25" s="856"/>
      <c r="G25" s="542"/>
      <c r="H25" s="543"/>
      <c r="I25" s="298">
        <f t="shared" si="0"/>
        <v>0</v>
      </c>
      <c r="J25" s="568"/>
      <c r="K25" s="568"/>
      <c r="L25" s="544"/>
    </row>
    <row r="26" spans="2:12" ht="20.100000000000001" customHeight="1">
      <c r="B26" s="541"/>
      <c r="C26" s="541"/>
      <c r="D26" s="854"/>
      <c r="E26" s="855"/>
      <c r="F26" s="856"/>
      <c r="G26" s="542"/>
      <c r="H26" s="543"/>
      <c r="I26" s="298">
        <f t="shared" si="0"/>
        <v>0</v>
      </c>
      <c r="J26" s="568"/>
      <c r="K26" s="568"/>
      <c r="L26" s="544"/>
    </row>
    <row r="27" spans="2:12" ht="20.100000000000001" customHeight="1">
      <c r="B27" s="541"/>
      <c r="C27" s="541"/>
      <c r="D27" s="854"/>
      <c r="E27" s="855"/>
      <c r="F27" s="856"/>
      <c r="G27" s="542"/>
      <c r="H27" s="543"/>
      <c r="I27" s="298">
        <f t="shared" si="0"/>
        <v>0</v>
      </c>
      <c r="J27" s="568"/>
      <c r="K27" s="568"/>
      <c r="L27" s="544"/>
    </row>
    <row r="28" spans="2:12" ht="20.100000000000001" customHeight="1">
      <c r="B28" s="541"/>
      <c r="C28" s="541"/>
      <c r="D28" s="854"/>
      <c r="E28" s="855"/>
      <c r="F28" s="856"/>
      <c r="G28" s="542"/>
      <c r="H28" s="543"/>
      <c r="I28" s="298">
        <f t="shared" si="0"/>
        <v>0</v>
      </c>
      <c r="J28" s="568"/>
      <c r="K28" s="568"/>
      <c r="L28" s="544"/>
    </row>
    <row r="29" spans="2:12" ht="20.100000000000001" customHeight="1">
      <c r="B29" s="541"/>
      <c r="C29" s="541"/>
      <c r="D29" s="854"/>
      <c r="E29" s="855"/>
      <c r="F29" s="856"/>
      <c r="G29" s="542"/>
      <c r="H29" s="543"/>
      <c r="I29" s="298">
        <f t="shared" si="0"/>
        <v>0</v>
      </c>
      <c r="J29" s="568"/>
      <c r="K29" s="568"/>
      <c r="L29" s="544"/>
    </row>
    <row r="30" spans="2:12" ht="20.100000000000001" customHeight="1">
      <c r="B30" s="541"/>
      <c r="C30" s="541"/>
      <c r="D30" s="854"/>
      <c r="E30" s="855"/>
      <c r="F30" s="856"/>
      <c r="G30" s="542"/>
      <c r="H30" s="543"/>
      <c r="I30" s="298">
        <f t="shared" si="0"/>
        <v>0</v>
      </c>
      <c r="J30" s="568"/>
      <c r="K30" s="568"/>
      <c r="L30" s="544"/>
    </row>
    <row r="31" spans="2:12" ht="20.100000000000001" customHeight="1">
      <c r="B31" s="541"/>
      <c r="C31" s="541"/>
      <c r="D31" s="854"/>
      <c r="E31" s="855"/>
      <c r="F31" s="856"/>
      <c r="G31" s="542"/>
      <c r="H31" s="543"/>
      <c r="I31" s="298">
        <f t="shared" si="0"/>
        <v>0</v>
      </c>
      <c r="J31" s="568"/>
      <c r="K31" s="568"/>
      <c r="L31" s="544"/>
    </row>
    <row r="32" spans="2:12" ht="20.100000000000001" customHeight="1">
      <c r="B32" s="541"/>
      <c r="C32" s="541"/>
      <c r="D32" s="854"/>
      <c r="E32" s="855"/>
      <c r="F32" s="856"/>
      <c r="G32" s="542"/>
      <c r="H32" s="543"/>
      <c r="I32" s="298">
        <f t="shared" si="0"/>
        <v>0</v>
      </c>
      <c r="J32" s="568"/>
      <c r="K32" s="568"/>
      <c r="L32" s="544"/>
    </row>
    <row r="33" spans="2:12" ht="20.100000000000001" customHeight="1">
      <c r="B33" s="541"/>
      <c r="C33" s="541"/>
      <c r="D33" s="854"/>
      <c r="E33" s="855"/>
      <c r="F33" s="856"/>
      <c r="G33" s="542"/>
      <c r="H33" s="543"/>
      <c r="I33" s="298">
        <f t="shared" si="0"/>
        <v>0</v>
      </c>
      <c r="J33" s="568"/>
      <c r="K33" s="568"/>
      <c r="L33" s="544"/>
    </row>
    <row r="34" spans="2:12" ht="20.100000000000001" customHeight="1">
      <c r="B34" s="541"/>
      <c r="C34" s="541"/>
      <c r="D34" s="854"/>
      <c r="E34" s="855"/>
      <c r="F34" s="856"/>
      <c r="G34" s="542"/>
      <c r="H34" s="543"/>
      <c r="I34" s="298">
        <f t="shared" si="0"/>
        <v>0</v>
      </c>
      <c r="J34" s="568"/>
      <c r="K34" s="568"/>
      <c r="L34" s="544"/>
    </row>
    <row r="35" spans="2:12" ht="20.100000000000001" customHeight="1">
      <c r="B35" s="541"/>
      <c r="C35" s="541"/>
      <c r="D35" s="854"/>
      <c r="E35" s="855"/>
      <c r="F35" s="856"/>
      <c r="G35" s="542"/>
      <c r="H35" s="543"/>
      <c r="I35" s="298">
        <f t="shared" si="0"/>
        <v>0</v>
      </c>
      <c r="J35" s="568"/>
      <c r="K35" s="568"/>
      <c r="L35" s="544"/>
    </row>
    <row r="36" spans="2:12" ht="20.100000000000001" customHeight="1">
      <c r="B36" s="541"/>
      <c r="C36" s="541"/>
      <c r="D36" s="854"/>
      <c r="E36" s="855"/>
      <c r="F36" s="856"/>
      <c r="G36" s="542"/>
      <c r="H36" s="543"/>
      <c r="I36" s="298">
        <f t="shared" si="0"/>
        <v>0</v>
      </c>
      <c r="J36" s="568"/>
      <c r="K36" s="568"/>
      <c r="L36" s="544"/>
    </row>
    <row r="37" spans="2:12" ht="20.100000000000001" customHeight="1">
      <c r="B37" s="541"/>
      <c r="C37" s="541"/>
      <c r="D37" s="854"/>
      <c r="E37" s="855"/>
      <c r="F37" s="856"/>
      <c r="G37" s="542"/>
      <c r="H37" s="543"/>
      <c r="I37" s="298">
        <f t="shared" si="0"/>
        <v>0</v>
      </c>
      <c r="J37" s="568"/>
      <c r="K37" s="568"/>
      <c r="L37" s="544"/>
    </row>
    <row r="38" spans="2:12" ht="20.100000000000001" customHeight="1">
      <c r="B38" s="541"/>
      <c r="C38" s="541"/>
      <c r="D38" s="854"/>
      <c r="E38" s="855"/>
      <c r="F38" s="856"/>
      <c r="G38" s="542"/>
      <c r="H38" s="543"/>
      <c r="I38" s="298">
        <f t="shared" si="0"/>
        <v>0</v>
      </c>
      <c r="J38" s="568"/>
      <c r="K38" s="568"/>
      <c r="L38" s="544"/>
    </row>
    <row r="39" spans="2:12" ht="20.100000000000001" customHeight="1">
      <c r="B39" s="541"/>
      <c r="C39" s="541"/>
      <c r="D39" s="854"/>
      <c r="E39" s="855"/>
      <c r="F39" s="856"/>
      <c r="G39" s="542"/>
      <c r="H39" s="543"/>
      <c r="I39" s="298">
        <f t="shared" si="0"/>
        <v>0</v>
      </c>
      <c r="J39" s="568"/>
      <c r="K39" s="568"/>
      <c r="L39" s="544"/>
    </row>
    <row r="40" spans="2:12" ht="20.100000000000001" customHeight="1">
      <c r="B40" s="572" t="s">
        <v>171</v>
      </c>
      <c r="C40" s="573"/>
      <c r="D40" s="573"/>
      <c r="E40" s="573"/>
      <c r="F40" s="573"/>
      <c r="G40" s="573"/>
      <c r="H40" s="574"/>
      <c r="I40" s="299">
        <f>SUBTOTAL(9,I13:I39)</f>
        <v>0</v>
      </c>
      <c r="J40" s="309"/>
    </row>
    <row r="41" spans="2:12" ht="20.100000000000001" customHeight="1">
      <c r="F41" s="546"/>
      <c r="G41" s="546"/>
      <c r="H41" s="546"/>
      <c r="I41" s="546"/>
    </row>
    <row r="42" spans="2:12" ht="20.100000000000001" customHeight="1">
      <c r="F42" s="546"/>
      <c r="G42" s="546"/>
      <c r="H42" s="546"/>
      <c r="I42" s="546"/>
    </row>
    <row r="58" spans="13:13" ht="20.100000000000001" customHeight="1">
      <c r="M58" s="519"/>
    </row>
    <row r="59" spans="13:13" ht="20.100000000000001" customHeight="1">
      <c r="M59" s="526"/>
    </row>
    <row r="60" spans="13:13" ht="20.100000000000001" customHeight="1">
      <c r="M60" s="526"/>
    </row>
    <row r="61" spans="13:13" ht="20.100000000000001" customHeight="1">
      <c r="M61" s="526"/>
    </row>
    <row r="62" spans="13:13" ht="20.100000000000001" customHeight="1">
      <c r="M62" s="526"/>
    </row>
    <row r="63" spans="13:13" ht="20.100000000000001" customHeight="1">
      <c r="M63" s="526"/>
    </row>
    <row r="64" spans="13:13" ht="20.100000000000001" customHeight="1">
      <c r="M64" s="526"/>
    </row>
    <row r="65" spans="13:13" ht="20.100000000000001" customHeight="1">
      <c r="M65" s="526"/>
    </row>
    <row r="66" spans="13:13" ht="20.100000000000001" customHeight="1">
      <c r="M66" s="521"/>
    </row>
    <row r="67" spans="13:13" ht="20.100000000000001" customHeight="1">
      <c r="M67" s="519"/>
    </row>
  </sheetData>
  <sheetProtection sheet="1" objects="1" scenarios="1"/>
  <customSheetViews>
    <customSheetView guid="{9C794F8B-61A0-437A-BDE0-C61D914A8E6F}">
      <selection activeCell="F9" sqref="F9"/>
      <colBreaks count="1" manualBreakCount="1">
        <brk id="11" max="1048575" man="1"/>
      </colBreaks>
      <pageMargins left="0.70866141732283472" right="0.70866141732283472" top="0.74803149606299213" bottom="0.74803149606299213" header="0.31496062992125984" footer="0.31496062992125984"/>
      <printOptions horizontalCentered="1"/>
      <pageSetup paperSize="9" scale="68" orientation="portrait" r:id="rId1"/>
    </customSheetView>
  </customSheetViews>
  <mergeCells count="29">
    <mergeCell ref="D16:F16"/>
    <mergeCell ref="B1:C1"/>
    <mergeCell ref="D12:F12"/>
    <mergeCell ref="D13:F13"/>
    <mergeCell ref="D14:F14"/>
    <mergeCell ref="D15:F15"/>
    <mergeCell ref="D28:F28"/>
    <mergeCell ref="D17:F17"/>
    <mergeCell ref="D18:F18"/>
    <mergeCell ref="D19:F19"/>
    <mergeCell ref="D20:F20"/>
    <mergeCell ref="D21:F21"/>
    <mergeCell ref="D22:F22"/>
    <mergeCell ref="D23:F23"/>
    <mergeCell ref="D24:F24"/>
    <mergeCell ref="D25:F25"/>
    <mergeCell ref="D26:F26"/>
    <mergeCell ref="D27:F27"/>
    <mergeCell ref="D29:F29"/>
    <mergeCell ref="D30:F30"/>
    <mergeCell ref="D31:F31"/>
    <mergeCell ref="D32:F32"/>
    <mergeCell ref="D33:F33"/>
    <mergeCell ref="D39:F39"/>
    <mergeCell ref="D34:F34"/>
    <mergeCell ref="D35:F35"/>
    <mergeCell ref="D36:F36"/>
    <mergeCell ref="D37:F37"/>
    <mergeCell ref="D38:F38"/>
  </mergeCells>
  <phoneticPr fontId="2"/>
  <dataValidations count="3">
    <dataValidation type="list" allowBlank="1" showInputMessage="1" showErrorMessage="1" sqref="C13:C39" xr:uid="{405AE7EE-8853-4779-9335-5A07C046857C}">
      <formula1>"マスク,ゴーグル,ガウン,グローブ,キャップ,フェイスシールド"</formula1>
    </dataValidation>
    <dataValidation type="whole" allowBlank="1" showInputMessage="1" showErrorMessage="1" error="183日（整数値）が上限です。" sqref="F8" xr:uid="{BB00B6F9-DD67-4E20-A896-42EAD78F6D2C}">
      <formula1>0</formula1>
      <formula2>183</formula2>
    </dataValidation>
    <dataValidation type="whole" allowBlank="1" showInputMessage="1" showErrorMessage="1" error="整数を入力してください" sqref="D8" xr:uid="{8DE2B84F-8682-4F56-A2B5-565DFC597420}">
      <formula1>0</formula1>
      <formula2>1000</formula2>
    </dataValidation>
  </dataValidations>
  <printOptions horizontalCentered="1"/>
  <pageMargins left="0.70866141732283472" right="0.70866141732283472" top="0.74803149606299213" bottom="0.74803149606299213" header="0.31496062992125984" footer="0.31496062992125984"/>
  <pageSetup paperSize="9" scale="64" orientation="portrait" r:id="rId2"/>
  <colBreaks count="1" manualBreakCount="1">
    <brk id="12" max="1048575" man="1"/>
  </colBreaks>
  <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D65F6-AC68-4B58-8973-298F35850111}">
  <sheetPr>
    <tabColor rgb="FFFF0000"/>
    <pageSetUpPr fitToPage="1"/>
  </sheetPr>
  <dimension ref="A1:I25"/>
  <sheetViews>
    <sheetView workbookViewId="0">
      <pane xSplit="1" ySplit="4" topLeftCell="E9" activePane="bottomRight" state="frozen"/>
      <selection pane="topRight" activeCell="B1" sqref="B1"/>
      <selection pane="bottomLeft" activeCell="A5" sqref="A5"/>
      <selection pane="bottomRight" sqref="A1:I19"/>
    </sheetView>
  </sheetViews>
  <sheetFormatPr defaultRowHeight="14.25"/>
  <cols>
    <col min="1" max="1" width="5.875" style="2" customWidth="1"/>
    <col min="2" max="2" width="38.375" style="2" customWidth="1"/>
    <col min="3" max="3" width="11.625" style="2" customWidth="1"/>
    <col min="4" max="4" width="17.25" style="2" customWidth="1"/>
    <col min="5" max="5" width="20.625" style="2" customWidth="1"/>
    <col min="6" max="6" width="23.5" style="2" customWidth="1"/>
    <col min="7" max="7" width="56.375" style="2" customWidth="1"/>
    <col min="8" max="8" width="43.875" style="2" customWidth="1"/>
    <col min="9" max="9" width="5.875" style="2" customWidth="1"/>
    <col min="10" max="253" width="9" style="2"/>
    <col min="254" max="254" width="1.625" style="2" customWidth="1"/>
    <col min="255" max="256" width="15.625" style="2" customWidth="1"/>
    <col min="257" max="258" width="10.625" style="2" customWidth="1"/>
    <col min="259" max="259" width="15.625" style="2" customWidth="1"/>
    <col min="260" max="262" width="10.625" style="2" customWidth="1"/>
    <col min="263" max="264" width="15.625" style="2" customWidth="1"/>
    <col min="265" max="509" width="9" style="2"/>
    <col min="510" max="510" width="1.625" style="2" customWidth="1"/>
    <col min="511" max="512" width="15.625" style="2" customWidth="1"/>
    <col min="513" max="514" width="10.625" style="2" customWidth="1"/>
    <col min="515" max="515" width="15.625" style="2" customWidth="1"/>
    <col min="516" max="518" width="10.625" style="2" customWidth="1"/>
    <col min="519" max="520" width="15.625" style="2" customWidth="1"/>
    <col min="521" max="765" width="9" style="2"/>
    <col min="766" max="766" width="1.625" style="2" customWidth="1"/>
    <col min="767" max="768" width="15.625" style="2" customWidth="1"/>
    <col min="769" max="770" width="10.625" style="2" customWidth="1"/>
    <col min="771" max="771" width="15.625" style="2" customWidth="1"/>
    <col min="772" max="774" width="10.625" style="2" customWidth="1"/>
    <col min="775" max="776" width="15.625" style="2" customWidth="1"/>
    <col min="777" max="1021" width="9" style="2"/>
    <col min="1022" max="1022" width="1.625" style="2" customWidth="1"/>
    <col min="1023" max="1024" width="15.625" style="2" customWidth="1"/>
    <col min="1025" max="1026" width="10.625" style="2" customWidth="1"/>
    <col min="1027" max="1027" width="15.625" style="2" customWidth="1"/>
    <col min="1028" max="1030" width="10.625" style="2" customWidth="1"/>
    <col min="1031" max="1032" width="15.625" style="2" customWidth="1"/>
    <col min="1033" max="1277" width="9" style="2"/>
    <col min="1278" max="1278" width="1.625" style="2" customWidth="1"/>
    <col min="1279" max="1280" width="15.625" style="2" customWidth="1"/>
    <col min="1281" max="1282" width="10.625" style="2" customWidth="1"/>
    <col min="1283" max="1283" width="15.625" style="2" customWidth="1"/>
    <col min="1284" max="1286" width="10.625" style="2" customWidth="1"/>
    <col min="1287" max="1288" width="15.625" style="2" customWidth="1"/>
    <col min="1289" max="1533" width="9" style="2"/>
    <col min="1534" max="1534" width="1.625" style="2" customWidth="1"/>
    <col min="1535" max="1536" width="15.625" style="2" customWidth="1"/>
    <col min="1537" max="1538" width="10.625" style="2" customWidth="1"/>
    <col min="1539" max="1539" width="15.625" style="2" customWidth="1"/>
    <col min="1540" max="1542" width="10.625" style="2" customWidth="1"/>
    <col min="1543" max="1544" width="15.625" style="2" customWidth="1"/>
    <col min="1545" max="1789" width="9" style="2"/>
    <col min="1790" max="1790" width="1.625" style="2" customWidth="1"/>
    <col min="1791" max="1792" width="15.625" style="2" customWidth="1"/>
    <col min="1793" max="1794" width="10.625" style="2" customWidth="1"/>
    <col min="1795" max="1795" width="15.625" style="2" customWidth="1"/>
    <col min="1796" max="1798" width="10.625" style="2" customWidth="1"/>
    <col min="1799" max="1800" width="15.625" style="2" customWidth="1"/>
    <col min="1801" max="2045" width="9" style="2"/>
    <col min="2046" max="2046" width="1.625" style="2" customWidth="1"/>
    <col min="2047" max="2048" width="15.625" style="2" customWidth="1"/>
    <col min="2049" max="2050" width="10.625" style="2" customWidth="1"/>
    <col min="2051" max="2051" width="15.625" style="2" customWidth="1"/>
    <col min="2052" max="2054" width="10.625" style="2" customWidth="1"/>
    <col min="2055" max="2056" width="15.625" style="2" customWidth="1"/>
    <col min="2057" max="2301" width="9" style="2"/>
    <col min="2302" max="2302" width="1.625" style="2" customWidth="1"/>
    <col min="2303" max="2304" width="15.625" style="2" customWidth="1"/>
    <col min="2305" max="2306" width="10.625" style="2" customWidth="1"/>
    <col min="2307" max="2307" width="15.625" style="2" customWidth="1"/>
    <col min="2308" max="2310" width="10.625" style="2" customWidth="1"/>
    <col min="2311" max="2312" width="15.625" style="2" customWidth="1"/>
    <col min="2313" max="2557" width="9" style="2"/>
    <col min="2558" max="2558" width="1.625" style="2" customWidth="1"/>
    <col min="2559" max="2560" width="15.625" style="2" customWidth="1"/>
    <col min="2561" max="2562" width="10.625" style="2" customWidth="1"/>
    <col min="2563" max="2563" width="15.625" style="2" customWidth="1"/>
    <col min="2564" max="2566" width="10.625" style="2" customWidth="1"/>
    <col min="2567" max="2568" width="15.625" style="2" customWidth="1"/>
    <col min="2569" max="2813" width="9" style="2"/>
    <col min="2814" max="2814" width="1.625" style="2" customWidth="1"/>
    <col min="2815" max="2816" width="15.625" style="2" customWidth="1"/>
    <col min="2817" max="2818" width="10.625" style="2" customWidth="1"/>
    <col min="2819" max="2819" width="15.625" style="2" customWidth="1"/>
    <col min="2820" max="2822" width="10.625" style="2" customWidth="1"/>
    <col min="2823" max="2824" width="15.625" style="2" customWidth="1"/>
    <col min="2825" max="3069" width="9" style="2"/>
    <col min="3070" max="3070" width="1.625" style="2" customWidth="1"/>
    <col min="3071" max="3072" width="15.625" style="2" customWidth="1"/>
    <col min="3073" max="3074" width="10.625" style="2" customWidth="1"/>
    <col min="3075" max="3075" width="15.625" style="2" customWidth="1"/>
    <col min="3076" max="3078" width="10.625" style="2" customWidth="1"/>
    <col min="3079" max="3080" width="15.625" style="2" customWidth="1"/>
    <col min="3081" max="3325" width="9" style="2"/>
    <col min="3326" max="3326" width="1.625" style="2" customWidth="1"/>
    <col min="3327" max="3328" width="15.625" style="2" customWidth="1"/>
    <col min="3329" max="3330" width="10.625" style="2" customWidth="1"/>
    <col min="3331" max="3331" width="15.625" style="2" customWidth="1"/>
    <col min="3332" max="3334" width="10.625" style="2" customWidth="1"/>
    <col min="3335" max="3336" width="15.625" style="2" customWidth="1"/>
    <col min="3337" max="3581" width="9" style="2"/>
    <col min="3582" max="3582" width="1.625" style="2" customWidth="1"/>
    <col min="3583" max="3584" width="15.625" style="2" customWidth="1"/>
    <col min="3585" max="3586" width="10.625" style="2" customWidth="1"/>
    <col min="3587" max="3587" width="15.625" style="2" customWidth="1"/>
    <col min="3588" max="3590" width="10.625" style="2" customWidth="1"/>
    <col min="3591" max="3592" width="15.625" style="2" customWidth="1"/>
    <col min="3593" max="3837" width="9" style="2"/>
    <col min="3838" max="3838" width="1.625" style="2" customWidth="1"/>
    <col min="3839" max="3840" width="15.625" style="2" customWidth="1"/>
    <col min="3841" max="3842" width="10.625" style="2" customWidth="1"/>
    <col min="3843" max="3843" width="15.625" style="2" customWidth="1"/>
    <col min="3844" max="3846" width="10.625" style="2" customWidth="1"/>
    <col min="3847" max="3848" width="15.625" style="2" customWidth="1"/>
    <col min="3849" max="4093" width="9" style="2"/>
    <col min="4094" max="4094" width="1.625" style="2" customWidth="1"/>
    <col min="4095" max="4096" width="15.625" style="2" customWidth="1"/>
    <col min="4097" max="4098" width="10.625" style="2" customWidth="1"/>
    <col min="4099" max="4099" width="15.625" style="2" customWidth="1"/>
    <col min="4100" max="4102" width="10.625" style="2" customWidth="1"/>
    <col min="4103" max="4104" width="15.625" style="2" customWidth="1"/>
    <col min="4105" max="4349" width="9" style="2"/>
    <col min="4350" max="4350" width="1.625" style="2" customWidth="1"/>
    <col min="4351" max="4352" width="15.625" style="2" customWidth="1"/>
    <col min="4353" max="4354" width="10.625" style="2" customWidth="1"/>
    <col min="4355" max="4355" width="15.625" style="2" customWidth="1"/>
    <col min="4356" max="4358" width="10.625" style="2" customWidth="1"/>
    <col min="4359" max="4360" width="15.625" style="2" customWidth="1"/>
    <col min="4361" max="4605" width="9" style="2"/>
    <col min="4606" max="4606" width="1.625" style="2" customWidth="1"/>
    <col min="4607" max="4608" width="15.625" style="2" customWidth="1"/>
    <col min="4609" max="4610" width="10.625" style="2" customWidth="1"/>
    <col min="4611" max="4611" width="15.625" style="2" customWidth="1"/>
    <col min="4612" max="4614" width="10.625" style="2" customWidth="1"/>
    <col min="4615" max="4616" width="15.625" style="2" customWidth="1"/>
    <col min="4617" max="4861" width="9" style="2"/>
    <col min="4862" max="4862" width="1.625" style="2" customWidth="1"/>
    <col min="4863" max="4864" width="15.625" style="2" customWidth="1"/>
    <col min="4865" max="4866" width="10.625" style="2" customWidth="1"/>
    <col min="4867" max="4867" width="15.625" style="2" customWidth="1"/>
    <col min="4868" max="4870" width="10.625" style="2" customWidth="1"/>
    <col min="4871" max="4872" width="15.625" style="2" customWidth="1"/>
    <col min="4873" max="5117" width="9" style="2"/>
    <col min="5118" max="5118" width="1.625" style="2" customWidth="1"/>
    <col min="5119" max="5120" width="15.625" style="2" customWidth="1"/>
    <col min="5121" max="5122" width="10.625" style="2" customWidth="1"/>
    <col min="5123" max="5123" width="15.625" style="2" customWidth="1"/>
    <col min="5124" max="5126" width="10.625" style="2" customWidth="1"/>
    <col min="5127" max="5128" width="15.625" style="2" customWidth="1"/>
    <col min="5129" max="5373" width="9" style="2"/>
    <col min="5374" max="5374" width="1.625" style="2" customWidth="1"/>
    <col min="5375" max="5376" width="15.625" style="2" customWidth="1"/>
    <col min="5377" max="5378" width="10.625" style="2" customWidth="1"/>
    <col min="5379" max="5379" width="15.625" style="2" customWidth="1"/>
    <col min="5380" max="5382" width="10.625" style="2" customWidth="1"/>
    <col min="5383" max="5384" width="15.625" style="2" customWidth="1"/>
    <col min="5385" max="5629" width="9" style="2"/>
    <col min="5630" max="5630" width="1.625" style="2" customWidth="1"/>
    <col min="5631" max="5632" width="15.625" style="2" customWidth="1"/>
    <col min="5633" max="5634" width="10.625" style="2" customWidth="1"/>
    <col min="5635" max="5635" width="15.625" style="2" customWidth="1"/>
    <col min="5636" max="5638" width="10.625" style="2" customWidth="1"/>
    <col min="5639" max="5640" width="15.625" style="2" customWidth="1"/>
    <col min="5641" max="5885" width="9" style="2"/>
    <col min="5886" max="5886" width="1.625" style="2" customWidth="1"/>
    <col min="5887" max="5888" width="15.625" style="2" customWidth="1"/>
    <col min="5889" max="5890" width="10.625" style="2" customWidth="1"/>
    <col min="5891" max="5891" width="15.625" style="2" customWidth="1"/>
    <col min="5892" max="5894" width="10.625" style="2" customWidth="1"/>
    <col min="5895" max="5896" width="15.625" style="2" customWidth="1"/>
    <col min="5897" max="6141" width="9" style="2"/>
    <col min="6142" max="6142" width="1.625" style="2" customWidth="1"/>
    <col min="6143" max="6144" width="15.625" style="2" customWidth="1"/>
    <col min="6145" max="6146" width="10.625" style="2" customWidth="1"/>
    <col min="6147" max="6147" width="15.625" style="2" customWidth="1"/>
    <col min="6148" max="6150" width="10.625" style="2" customWidth="1"/>
    <col min="6151" max="6152" width="15.625" style="2" customWidth="1"/>
    <col min="6153" max="6397" width="9" style="2"/>
    <col min="6398" max="6398" width="1.625" style="2" customWidth="1"/>
    <col min="6399" max="6400" width="15.625" style="2" customWidth="1"/>
    <col min="6401" max="6402" width="10.625" style="2" customWidth="1"/>
    <col min="6403" max="6403" width="15.625" style="2" customWidth="1"/>
    <col min="6404" max="6406" width="10.625" style="2" customWidth="1"/>
    <col min="6407" max="6408" width="15.625" style="2" customWidth="1"/>
    <col min="6409" max="6653" width="9" style="2"/>
    <col min="6654" max="6654" width="1.625" style="2" customWidth="1"/>
    <col min="6655" max="6656" width="15.625" style="2" customWidth="1"/>
    <col min="6657" max="6658" width="10.625" style="2" customWidth="1"/>
    <col min="6659" max="6659" width="15.625" style="2" customWidth="1"/>
    <col min="6660" max="6662" width="10.625" style="2" customWidth="1"/>
    <col min="6663" max="6664" width="15.625" style="2" customWidth="1"/>
    <col min="6665" max="6909" width="9" style="2"/>
    <col min="6910" max="6910" width="1.625" style="2" customWidth="1"/>
    <col min="6911" max="6912" width="15.625" style="2" customWidth="1"/>
    <col min="6913" max="6914" width="10.625" style="2" customWidth="1"/>
    <col min="6915" max="6915" width="15.625" style="2" customWidth="1"/>
    <col min="6916" max="6918" width="10.625" style="2" customWidth="1"/>
    <col min="6919" max="6920" width="15.625" style="2" customWidth="1"/>
    <col min="6921" max="7165" width="9" style="2"/>
    <col min="7166" max="7166" width="1.625" style="2" customWidth="1"/>
    <col min="7167" max="7168" width="15.625" style="2" customWidth="1"/>
    <col min="7169" max="7170" width="10.625" style="2" customWidth="1"/>
    <col min="7171" max="7171" width="15.625" style="2" customWidth="1"/>
    <col min="7172" max="7174" width="10.625" style="2" customWidth="1"/>
    <col min="7175" max="7176" width="15.625" style="2" customWidth="1"/>
    <col min="7177" max="7421" width="9" style="2"/>
    <col min="7422" max="7422" width="1.625" style="2" customWidth="1"/>
    <col min="7423" max="7424" width="15.625" style="2" customWidth="1"/>
    <col min="7425" max="7426" width="10.625" style="2" customWidth="1"/>
    <col min="7427" max="7427" width="15.625" style="2" customWidth="1"/>
    <col min="7428" max="7430" width="10.625" style="2" customWidth="1"/>
    <col min="7431" max="7432" width="15.625" style="2" customWidth="1"/>
    <col min="7433" max="7677" width="9" style="2"/>
    <col min="7678" max="7678" width="1.625" style="2" customWidth="1"/>
    <col min="7679" max="7680" width="15.625" style="2" customWidth="1"/>
    <col min="7681" max="7682" width="10.625" style="2" customWidth="1"/>
    <col min="7683" max="7683" width="15.625" style="2" customWidth="1"/>
    <col min="7684" max="7686" width="10.625" style="2" customWidth="1"/>
    <col min="7687" max="7688" width="15.625" style="2" customWidth="1"/>
    <col min="7689" max="7933" width="9" style="2"/>
    <col min="7934" max="7934" width="1.625" style="2" customWidth="1"/>
    <col min="7935" max="7936" width="15.625" style="2" customWidth="1"/>
    <col min="7937" max="7938" width="10.625" style="2" customWidth="1"/>
    <col min="7939" max="7939" width="15.625" style="2" customWidth="1"/>
    <col min="7940" max="7942" width="10.625" style="2" customWidth="1"/>
    <col min="7943" max="7944" width="15.625" style="2" customWidth="1"/>
    <col min="7945" max="8189" width="9" style="2"/>
    <col min="8190" max="8190" width="1.625" style="2" customWidth="1"/>
    <col min="8191" max="8192" width="15.625" style="2" customWidth="1"/>
    <col min="8193" max="8194" width="10.625" style="2" customWidth="1"/>
    <col min="8195" max="8195" width="15.625" style="2" customWidth="1"/>
    <col min="8196" max="8198" width="10.625" style="2" customWidth="1"/>
    <col min="8199" max="8200" width="15.625" style="2" customWidth="1"/>
    <col min="8201" max="8445" width="9" style="2"/>
    <col min="8446" max="8446" width="1.625" style="2" customWidth="1"/>
    <col min="8447" max="8448" width="15.625" style="2" customWidth="1"/>
    <col min="8449" max="8450" width="10.625" style="2" customWidth="1"/>
    <col min="8451" max="8451" width="15.625" style="2" customWidth="1"/>
    <col min="8452" max="8454" width="10.625" style="2" customWidth="1"/>
    <col min="8455" max="8456" width="15.625" style="2" customWidth="1"/>
    <col min="8457" max="8701" width="9" style="2"/>
    <col min="8702" max="8702" width="1.625" style="2" customWidth="1"/>
    <col min="8703" max="8704" width="15.625" style="2" customWidth="1"/>
    <col min="8705" max="8706" width="10.625" style="2" customWidth="1"/>
    <col min="8707" max="8707" width="15.625" style="2" customWidth="1"/>
    <col min="8708" max="8710" width="10.625" style="2" customWidth="1"/>
    <col min="8711" max="8712" width="15.625" style="2" customWidth="1"/>
    <col min="8713" max="8957" width="9" style="2"/>
    <col min="8958" max="8958" width="1.625" style="2" customWidth="1"/>
    <col min="8959" max="8960" width="15.625" style="2" customWidth="1"/>
    <col min="8961" max="8962" width="10.625" style="2" customWidth="1"/>
    <col min="8963" max="8963" width="15.625" style="2" customWidth="1"/>
    <col min="8964" max="8966" width="10.625" style="2" customWidth="1"/>
    <col min="8967" max="8968" width="15.625" style="2" customWidth="1"/>
    <col min="8969" max="9213" width="9" style="2"/>
    <col min="9214" max="9214" width="1.625" style="2" customWidth="1"/>
    <col min="9215" max="9216" width="15.625" style="2" customWidth="1"/>
    <col min="9217" max="9218" width="10.625" style="2" customWidth="1"/>
    <col min="9219" max="9219" width="15.625" style="2" customWidth="1"/>
    <col min="9220" max="9222" width="10.625" style="2" customWidth="1"/>
    <col min="9223" max="9224" width="15.625" style="2" customWidth="1"/>
    <col min="9225" max="9469" width="9" style="2"/>
    <col min="9470" max="9470" width="1.625" style="2" customWidth="1"/>
    <col min="9471" max="9472" width="15.625" style="2" customWidth="1"/>
    <col min="9473" max="9474" width="10.625" style="2" customWidth="1"/>
    <col min="9475" max="9475" width="15.625" style="2" customWidth="1"/>
    <col min="9476" max="9478" width="10.625" style="2" customWidth="1"/>
    <col min="9479" max="9480" width="15.625" style="2" customWidth="1"/>
    <col min="9481" max="9725" width="9" style="2"/>
    <col min="9726" max="9726" width="1.625" style="2" customWidth="1"/>
    <col min="9727" max="9728" width="15.625" style="2" customWidth="1"/>
    <col min="9729" max="9730" width="10.625" style="2" customWidth="1"/>
    <col min="9731" max="9731" width="15.625" style="2" customWidth="1"/>
    <col min="9732" max="9734" width="10.625" style="2" customWidth="1"/>
    <col min="9735" max="9736" width="15.625" style="2" customWidth="1"/>
    <col min="9737" max="9981" width="9" style="2"/>
    <col min="9982" max="9982" width="1.625" style="2" customWidth="1"/>
    <col min="9983" max="9984" width="15.625" style="2" customWidth="1"/>
    <col min="9985" max="9986" width="10.625" style="2" customWidth="1"/>
    <col min="9987" max="9987" width="15.625" style="2" customWidth="1"/>
    <col min="9988" max="9990" width="10.625" style="2" customWidth="1"/>
    <col min="9991" max="9992" width="15.625" style="2" customWidth="1"/>
    <col min="9993" max="10237" width="9" style="2"/>
    <col min="10238" max="10238" width="1.625" style="2" customWidth="1"/>
    <col min="10239" max="10240" width="15.625" style="2" customWidth="1"/>
    <col min="10241" max="10242" width="10.625" style="2" customWidth="1"/>
    <col min="10243" max="10243" width="15.625" style="2" customWidth="1"/>
    <col min="10244" max="10246" width="10.625" style="2" customWidth="1"/>
    <col min="10247" max="10248" width="15.625" style="2" customWidth="1"/>
    <col min="10249" max="10493" width="9" style="2"/>
    <col min="10494" max="10494" width="1.625" style="2" customWidth="1"/>
    <col min="10495" max="10496" width="15.625" style="2" customWidth="1"/>
    <col min="10497" max="10498" width="10.625" style="2" customWidth="1"/>
    <col min="10499" max="10499" width="15.625" style="2" customWidth="1"/>
    <col min="10500" max="10502" width="10.625" style="2" customWidth="1"/>
    <col min="10503" max="10504" width="15.625" style="2" customWidth="1"/>
    <col min="10505" max="10749" width="9" style="2"/>
    <col min="10750" max="10750" width="1.625" style="2" customWidth="1"/>
    <col min="10751" max="10752" width="15.625" style="2" customWidth="1"/>
    <col min="10753" max="10754" width="10.625" style="2" customWidth="1"/>
    <col min="10755" max="10755" width="15.625" style="2" customWidth="1"/>
    <col min="10756" max="10758" width="10.625" style="2" customWidth="1"/>
    <col min="10759" max="10760" width="15.625" style="2" customWidth="1"/>
    <col min="10761" max="11005" width="9" style="2"/>
    <col min="11006" max="11006" width="1.625" style="2" customWidth="1"/>
    <col min="11007" max="11008" width="15.625" style="2" customWidth="1"/>
    <col min="11009" max="11010" width="10.625" style="2" customWidth="1"/>
    <col min="11011" max="11011" width="15.625" style="2" customWidth="1"/>
    <col min="11012" max="11014" width="10.625" style="2" customWidth="1"/>
    <col min="11015" max="11016" width="15.625" style="2" customWidth="1"/>
    <col min="11017" max="11261" width="9" style="2"/>
    <col min="11262" max="11262" width="1.625" style="2" customWidth="1"/>
    <col min="11263" max="11264" width="15.625" style="2" customWidth="1"/>
    <col min="11265" max="11266" width="10.625" style="2" customWidth="1"/>
    <col min="11267" max="11267" width="15.625" style="2" customWidth="1"/>
    <col min="11268" max="11270" width="10.625" style="2" customWidth="1"/>
    <col min="11271" max="11272" width="15.625" style="2" customWidth="1"/>
    <col min="11273" max="11517" width="9" style="2"/>
    <col min="11518" max="11518" width="1.625" style="2" customWidth="1"/>
    <col min="11519" max="11520" width="15.625" style="2" customWidth="1"/>
    <col min="11521" max="11522" width="10.625" style="2" customWidth="1"/>
    <col min="11523" max="11523" width="15.625" style="2" customWidth="1"/>
    <col min="11524" max="11526" width="10.625" style="2" customWidth="1"/>
    <col min="11527" max="11528" width="15.625" style="2" customWidth="1"/>
    <col min="11529" max="11773" width="9" style="2"/>
    <col min="11774" max="11774" width="1.625" style="2" customWidth="1"/>
    <col min="11775" max="11776" width="15.625" style="2" customWidth="1"/>
    <col min="11777" max="11778" width="10.625" style="2" customWidth="1"/>
    <col min="11779" max="11779" width="15.625" style="2" customWidth="1"/>
    <col min="11780" max="11782" width="10.625" style="2" customWidth="1"/>
    <col min="11783" max="11784" width="15.625" style="2" customWidth="1"/>
    <col min="11785" max="12029" width="9" style="2"/>
    <col min="12030" max="12030" width="1.625" style="2" customWidth="1"/>
    <col min="12031" max="12032" width="15.625" style="2" customWidth="1"/>
    <col min="12033" max="12034" width="10.625" style="2" customWidth="1"/>
    <col min="12035" max="12035" width="15.625" style="2" customWidth="1"/>
    <col min="12036" max="12038" width="10.625" style="2" customWidth="1"/>
    <col min="12039" max="12040" width="15.625" style="2" customWidth="1"/>
    <col min="12041" max="12285" width="9" style="2"/>
    <col min="12286" max="12286" width="1.625" style="2" customWidth="1"/>
    <col min="12287" max="12288" width="15.625" style="2" customWidth="1"/>
    <col min="12289" max="12290" width="10.625" style="2" customWidth="1"/>
    <col min="12291" max="12291" width="15.625" style="2" customWidth="1"/>
    <col min="12292" max="12294" width="10.625" style="2" customWidth="1"/>
    <col min="12295" max="12296" width="15.625" style="2" customWidth="1"/>
    <col min="12297" max="12541" width="9" style="2"/>
    <col min="12542" max="12542" width="1.625" style="2" customWidth="1"/>
    <col min="12543" max="12544" width="15.625" style="2" customWidth="1"/>
    <col min="12545" max="12546" width="10.625" style="2" customWidth="1"/>
    <col min="12547" max="12547" width="15.625" style="2" customWidth="1"/>
    <col min="12548" max="12550" width="10.625" style="2" customWidth="1"/>
    <col min="12551" max="12552" width="15.625" style="2" customWidth="1"/>
    <col min="12553" max="12797" width="9" style="2"/>
    <col min="12798" max="12798" width="1.625" style="2" customWidth="1"/>
    <col min="12799" max="12800" width="15.625" style="2" customWidth="1"/>
    <col min="12801" max="12802" width="10.625" style="2" customWidth="1"/>
    <col min="12803" max="12803" width="15.625" style="2" customWidth="1"/>
    <col min="12804" max="12806" width="10.625" style="2" customWidth="1"/>
    <col min="12807" max="12808" width="15.625" style="2" customWidth="1"/>
    <col min="12809" max="13053" width="9" style="2"/>
    <col min="13054" max="13054" width="1.625" style="2" customWidth="1"/>
    <col min="13055" max="13056" width="15.625" style="2" customWidth="1"/>
    <col min="13057" max="13058" width="10.625" style="2" customWidth="1"/>
    <col min="13059" max="13059" width="15.625" style="2" customWidth="1"/>
    <col min="13060" max="13062" width="10.625" style="2" customWidth="1"/>
    <col min="13063" max="13064" width="15.625" style="2" customWidth="1"/>
    <col min="13065" max="13309" width="9" style="2"/>
    <col min="13310" max="13310" width="1.625" style="2" customWidth="1"/>
    <col min="13311" max="13312" width="15.625" style="2" customWidth="1"/>
    <col min="13313" max="13314" width="10.625" style="2" customWidth="1"/>
    <col min="13315" max="13315" width="15.625" style="2" customWidth="1"/>
    <col min="13316" max="13318" width="10.625" style="2" customWidth="1"/>
    <col min="13319" max="13320" width="15.625" style="2" customWidth="1"/>
    <col min="13321" max="13565" width="9" style="2"/>
    <col min="13566" max="13566" width="1.625" style="2" customWidth="1"/>
    <col min="13567" max="13568" width="15.625" style="2" customWidth="1"/>
    <col min="13569" max="13570" width="10.625" style="2" customWidth="1"/>
    <col min="13571" max="13571" width="15.625" style="2" customWidth="1"/>
    <col min="13572" max="13574" width="10.625" style="2" customWidth="1"/>
    <col min="13575" max="13576" width="15.625" style="2" customWidth="1"/>
    <col min="13577" max="13821" width="9" style="2"/>
    <col min="13822" max="13822" width="1.625" style="2" customWidth="1"/>
    <col min="13823" max="13824" width="15.625" style="2" customWidth="1"/>
    <col min="13825" max="13826" width="10.625" style="2" customWidth="1"/>
    <col min="13827" max="13827" width="15.625" style="2" customWidth="1"/>
    <col min="13828" max="13830" width="10.625" style="2" customWidth="1"/>
    <col min="13831" max="13832" width="15.625" style="2" customWidth="1"/>
    <col min="13833" max="14077" width="9" style="2"/>
    <col min="14078" max="14078" width="1.625" style="2" customWidth="1"/>
    <col min="14079" max="14080" width="15.625" style="2" customWidth="1"/>
    <col min="14081" max="14082" width="10.625" style="2" customWidth="1"/>
    <col min="14083" max="14083" width="15.625" style="2" customWidth="1"/>
    <col min="14084" max="14086" width="10.625" style="2" customWidth="1"/>
    <col min="14087" max="14088" width="15.625" style="2" customWidth="1"/>
    <col min="14089" max="14333" width="9" style="2"/>
    <col min="14334" max="14334" width="1.625" style="2" customWidth="1"/>
    <col min="14335" max="14336" width="15.625" style="2" customWidth="1"/>
    <col min="14337" max="14338" width="10.625" style="2" customWidth="1"/>
    <col min="14339" max="14339" width="15.625" style="2" customWidth="1"/>
    <col min="14340" max="14342" width="10.625" style="2" customWidth="1"/>
    <col min="14343" max="14344" width="15.625" style="2" customWidth="1"/>
    <col min="14345" max="14589" width="9" style="2"/>
    <col min="14590" max="14590" width="1.625" style="2" customWidth="1"/>
    <col min="14591" max="14592" width="15.625" style="2" customWidth="1"/>
    <col min="14593" max="14594" width="10.625" style="2" customWidth="1"/>
    <col min="14595" max="14595" width="15.625" style="2" customWidth="1"/>
    <col min="14596" max="14598" width="10.625" style="2" customWidth="1"/>
    <col min="14599" max="14600" width="15.625" style="2" customWidth="1"/>
    <col min="14601" max="14845" width="9" style="2"/>
    <col min="14846" max="14846" width="1.625" style="2" customWidth="1"/>
    <col min="14847" max="14848" width="15.625" style="2" customWidth="1"/>
    <col min="14849" max="14850" width="10.625" style="2" customWidth="1"/>
    <col min="14851" max="14851" width="15.625" style="2" customWidth="1"/>
    <col min="14852" max="14854" width="10.625" style="2" customWidth="1"/>
    <col min="14855" max="14856" width="15.625" style="2" customWidth="1"/>
    <col min="14857" max="15101" width="9" style="2"/>
    <col min="15102" max="15102" width="1.625" style="2" customWidth="1"/>
    <col min="15103" max="15104" width="15.625" style="2" customWidth="1"/>
    <col min="15105" max="15106" width="10.625" style="2" customWidth="1"/>
    <col min="15107" max="15107" width="15.625" style="2" customWidth="1"/>
    <col min="15108" max="15110" width="10.625" style="2" customWidth="1"/>
    <col min="15111" max="15112" width="15.625" style="2" customWidth="1"/>
    <col min="15113" max="15357" width="9" style="2"/>
    <col min="15358" max="15358" width="1.625" style="2" customWidth="1"/>
    <col min="15359" max="15360" width="15.625" style="2" customWidth="1"/>
    <col min="15361" max="15362" width="10.625" style="2" customWidth="1"/>
    <col min="15363" max="15363" width="15.625" style="2" customWidth="1"/>
    <col min="15364" max="15366" width="10.625" style="2" customWidth="1"/>
    <col min="15367" max="15368" width="15.625" style="2" customWidth="1"/>
    <col min="15369" max="15613" width="9" style="2"/>
    <col min="15614" max="15614" width="1.625" style="2" customWidth="1"/>
    <col min="15615" max="15616" width="15.625" style="2" customWidth="1"/>
    <col min="15617" max="15618" width="10.625" style="2" customWidth="1"/>
    <col min="15619" max="15619" width="15.625" style="2" customWidth="1"/>
    <col min="15620" max="15622" width="10.625" style="2" customWidth="1"/>
    <col min="15623" max="15624" width="15.625" style="2" customWidth="1"/>
    <col min="15625" max="15869" width="9" style="2"/>
    <col min="15870" max="15870" width="1.625" style="2" customWidth="1"/>
    <col min="15871" max="15872" width="15.625" style="2" customWidth="1"/>
    <col min="15873" max="15874" width="10.625" style="2" customWidth="1"/>
    <col min="15875" max="15875" width="15.625" style="2" customWidth="1"/>
    <col min="15876" max="15878" width="10.625" style="2" customWidth="1"/>
    <col min="15879" max="15880" width="15.625" style="2" customWidth="1"/>
    <col min="15881" max="16125" width="9" style="2"/>
    <col min="16126" max="16126" width="1.625" style="2" customWidth="1"/>
    <col min="16127" max="16128" width="15.625" style="2" customWidth="1"/>
    <col min="16129" max="16130" width="10.625" style="2" customWidth="1"/>
    <col min="16131" max="16131" width="15.625" style="2" customWidth="1"/>
    <col min="16132" max="16134" width="10.625" style="2" customWidth="1"/>
    <col min="16135" max="16136" width="15.625" style="2" customWidth="1"/>
    <col min="16137" max="16384" width="9" style="2"/>
  </cols>
  <sheetData>
    <row r="1" spans="1:9" ht="21.75" customHeight="1">
      <c r="A1" s="137" t="s">
        <v>450</v>
      </c>
      <c r="B1" s="137"/>
      <c r="C1" s="137"/>
    </row>
    <row r="2" spans="1:9" ht="21.75" customHeight="1">
      <c r="B2" s="374"/>
      <c r="C2" s="374"/>
      <c r="D2" s="374"/>
      <c r="E2" s="374"/>
      <c r="F2" s="374"/>
      <c r="G2" s="390"/>
      <c r="H2" s="390"/>
    </row>
    <row r="3" spans="1:9" ht="30" customHeight="1">
      <c r="B3" s="871" t="s">
        <v>202</v>
      </c>
      <c r="C3" s="872"/>
      <c r="D3" s="872"/>
      <c r="E3" s="873"/>
      <c r="F3" s="874" t="s">
        <v>270</v>
      </c>
      <c r="G3" s="863" t="s">
        <v>524</v>
      </c>
      <c r="H3" s="863" t="s">
        <v>283</v>
      </c>
    </row>
    <row r="4" spans="1:9" ht="30" customHeight="1" thickBot="1">
      <c r="A4" s="37"/>
      <c r="B4" s="138" t="s">
        <v>143</v>
      </c>
      <c r="C4" s="256" t="s">
        <v>81</v>
      </c>
      <c r="D4" s="256" t="s">
        <v>144</v>
      </c>
      <c r="E4" s="373" t="s">
        <v>84</v>
      </c>
      <c r="F4" s="875"/>
      <c r="G4" s="864"/>
      <c r="H4" s="864"/>
    </row>
    <row r="5" spans="1:9" ht="30" customHeight="1">
      <c r="B5" s="865" t="s">
        <v>145</v>
      </c>
      <c r="C5" s="866"/>
      <c r="D5" s="866"/>
      <c r="E5" s="866"/>
      <c r="F5" s="866"/>
      <c r="G5" s="866"/>
      <c r="H5" s="867"/>
    </row>
    <row r="6" spans="1:9" ht="30" customHeight="1" thickBot="1">
      <c r="B6" s="300"/>
      <c r="C6" s="297"/>
      <c r="D6" s="297"/>
      <c r="E6" s="143">
        <f>PRODUCT(C6:D6)</f>
        <v>0</v>
      </c>
      <c r="F6" s="868"/>
      <c r="G6" s="400"/>
      <c r="H6" s="394"/>
    </row>
    <row r="7" spans="1:9" ht="30" customHeight="1" thickBot="1">
      <c r="B7" s="300"/>
      <c r="C7" s="297"/>
      <c r="D7" s="297"/>
      <c r="E7" s="143">
        <f t="shared" ref="E7:E18" si="0">PRODUCT(C7:D7)</f>
        <v>0</v>
      </c>
      <c r="F7" s="869"/>
      <c r="G7" s="400"/>
      <c r="H7" s="391"/>
    </row>
    <row r="8" spans="1:9" ht="30" customHeight="1" thickBot="1">
      <c r="B8" s="300"/>
      <c r="C8" s="297"/>
      <c r="D8" s="297"/>
      <c r="E8" s="142">
        <f t="shared" si="0"/>
        <v>0</v>
      </c>
      <c r="F8" s="869"/>
      <c r="G8" s="400"/>
      <c r="H8" s="391"/>
    </row>
    <row r="9" spans="1:9" ht="30" customHeight="1" thickBot="1">
      <c r="B9" s="300"/>
      <c r="C9" s="297"/>
      <c r="D9" s="297"/>
      <c r="E9" s="142">
        <f t="shared" si="0"/>
        <v>0</v>
      </c>
      <c r="F9" s="869"/>
      <c r="G9" s="400"/>
      <c r="H9" s="391"/>
    </row>
    <row r="10" spans="1:9" ht="30" customHeight="1" thickBot="1">
      <c r="B10" s="300"/>
      <c r="C10" s="297"/>
      <c r="D10" s="297"/>
      <c r="E10" s="142">
        <f t="shared" si="0"/>
        <v>0</v>
      </c>
      <c r="F10" s="869"/>
      <c r="G10" s="400"/>
      <c r="H10" s="391"/>
    </row>
    <row r="11" spans="1:9" ht="30" customHeight="1" thickBot="1">
      <c r="B11" s="300"/>
      <c r="C11" s="297"/>
      <c r="D11" s="297"/>
      <c r="E11" s="142">
        <f t="shared" si="0"/>
        <v>0</v>
      </c>
      <c r="F11" s="869"/>
      <c r="G11" s="400"/>
      <c r="H11" s="392"/>
    </row>
    <row r="12" spans="1:9" ht="30" customHeight="1" thickBot="1">
      <c r="B12" s="300"/>
      <c r="C12" s="297"/>
      <c r="D12" s="297"/>
      <c r="E12" s="142">
        <f t="shared" si="0"/>
        <v>0</v>
      </c>
      <c r="F12" s="869"/>
      <c r="G12" s="400"/>
      <c r="H12" s="391"/>
    </row>
    <row r="13" spans="1:9" ht="30" customHeight="1" thickBot="1">
      <c r="B13" s="300"/>
      <c r="C13" s="297"/>
      <c r="D13" s="297"/>
      <c r="E13" s="142">
        <f t="shared" si="0"/>
        <v>0</v>
      </c>
      <c r="F13" s="869"/>
      <c r="G13" s="400"/>
      <c r="H13" s="392"/>
    </row>
    <row r="14" spans="1:9" ht="30" customHeight="1" thickBot="1">
      <c r="B14" s="300"/>
      <c r="C14" s="297"/>
      <c r="D14" s="297"/>
      <c r="E14" s="142">
        <f t="shared" si="0"/>
        <v>0</v>
      </c>
      <c r="F14" s="869"/>
      <c r="G14" s="400"/>
      <c r="H14" s="391"/>
    </row>
    <row r="15" spans="1:9" ht="30" customHeight="1" thickBot="1">
      <c r="B15" s="300"/>
      <c r="C15" s="297"/>
      <c r="D15" s="297"/>
      <c r="E15" s="143">
        <f t="shared" si="0"/>
        <v>0</v>
      </c>
      <c r="F15" s="869"/>
      <c r="G15" s="400"/>
      <c r="H15" s="393"/>
      <c r="I15" s="139"/>
    </row>
    <row r="16" spans="1:9" ht="30" customHeight="1" thickBot="1">
      <c r="B16" s="300"/>
      <c r="C16" s="297"/>
      <c r="D16" s="297"/>
      <c r="E16" s="142">
        <f t="shared" si="0"/>
        <v>0</v>
      </c>
      <c r="F16" s="869"/>
      <c r="G16" s="400"/>
      <c r="H16" s="391"/>
    </row>
    <row r="17" spans="2:9" ht="30" customHeight="1" thickBot="1">
      <c r="B17" s="300"/>
      <c r="C17" s="297"/>
      <c r="D17" s="297"/>
      <c r="E17" s="142">
        <f t="shared" si="0"/>
        <v>0</v>
      </c>
      <c r="F17" s="869"/>
      <c r="G17" s="400"/>
      <c r="H17" s="393"/>
      <c r="I17" s="139"/>
    </row>
    <row r="18" spans="2:9" ht="30" customHeight="1" thickBot="1">
      <c r="B18" s="300"/>
      <c r="C18" s="297"/>
      <c r="D18" s="297"/>
      <c r="E18" s="142">
        <f t="shared" si="0"/>
        <v>0</v>
      </c>
      <c r="F18" s="869"/>
      <c r="G18" s="401"/>
      <c r="H18" s="391"/>
    </row>
    <row r="19" spans="2:9" ht="30" customHeight="1">
      <c r="B19" s="358" t="s">
        <v>149</v>
      </c>
      <c r="C19" s="144"/>
      <c r="D19" s="359"/>
      <c r="E19" s="143">
        <f>SUM(E6:E18)</f>
        <v>0</v>
      </c>
      <c r="F19" s="870"/>
      <c r="G19" s="127"/>
      <c r="H19" s="360"/>
      <c r="I19" s="139"/>
    </row>
    <row r="21" spans="2:9">
      <c r="B21" s="398" t="s">
        <v>513</v>
      </c>
    </row>
    <row r="22" spans="2:9">
      <c r="B22" s="399" t="s">
        <v>525</v>
      </c>
    </row>
    <row r="23" spans="2:9">
      <c r="B23" s="399" t="s">
        <v>526</v>
      </c>
    </row>
    <row r="24" spans="2:9">
      <c r="B24" s="399" t="s">
        <v>527</v>
      </c>
    </row>
    <row r="25" spans="2:9">
      <c r="B25" s="399" t="s">
        <v>528</v>
      </c>
    </row>
  </sheetData>
  <sheetProtection sheet="1" objects="1" scenarios="1"/>
  <mergeCells count="6">
    <mergeCell ref="B3:E3"/>
    <mergeCell ref="F3:F4"/>
    <mergeCell ref="H3:H4"/>
    <mergeCell ref="B5:H5"/>
    <mergeCell ref="F6:F19"/>
    <mergeCell ref="G3:G4"/>
  </mergeCells>
  <phoneticPr fontId="2"/>
  <dataValidations count="1">
    <dataValidation type="list" allowBlank="1" showInputMessage="1" showErrorMessage="1" sqref="G6:G18" xr:uid="{AD909117-917A-4CC1-8DC8-A3A11DBFB6F8}">
      <formula1>B$20:B$25</formula1>
    </dataValidation>
  </dataValidations>
  <pageMargins left="0.70866141732283472" right="0.70866141732283472" top="0.74803149606299213" bottom="0.74803149606299213" header="0.31496062992125984" footer="0.31496062992125984"/>
  <pageSetup paperSize="9" scale="53"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40</vt:i4>
      </vt:variant>
    </vt:vector>
  </HeadingPairs>
  <TitlesOfParts>
    <vt:vector size="77" baseType="lpstr">
      <vt:lpstr>はじめにお読みください（交付申請）</vt:lpstr>
      <vt:lpstr>申請者・担当者名簿</vt:lpstr>
      <vt:lpstr>様式第１号交付申請書</vt:lpstr>
      <vt:lpstr>別紙１計画書</vt:lpstr>
      <vt:lpstr>別紙１－１必要理由明細書</vt:lpstr>
      <vt:lpstr>別紙１－１－２補助対象要件</vt:lpstr>
      <vt:lpstr>別紙１－2誓約書</vt:lpstr>
      <vt:lpstr>はじめにお読みください（変更交付申請）</vt:lpstr>
      <vt:lpstr>様式第１－２号変更交付申請書</vt:lpstr>
      <vt:lpstr>別紙１補足資料（変更申請）</vt:lpstr>
      <vt:lpstr>別紙２（所要額調書）</vt:lpstr>
      <vt:lpstr>別紙２－1（明細書）</vt:lpstr>
      <vt:lpstr>予算書抄本</vt:lpstr>
      <vt:lpstr>別紙２－１(1)入院</vt:lpstr>
      <vt:lpstr>別紙２－１(1)入院・個人防護具</vt:lpstr>
      <vt:lpstr>別紙２－１(2)外来対応</vt:lpstr>
      <vt:lpstr>別紙２－１(2)外来対応・個人防護具</vt:lpstr>
      <vt:lpstr>別紙２－１(3)検査 </vt:lpstr>
      <vt:lpstr>別紙２－１(4)重点 </vt:lpstr>
      <vt:lpstr>別紙２－１(5)救急・周産期・小児医療</vt:lpstr>
      <vt:lpstr>別紙２－１(5)救急・周産期・小児医療_個人防護具</vt:lpstr>
      <vt:lpstr>別紙２－１(6)外来対応確保</vt:lpstr>
      <vt:lpstr>はじめにお読みください（実績報告）</vt:lpstr>
      <vt:lpstr>様式第３号実績報告書</vt:lpstr>
      <vt:lpstr>別紙３精算書</vt:lpstr>
      <vt:lpstr>別紙３－１実施報告</vt:lpstr>
      <vt:lpstr>別紙４所要額実績報告書</vt:lpstr>
      <vt:lpstr>決算抄本</vt:lpstr>
      <vt:lpstr>別紙４－１(1)入院 </vt:lpstr>
      <vt:lpstr>別紙４－１(1)入院・個人防護具明細</vt:lpstr>
      <vt:lpstr>別紙４－１(2)外来対応  </vt:lpstr>
      <vt:lpstr>別紙４－１(2)外来対応・個人防護具 </vt:lpstr>
      <vt:lpstr>別紙４－１(3)検査</vt:lpstr>
      <vt:lpstr>別紙４－１(4)重点</vt:lpstr>
      <vt:lpstr>別紙４－１(5)救急・周産期・小児医療</vt:lpstr>
      <vt:lpstr>別紙４－１(5)救急・周産期・小児医療_個人防護具</vt:lpstr>
      <vt:lpstr>別紙４－１(6)外来対応確保</vt:lpstr>
      <vt:lpstr>'はじめにお読みください（変更交付申請）'!Print_Area</vt:lpstr>
      <vt:lpstr>決算抄本!Print_Area</vt:lpstr>
      <vt:lpstr>申請者・担当者名簿!Print_Area</vt:lpstr>
      <vt:lpstr>'別紙１－１－２補助対象要件'!Print_Area</vt:lpstr>
      <vt:lpstr>'別紙１－１必要理由明細書'!Print_Area</vt:lpstr>
      <vt:lpstr>'別紙１－2誓約書'!Print_Area</vt:lpstr>
      <vt:lpstr>別紙１計画書!Print_Area</vt:lpstr>
      <vt:lpstr>'別紙１補足資料（変更申請）'!Print_Area</vt:lpstr>
      <vt:lpstr>'別紙２（所要額調書）'!Print_Area</vt:lpstr>
      <vt:lpstr>'別紙２－１(1)入院'!Print_Area</vt:lpstr>
      <vt:lpstr>'別紙２－１(1)入院・個人防護具'!Print_Area</vt:lpstr>
      <vt:lpstr>'別紙２－１(2)外来対応'!Print_Area</vt:lpstr>
      <vt:lpstr>'別紙２－１(2)外来対応・個人防護具'!Print_Area</vt:lpstr>
      <vt:lpstr>'別紙２－１(3)検査 '!Print_Area</vt:lpstr>
      <vt:lpstr>'別紙２－１(4)重点 '!Print_Area</vt:lpstr>
      <vt:lpstr>'別紙２－１(5)救急・周産期・小児医療'!Print_Area</vt:lpstr>
      <vt:lpstr>'別紙２－１(5)救急・周産期・小児医療_個人防護具'!Print_Area</vt:lpstr>
      <vt:lpstr>'別紙２－１(6)外来対応確保'!Print_Area</vt:lpstr>
      <vt:lpstr>'別紙２－1（明細書）'!Print_Area</vt:lpstr>
      <vt:lpstr>'別紙３－１実施報告'!Print_Area</vt:lpstr>
      <vt:lpstr>別紙３精算書!Print_Area</vt:lpstr>
      <vt:lpstr>'別紙４－１(1)入院 '!Print_Area</vt:lpstr>
      <vt:lpstr>'別紙４－１(1)入院・個人防護具明細'!Print_Area</vt:lpstr>
      <vt:lpstr>'別紙４－１(2)外来対応  '!Print_Area</vt:lpstr>
      <vt:lpstr>'別紙４－１(2)外来対応・個人防護具 '!Print_Area</vt:lpstr>
      <vt:lpstr>'別紙４－１(3)検査'!Print_Area</vt:lpstr>
      <vt:lpstr>'別紙４－１(4)重点'!Print_Area</vt:lpstr>
      <vt:lpstr>'別紙４－１(5)救急・周産期・小児医療'!Print_Area</vt:lpstr>
      <vt:lpstr>'別紙４－１(5)救急・周産期・小児医療_個人防護具'!Print_Area</vt:lpstr>
      <vt:lpstr>'別紙４－１(6)外来対応確保'!Print_Area</vt:lpstr>
      <vt:lpstr>別紙４所要額実績報告書!Print_Area</vt:lpstr>
      <vt:lpstr>予算書抄本!Print_Area</vt:lpstr>
      <vt:lpstr>'様式第１－２号変更交付申請書'!Print_Area</vt:lpstr>
      <vt:lpstr>様式第１号交付申請書!Print_Area</vt:lpstr>
      <vt:lpstr>様式第３号実績報告書!Print_Area</vt:lpstr>
      <vt:lpstr>'別紙１－１－２補助対象要件'!Print_Titles</vt:lpstr>
      <vt:lpstr>'別紙１－１必要理由明細書'!Print_Titles</vt:lpstr>
      <vt:lpstr>'別紙２－１(5)救急・周産期・小児医療'!Print_Titles</vt:lpstr>
      <vt:lpstr>'別紙４－１(1)入院 '!Print_Titles</vt:lpstr>
      <vt:lpstr>'別紙４－１(5)救急・周産期・小児医療'!Print_Titles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佐々木遥平</cp:lastModifiedBy>
  <cp:lastPrinted>2023-10-31T07:15:27Z</cp:lastPrinted>
  <dcterms:created xsi:type="dcterms:W3CDTF">2022-06-11T11:42:07Z</dcterms:created>
  <dcterms:modified xsi:type="dcterms:W3CDTF">2023-11-10T04:42:52Z</dcterms:modified>
</cp:coreProperties>
</file>