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9.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comments11.xml" ContentType="application/vnd.openxmlformats-officedocument.spreadsheetml.comments+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5"/>
  <workbookPr codeName="ThisWorkbook" defaultThemeVersion="166925"/>
  <mc:AlternateContent xmlns:mc="http://schemas.openxmlformats.org/markup-compatibility/2006">
    <mc:Choice Requires="x15">
      <x15ac:absPath xmlns:x15ac="http://schemas.microsoft.com/office/spreadsheetml/2010/11/ac" url="C:\Users\112457\Desktop\ホームページ\R5\12月_実績報告\"/>
    </mc:Choice>
  </mc:AlternateContent>
  <xr:revisionPtr revIDLastSave="0" documentId="13_ncr:1_{F189FB42-052A-4D5C-968E-FAF75088A1BC}" xr6:coauthVersionLast="36" xr6:coauthVersionMax="36" xr10:uidLastSave="{00000000-0000-0000-0000-000000000000}"/>
  <bookViews>
    <workbookView xWindow="0" yWindow="0" windowWidth="28800" windowHeight="12390" firstSheet="12" activeTab="12" xr2:uid="{05C8FC18-566D-4A83-B957-5FF84CA0AD40}"/>
  </bookViews>
  <sheets>
    <sheet name="別紙１－１－２補助対象要件" sheetId="39" state="hidden" r:id="rId1"/>
    <sheet name="はじめにお読みください（変更交付申請）" sheetId="41" state="hidden" r:id="rId2"/>
    <sheet name="様式第１－２号変更交付申請書" sheetId="7" state="hidden" r:id="rId3"/>
    <sheet name="別紙１補足資料（変更申請）" sheetId="8" state="hidden" r:id="rId4"/>
    <sheet name="別紙２－１(1)入院" sheetId="12" state="hidden" r:id="rId5"/>
    <sheet name="別紙２－１(1)入院・個人防護具" sheetId="13" state="hidden" r:id="rId6"/>
    <sheet name="別紙２－１(2)外来対応" sheetId="14" state="hidden" r:id="rId7"/>
    <sheet name="別紙２－１(2)外来対応・個人防護具" sheetId="15" state="hidden" r:id="rId8"/>
    <sheet name="別紙２－１(3)検査 " sheetId="16" state="hidden" r:id="rId9"/>
    <sheet name="別紙２－１(4)重点 " sheetId="17" state="hidden" r:id="rId10"/>
    <sheet name="別紙２－１(5)救急・周産期・小児医療" sheetId="18" state="hidden" r:id="rId11"/>
    <sheet name="別紙２－１(5)救急・周産期・小児医療_個人防護具" sheetId="19" state="hidden" r:id="rId12"/>
    <sheet name="はじめにお読みください（実績報告）" sheetId="44" r:id="rId13"/>
    <sheet name="別紙４－１(1)入院 " sheetId="24" state="hidden" r:id="rId14"/>
    <sheet name="別紙４－１(1)入院・個人防護具明細" sheetId="25" state="hidden" r:id="rId15"/>
    <sheet name="別紙４－１(2)外来対応  " sheetId="26" state="hidden" r:id="rId16"/>
    <sheet name="別紙４－１(2)外来対応・個人防護具 " sheetId="27" state="hidden" r:id="rId17"/>
    <sheet name="別紙４－１(3)検査" sheetId="28" state="hidden" r:id="rId18"/>
    <sheet name="別紙４－１(4)重点" sheetId="29" state="hidden" r:id="rId19"/>
    <sheet name="別紙４－１(5)救急・周産期・小児医療" sheetId="30" state="hidden" r:id="rId20"/>
    <sheet name="別紙４－１(5)救急・周産期・小児医療_個人防護具" sheetId="31" state="hidden" r:id="rId21"/>
  </sheets>
  <definedNames>
    <definedName name="_xlnm.Print_Area" localSheetId="1">'はじめにお読みください（変更交付申請）'!$A$1:$O$185</definedName>
    <definedName name="_xlnm.Print_Area" localSheetId="0">'別紙１－１－２補助対象要件'!$A$1:$G$51</definedName>
    <definedName name="_xlnm.Print_Area" localSheetId="3">'別紙１補足資料（変更申請）'!$A$1:$F$10</definedName>
    <definedName name="_xlnm.Print_Area" localSheetId="4">'別紙２－１(1)入院'!$A$1:$H$84</definedName>
    <definedName name="_xlnm.Print_Area" localSheetId="5">'別紙２－１(1)入院・個人防護具'!$A$1:$K$42</definedName>
    <definedName name="_xlnm.Print_Area" localSheetId="6">'別紙２－１(2)外来対応'!$A$1:$H$49</definedName>
    <definedName name="_xlnm.Print_Area" localSheetId="7">'別紙２－１(2)外来対応・個人防護具'!$A$1:$K$52</definedName>
    <definedName name="_xlnm.Print_Area" localSheetId="8">'別紙２－１(3)検査 '!$A$1:$G$50</definedName>
    <definedName name="_xlnm.Print_Area" localSheetId="9">'別紙２－１(4)重点 '!$A$1:$H$48</definedName>
    <definedName name="_xlnm.Print_Area" localSheetId="10">'別紙２－１(5)救急・周産期・小児医療'!$A$1:$H$82</definedName>
    <definedName name="_xlnm.Print_Area" localSheetId="11">'別紙２－１(5)救急・周産期・小児医療_個人防護具'!$A$1:$K$42</definedName>
    <definedName name="_xlnm.Print_Area" localSheetId="13">'別紙４－１(1)入院 '!$A$1:$H$84</definedName>
    <definedName name="_xlnm.Print_Area" localSheetId="14">'別紙４－１(1)入院・個人防護具明細'!$A$1:$M$42</definedName>
    <definedName name="_xlnm.Print_Area" localSheetId="15">'別紙４－１(2)外来対応  '!$A$1:$H$49</definedName>
    <definedName name="_xlnm.Print_Area" localSheetId="16">'別紙４－１(2)外来対応・個人防護具 '!$A$1:$M$52</definedName>
    <definedName name="_xlnm.Print_Area" localSheetId="17">'別紙４－１(3)検査'!$A$1:$G$50</definedName>
    <definedName name="_xlnm.Print_Area" localSheetId="18">'別紙４－１(4)重点'!$A$1:$H$48</definedName>
    <definedName name="_xlnm.Print_Area" localSheetId="19">'別紙４－１(5)救急・周産期・小児医療'!$A$1:$H$82</definedName>
    <definedName name="_xlnm.Print_Area" localSheetId="20">'別紙４－１(5)救急・周産期・小児医療_個人防護具'!$A$1:$L$42</definedName>
    <definedName name="_xlnm.Print_Area" localSheetId="2">'様式第１－２号変更交付申請書'!$A$1:$K$46</definedName>
    <definedName name="_xlnm.Print_Titles" localSheetId="0">'別紙１－１－２補助対象要件'!$1:$4</definedName>
    <definedName name="_xlnm.Print_Titles" localSheetId="10">'別紙２－１(5)救急・周産期・小児医療'!$7:$8</definedName>
    <definedName name="_xlnm.Print_Titles" localSheetId="13">'別紙４－１(1)入院 '!$7:$8</definedName>
    <definedName name="_xlnm.Print_Titles" localSheetId="19">'別紙４－１(5)救急・周産期・小児医療'!$7:$8</definedName>
    <definedName name="Z_9C794F8B_61A0_437A_BDE0_C61D914A8E6F_.wvu.PrintArea" localSheetId="0" hidden="1">'別紙１－１－２補助対象要件'!$B$1:$H$47</definedName>
    <definedName name="Z_9C794F8B_61A0_437A_BDE0_C61D914A8E6F_.wvu.PrintArea" localSheetId="3" hidden="1">'別紙１補足資料（変更申請）'!$A$1:$F$10</definedName>
    <definedName name="Z_9C794F8B_61A0_437A_BDE0_C61D914A8E6F_.wvu.PrintArea" localSheetId="4" hidden="1">'別紙２－１(1)入院'!$A$1:$H$84</definedName>
    <definedName name="Z_9C794F8B_61A0_437A_BDE0_C61D914A8E6F_.wvu.PrintArea" localSheetId="5" hidden="1">'別紙２－１(1)入院・個人防護具'!$A$1:$K$42</definedName>
    <definedName name="Z_9C794F8B_61A0_437A_BDE0_C61D914A8E6F_.wvu.PrintArea" localSheetId="6" hidden="1">'別紙２－１(2)外来対応'!$A$1:$H$49</definedName>
    <definedName name="Z_9C794F8B_61A0_437A_BDE0_C61D914A8E6F_.wvu.PrintArea" localSheetId="7" hidden="1">'別紙２－１(2)外来対応・個人防護具'!$A$1:$J$52</definedName>
    <definedName name="Z_9C794F8B_61A0_437A_BDE0_C61D914A8E6F_.wvu.PrintArea" localSheetId="8" hidden="1">'別紙２－１(3)検査 '!$A$1:$G$50</definedName>
    <definedName name="Z_9C794F8B_61A0_437A_BDE0_C61D914A8E6F_.wvu.PrintArea" localSheetId="9" hidden="1">'別紙２－１(4)重点 '!$A$1:$H$48</definedName>
    <definedName name="Z_9C794F8B_61A0_437A_BDE0_C61D914A8E6F_.wvu.PrintArea" localSheetId="10" hidden="1">'別紙２－１(5)救急・周産期・小児医療'!$A$1:$H$82</definedName>
    <definedName name="Z_9C794F8B_61A0_437A_BDE0_C61D914A8E6F_.wvu.PrintArea" localSheetId="11" hidden="1">'別紙２－１(5)救急・周産期・小児医療_個人防護具'!$A$1:$J$42</definedName>
    <definedName name="Z_9C794F8B_61A0_437A_BDE0_C61D914A8E6F_.wvu.PrintArea" localSheetId="13" hidden="1">'別紙４－１(1)入院 '!$A$1:$H$84</definedName>
    <definedName name="Z_9C794F8B_61A0_437A_BDE0_C61D914A8E6F_.wvu.PrintArea" localSheetId="14" hidden="1">'別紙４－１(1)入院・個人防護具明細'!$A$1:$M$42</definedName>
    <definedName name="Z_9C794F8B_61A0_437A_BDE0_C61D914A8E6F_.wvu.PrintArea" localSheetId="15" hidden="1">'別紙４－１(2)外来対応  '!$A$1:$H$49</definedName>
    <definedName name="Z_9C794F8B_61A0_437A_BDE0_C61D914A8E6F_.wvu.PrintArea" localSheetId="16" hidden="1">'別紙４－１(2)外来対応・個人防護具 '!$A$1:$K$52</definedName>
    <definedName name="Z_9C794F8B_61A0_437A_BDE0_C61D914A8E6F_.wvu.PrintArea" localSheetId="17" hidden="1">'別紙４－１(3)検査'!$A$1:$G$50</definedName>
    <definedName name="Z_9C794F8B_61A0_437A_BDE0_C61D914A8E6F_.wvu.PrintArea" localSheetId="18" hidden="1">'別紙４－１(4)重点'!$A$1:$H$48</definedName>
    <definedName name="Z_9C794F8B_61A0_437A_BDE0_C61D914A8E6F_.wvu.PrintArea" localSheetId="19" hidden="1">'別紙４－１(5)救急・周産期・小児医療'!$A$1:$H$82</definedName>
    <definedName name="Z_9C794F8B_61A0_437A_BDE0_C61D914A8E6F_.wvu.PrintArea" localSheetId="20" hidden="1">'別紙４－１(5)救急・周産期・小児医療_個人防護具'!$A$1:$K$42</definedName>
    <definedName name="Z_9C794F8B_61A0_437A_BDE0_C61D914A8E6F_.wvu.PrintArea" localSheetId="2" hidden="1">'様式第１－２号変更交付申請書'!$A$1:$K$46</definedName>
    <definedName name="Z_9C794F8B_61A0_437A_BDE0_C61D914A8E6F_.wvu.PrintTitles" localSheetId="10" hidden="1">'別紙２－１(5)救急・周産期・小児医療'!$7:$8</definedName>
    <definedName name="Z_9C794F8B_61A0_437A_BDE0_C61D914A8E6F_.wvu.PrintTitles" localSheetId="13" hidden="1">'別紙４－１(1)入院 '!$7:$8</definedName>
    <definedName name="Z_9C794F8B_61A0_437A_BDE0_C61D914A8E6F_.wvu.PrintTitles" localSheetId="19" hidden="1">'別紙４－１(5)救急・周産期・小児医療'!$7:$8</definedName>
    <definedName name="Z_A710C361_AA99_4F8B_BCA9_50D5CBA963D2_.wvu.PrintArea" localSheetId="5" hidden="1">'別紙２－１(1)入院・個人防護具'!$A$2:$W$42</definedName>
    <definedName name="Z_A710C361_AA99_4F8B_BCA9_50D5CBA963D2_.wvu.PrintArea" localSheetId="7" hidden="1">'別紙２－１(2)外来対応・個人防護具'!$A$2:$V$41</definedName>
    <definedName name="Z_A710C361_AA99_4F8B_BCA9_50D5CBA963D2_.wvu.PrintArea" localSheetId="11" hidden="1">'別紙２－１(5)救急・周産期・小児医療_個人防護具'!$A$2:$W$41</definedName>
    <definedName name="Z_A710C361_AA99_4F8B_BCA9_50D5CBA963D2_.wvu.PrintArea" localSheetId="14" hidden="1">'別紙４－１(1)入院・個人防護具明細'!$A$2:$X$42</definedName>
    <definedName name="Z_A710C361_AA99_4F8B_BCA9_50D5CBA963D2_.wvu.PrintArea" localSheetId="16" hidden="1">'別紙４－１(2)外来対応・個人防護具 '!$A$2:$W$41</definedName>
    <definedName name="Z_A710C361_AA99_4F8B_BCA9_50D5CBA963D2_.wvu.PrintArea" localSheetId="20" hidden="1">'別紙４－１(5)救急・周産期・小児医療_個人防護具'!$A$2:$X$41</definedName>
  </definedNames>
  <calcPr calcId="191029"/>
  <customWorkbookViews>
    <customWorkbookView name="埼玉県 - 個人用ビュー" guid="{9C794F8B-61A0-437A-BDE0-C61D914A8E6F}" mergeInterval="0" personalView="1" maximized="1" xWindow="1358" yWindow="-8" windowWidth="1936" windowHeight="1066" activeSheetId="4"/>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5" i="12" l="1"/>
  <c r="F21" i="24" l="1"/>
  <c r="F26" i="24"/>
  <c r="E27" i="26" l="1"/>
  <c r="E26" i="26"/>
  <c r="E25" i="26"/>
  <c r="E24" i="26"/>
  <c r="E28" i="26" s="1"/>
  <c r="C81" i="24"/>
  <c r="F80" i="24"/>
  <c r="E80" i="24"/>
  <c r="E79" i="24"/>
  <c r="F79" i="24" s="1"/>
  <c r="F78" i="24"/>
  <c r="E78" i="24"/>
  <c r="F77" i="24"/>
  <c r="E77" i="24"/>
  <c r="C75" i="24"/>
  <c r="E74" i="24"/>
  <c r="E73" i="24"/>
  <c r="E72" i="24"/>
  <c r="E75" i="24" s="1"/>
  <c r="E71" i="24"/>
  <c r="E50" i="24"/>
  <c r="E49" i="24"/>
  <c r="E48" i="24"/>
  <c r="E47" i="24"/>
  <c r="E51" i="24" s="1"/>
  <c r="E81" i="24" l="1"/>
  <c r="F81" i="24"/>
  <c r="F77" i="12" l="1"/>
  <c r="E27" i="14" l="1"/>
  <c r="E26" i="14"/>
  <c r="E25" i="14"/>
  <c r="E24" i="14"/>
  <c r="E28" i="14" s="1"/>
  <c r="F78" i="12"/>
  <c r="F79" i="12"/>
  <c r="F80" i="12"/>
  <c r="E81" i="12"/>
  <c r="C81" i="12"/>
  <c r="E80" i="12"/>
  <c r="E79" i="12"/>
  <c r="E78" i="12"/>
  <c r="F81" i="12"/>
  <c r="E77" i="12"/>
  <c r="C75" i="12"/>
  <c r="E74" i="12"/>
  <c r="E73" i="12"/>
  <c r="E72" i="12"/>
  <c r="E75" i="12" s="1"/>
  <c r="E71" i="12"/>
  <c r="E50" i="12"/>
  <c r="E49" i="12"/>
  <c r="E48" i="12"/>
  <c r="E47" i="12"/>
  <c r="E51" i="12" s="1"/>
  <c r="B5" i="30" l="1"/>
  <c r="B5" i="24"/>
  <c r="E79" i="30" l="1"/>
  <c r="C79" i="30"/>
  <c r="F78" i="30"/>
  <c r="E78" i="30"/>
  <c r="F77" i="30"/>
  <c r="E77" i="30"/>
  <c r="F76" i="30"/>
  <c r="E76" i="30"/>
  <c r="F75" i="30"/>
  <c r="F79" i="30" s="1"/>
  <c r="E75" i="30"/>
  <c r="E72" i="30"/>
  <c r="E71" i="30"/>
  <c r="E70" i="30"/>
  <c r="E69" i="30"/>
  <c r="E73" i="30" s="1"/>
  <c r="E66" i="30"/>
  <c r="E65" i="30"/>
  <c r="E64" i="30"/>
  <c r="E63" i="30"/>
  <c r="E67" i="30" s="1"/>
  <c r="C61" i="30"/>
  <c r="E60" i="30"/>
  <c r="F60" i="30" s="1"/>
  <c r="E59" i="30"/>
  <c r="F59" i="30" s="1"/>
  <c r="E58" i="30"/>
  <c r="F58" i="30" s="1"/>
  <c r="E57" i="30"/>
  <c r="E61" i="30" s="1"/>
  <c r="C55" i="30"/>
  <c r="E54" i="30"/>
  <c r="E53" i="30"/>
  <c r="E52" i="30"/>
  <c r="E51" i="30"/>
  <c r="E55" i="30" s="1"/>
  <c r="E48" i="30"/>
  <c r="E47" i="30"/>
  <c r="E46" i="30"/>
  <c r="E45" i="30"/>
  <c r="E44" i="30"/>
  <c r="E43" i="30"/>
  <c r="E42" i="30"/>
  <c r="E41" i="30"/>
  <c r="E40" i="30"/>
  <c r="E39" i="30"/>
  <c r="E38" i="30"/>
  <c r="E37" i="30"/>
  <c r="E36" i="30"/>
  <c r="E35" i="30"/>
  <c r="E34" i="30"/>
  <c r="E33" i="30"/>
  <c r="E49" i="30" s="1"/>
  <c r="C31" i="30"/>
  <c r="E30" i="30"/>
  <c r="F30" i="30" s="1"/>
  <c r="E29" i="30"/>
  <c r="F29" i="30" s="1"/>
  <c r="E28" i="30"/>
  <c r="F28" i="30" s="1"/>
  <c r="E27" i="30"/>
  <c r="E31" i="30" s="1"/>
  <c r="E25" i="30"/>
  <c r="C25" i="30"/>
  <c r="F24" i="30"/>
  <c r="E24" i="30"/>
  <c r="F23" i="30"/>
  <c r="E23" i="30"/>
  <c r="F22" i="30"/>
  <c r="E22" i="30"/>
  <c r="F21" i="30"/>
  <c r="F25" i="30" s="1"/>
  <c r="E21" i="30"/>
  <c r="E18" i="30"/>
  <c r="E17" i="30"/>
  <c r="E16" i="30"/>
  <c r="E15" i="30"/>
  <c r="E14" i="30"/>
  <c r="E13" i="30"/>
  <c r="E12" i="30"/>
  <c r="E11" i="30"/>
  <c r="E19" i="30" s="1"/>
  <c r="E10" i="30"/>
  <c r="D5" i="30"/>
  <c r="E46" i="29"/>
  <c r="C46" i="29"/>
  <c r="F45" i="29"/>
  <c r="E45" i="29"/>
  <c r="F44" i="29"/>
  <c r="E44" i="29"/>
  <c r="F43" i="29"/>
  <c r="E43" i="29"/>
  <c r="F42" i="29"/>
  <c r="F46" i="29" s="1"/>
  <c r="E42" i="29"/>
  <c r="C40" i="29"/>
  <c r="E39" i="29"/>
  <c r="F39" i="29" s="1"/>
  <c r="E38" i="29"/>
  <c r="F38" i="29" s="1"/>
  <c r="E37" i="29"/>
  <c r="F37" i="29" s="1"/>
  <c r="E36" i="29"/>
  <c r="E40" i="29" s="1"/>
  <c r="E34" i="29"/>
  <c r="C34" i="29"/>
  <c r="F33" i="29"/>
  <c r="E33" i="29"/>
  <c r="F32" i="29"/>
  <c r="E32" i="29"/>
  <c r="F31" i="29"/>
  <c r="E31" i="29"/>
  <c r="F30" i="29"/>
  <c r="F34" i="29" s="1"/>
  <c r="E30" i="29"/>
  <c r="C28" i="29"/>
  <c r="E27" i="29"/>
  <c r="F27" i="29" s="1"/>
  <c r="E26" i="29"/>
  <c r="F26" i="29" s="1"/>
  <c r="E25" i="29"/>
  <c r="F25" i="29" s="1"/>
  <c r="E24" i="29"/>
  <c r="E28" i="29" s="1"/>
  <c r="E22" i="29"/>
  <c r="C22" i="29"/>
  <c r="F21" i="29"/>
  <c r="E21" i="29"/>
  <c r="F20" i="29"/>
  <c r="E20" i="29"/>
  <c r="F19" i="29"/>
  <c r="E19" i="29"/>
  <c r="F18" i="29"/>
  <c r="F22" i="29" s="1"/>
  <c r="E18" i="29"/>
  <c r="C16" i="29"/>
  <c r="E15" i="29"/>
  <c r="F15" i="29" s="1"/>
  <c r="E14" i="29"/>
  <c r="F14" i="29" s="1"/>
  <c r="E13" i="29"/>
  <c r="F13" i="29" s="1"/>
  <c r="E12" i="29"/>
  <c r="E16" i="29" s="1"/>
  <c r="E10" i="29"/>
  <c r="C10" i="29"/>
  <c r="F9" i="29"/>
  <c r="E9" i="29"/>
  <c r="F8" i="29"/>
  <c r="E8" i="29"/>
  <c r="F7" i="29"/>
  <c r="E7" i="29"/>
  <c r="F6" i="29"/>
  <c r="F10" i="29" s="1"/>
  <c r="E6" i="29"/>
  <c r="E45" i="28"/>
  <c r="E44" i="28"/>
  <c r="E43" i="28"/>
  <c r="E42" i="28"/>
  <c r="E41" i="28"/>
  <c r="E40" i="28"/>
  <c r="E39" i="28"/>
  <c r="E38" i="28"/>
  <c r="E37" i="28"/>
  <c r="E36" i="28"/>
  <c r="E35" i="28"/>
  <c r="E34" i="28"/>
  <c r="E33" i="28"/>
  <c r="E32" i="28"/>
  <c r="E31" i="28"/>
  <c r="E30" i="28"/>
  <c r="E46" i="28" s="1"/>
  <c r="C28" i="28"/>
  <c r="E27" i="28"/>
  <c r="E26" i="28"/>
  <c r="E25" i="28"/>
  <c r="E28" i="28" s="1"/>
  <c r="E24" i="28"/>
  <c r="C22" i="28"/>
  <c r="E21" i="28"/>
  <c r="E20" i="28"/>
  <c r="E19" i="28"/>
  <c r="E22" i="28" s="1"/>
  <c r="E18" i="28"/>
  <c r="C16" i="28"/>
  <c r="E15" i="28"/>
  <c r="E14" i="28"/>
  <c r="E13" i="28"/>
  <c r="E16" i="28" s="1"/>
  <c r="E12" i="28"/>
  <c r="C10" i="28"/>
  <c r="E9" i="28"/>
  <c r="E8" i="28"/>
  <c r="E7" i="28"/>
  <c r="E10" i="28" s="1"/>
  <c r="E6" i="28"/>
  <c r="E45" i="26"/>
  <c r="E44" i="26"/>
  <c r="E43" i="26"/>
  <c r="E42" i="26"/>
  <c r="E41" i="26"/>
  <c r="E40" i="26"/>
  <c r="E39" i="26"/>
  <c r="E38" i="26"/>
  <c r="E37" i="26"/>
  <c r="E36" i="26"/>
  <c r="E35" i="26"/>
  <c r="E34" i="26"/>
  <c r="E33" i="26"/>
  <c r="E32" i="26"/>
  <c r="E31" i="26"/>
  <c r="E30" i="26"/>
  <c r="E46" i="26" s="1"/>
  <c r="C22" i="26"/>
  <c r="E21" i="26"/>
  <c r="F21" i="26" s="1"/>
  <c r="E20" i="26"/>
  <c r="F20" i="26" s="1"/>
  <c r="E19" i="26"/>
  <c r="F19" i="26" s="1"/>
  <c r="E18" i="26"/>
  <c r="E22" i="26" s="1"/>
  <c r="E16" i="26"/>
  <c r="C16" i="26"/>
  <c r="F15" i="26"/>
  <c r="E15" i="26"/>
  <c r="F14" i="26"/>
  <c r="E14" i="26"/>
  <c r="F13" i="26"/>
  <c r="E13" i="26"/>
  <c r="F12" i="26"/>
  <c r="F16" i="26" s="1"/>
  <c r="E12" i="26"/>
  <c r="C10" i="26"/>
  <c r="E9" i="26"/>
  <c r="E8" i="26"/>
  <c r="E7" i="26"/>
  <c r="E10" i="26" s="1"/>
  <c r="E6" i="26"/>
  <c r="E68" i="24"/>
  <c r="E67" i="24"/>
  <c r="E66" i="24"/>
  <c r="E65" i="24"/>
  <c r="E64" i="24"/>
  <c r="E63" i="24"/>
  <c r="E62" i="24"/>
  <c r="E61" i="24"/>
  <c r="E60" i="24"/>
  <c r="E59" i="24"/>
  <c r="E58" i="24"/>
  <c r="E57" i="24"/>
  <c r="E56" i="24"/>
  <c r="E55" i="24"/>
  <c r="E54" i="24"/>
  <c r="E53" i="24"/>
  <c r="E69" i="24" s="1"/>
  <c r="C45" i="24"/>
  <c r="E44" i="24"/>
  <c r="F44" i="24" s="1"/>
  <c r="E43" i="24"/>
  <c r="F43" i="24" s="1"/>
  <c r="E42" i="24"/>
  <c r="F42" i="24" s="1"/>
  <c r="E41" i="24"/>
  <c r="F41" i="24" s="1"/>
  <c r="E40" i="24"/>
  <c r="E45" i="24" s="1"/>
  <c r="E38" i="24"/>
  <c r="C38" i="24"/>
  <c r="F37" i="24"/>
  <c r="E37" i="24"/>
  <c r="F36" i="24"/>
  <c r="E36" i="24"/>
  <c r="F35" i="24"/>
  <c r="E35" i="24"/>
  <c r="F34" i="24"/>
  <c r="F38" i="24" s="1"/>
  <c r="E34" i="24"/>
  <c r="C32" i="24"/>
  <c r="E31" i="24"/>
  <c r="F31" i="24" s="1"/>
  <c r="E30" i="24"/>
  <c r="F30" i="24" s="1"/>
  <c r="E29" i="24"/>
  <c r="F29" i="24" s="1"/>
  <c r="E28" i="24"/>
  <c r="E32" i="24" s="1"/>
  <c r="E26" i="24"/>
  <c r="C26" i="24"/>
  <c r="F25" i="24"/>
  <c r="E25" i="24"/>
  <c r="F24" i="24"/>
  <c r="E24" i="24"/>
  <c r="F23" i="24"/>
  <c r="E23" i="24"/>
  <c r="F22" i="24"/>
  <c r="E22" i="24"/>
  <c r="E21" i="24"/>
  <c r="E18" i="24"/>
  <c r="E17" i="24"/>
  <c r="E16" i="24"/>
  <c r="E15" i="24"/>
  <c r="E14" i="24"/>
  <c r="E13" i="24"/>
  <c r="E12" i="24"/>
  <c r="E11" i="24"/>
  <c r="E19" i="24" s="1"/>
  <c r="E10" i="24"/>
  <c r="D5" i="24"/>
  <c r="F27" i="30" l="1"/>
  <c r="F31" i="30" s="1"/>
  <c r="F57" i="30"/>
  <c r="F61" i="30" s="1"/>
  <c r="F12" i="29"/>
  <c r="F16" i="29" s="1"/>
  <c r="F24" i="29"/>
  <c r="F28" i="29" s="1"/>
  <c r="F36" i="29"/>
  <c r="F40" i="29" s="1"/>
  <c r="F18" i="26"/>
  <c r="F22" i="26" s="1"/>
  <c r="F28" i="24"/>
  <c r="F32" i="24" s="1"/>
  <c r="F40" i="24"/>
  <c r="F45" i="24" s="1"/>
  <c r="F79" i="18"/>
  <c r="F76" i="18"/>
  <c r="F77" i="18"/>
  <c r="F78" i="18"/>
  <c r="F75" i="18"/>
  <c r="F61" i="18"/>
  <c r="F58" i="18"/>
  <c r="F59" i="18"/>
  <c r="F60" i="18"/>
  <c r="F57" i="18"/>
  <c r="F31" i="18"/>
  <c r="F28" i="18"/>
  <c r="F29" i="18"/>
  <c r="F30" i="18"/>
  <c r="F27" i="18"/>
  <c r="F25" i="18"/>
  <c r="F22" i="18"/>
  <c r="F23" i="18"/>
  <c r="F24" i="18"/>
  <c r="F21" i="18"/>
  <c r="D5" i="18"/>
  <c r="F46" i="17"/>
  <c r="F43" i="17"/>
  <c r="F44" i="17"/>
  <c r="F45" i="17"/>
  <c r="F42" i="17"/>
  <c r="F40" i="17"/>
  <c r="F37" i="17"/>
  <c r="F38" i="17"/>
  <c r="F39" i="17"/>
  <c r="F36" i="17"/>
  <c r="F34" i="17"/>
  <c r="F31" i="17"/>
  <c r="F32" i="17"/>
  <c r="F33" i="17"/>
  <c r="F30" i="17"/>
  <c r="F28" i="17"/>
  <c r="F25" i="17"/>
  <c r="F26" i="17"/>
  <c r="F27" i="17"/>
  <c r="F24" i="17"/>
  <c r="F22" i="17"/>
  <c r="F19" i="17"/>
  <c r="F20" i="17"/>
  <c r="F21" i="17"/>
  <c r="F18" i="17"/>
  <c r="F16" i="17"/>
  <c r="F13" i="17"/>
  <c r="F14" i="17"/>
  <c r="F15" i="17"/>
  <c r="F12" i="17"/>
  <c r="F7" i="17"/>
  <c r="F8" i="17"/>
  <c r="F9" i="17"/>
  <c r="F19" i="14"/>
  <c r="F20" i="14"/>
  <c r="F21" i="14"/>
  <c r="F22" i="14"/>
  <c r="F18" i="14"/>
  <c r="F13" i="14"/>
  <c r="F14" i="14"/>
  <c r="F15" i="14"/>
  <c r="F12" i="14"/>
  <c r="F16" i="14"/>
  <c r="C9" i="8" l="1"/>
  <c r="G14" i="7"/>
  <c r="G13" i="7"/>
  <c r="G15" i="7"/>
  <c r="G16" i="7"/>
  <c r="G17" i="7"/>
  <c r="I39" i="31" l="1"/>
  <c r="I38" i="31"/>
  <c r="I37" i="31"/>
  <c r="I36" i="31"/>
  <c r="I35" i="31"/>
  <c r="I34" i="31"/>
  <c r="I33" i="31"/>
  <c r="I32" i="31"/>
  <c r="I31" i="31"/>
  <c r="I30" i="31"/>
  <c r="I29" i="31"/>
  <c r="I28" i="31"/>
  <c r="I27" i="31"/>
  <c r="I26" i="31"/>
  <c r="I25" i="31"/>
  <c r="I24" i="31"/>
  <c r="I23" i="31"/>
  <c r="I22" i="31"/>
  <c r="I21" i="31"/>
  <c r="I20" i="31"/>
  <c r="I19" i="31"/>
  <c r="I18" i="31"/>
  <c r="I17" i="31"/>
  <c r="I16" i="31"/>
  <c r="I15" i="31"/>
  <c r="I14" i="31"/>
  <c r="I13" i="31"/>
  <c r="H8" i="31"/>
  <c r="I40" i="31" l="1"/>
  <c r="I39" i="27"/>
  <c r="I38" i="27"/>
  <c r="I37" i="27"/>
  <c r="I36" i="27"/>
  <c r="I35" i="27"/>
  <c r="I34" i="27"/>
  <c r="I33" i="27"/>
  <c r="I32" i="27"/>
  <c r="I31" i="27"/>
  <c r="I30" i="27"/>
  <c r="I29" i="27"/>
  <c r="I28" i="27"/>
  <c r="I27" i="27"/>
  <c r="I26" i="27"/>
  <c r="I25" i="27"/>
  <c r="I24" i="27"/>
  <c r="I23" i="27"/>
  <c r="I22" i="27"/>
  <c r="I21" i="27"/>
  <c r="I20" i="27"/>
  <c r="I19" i="27"/>
  <c r="I18" i="27"/>
  <c r="I17" i="27"/>
  <c r="I16" i="27"/>
  <c r="I15" i="27"/>
  <c r="I14" i="27"/>
  <c r="I13" i="27"/>
  <c r="H8" i="27"/>
  <c r="I40" i="27" l="1"/>
  <c r="I15" i="25" l="1"/>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14" i="25"/>
  <c r="H9" i="25"/>
  <c r="I41" i="25" l="1"/>
  <c r="I14" i="19" l="1"/>
  <c r="I15" i="19"/>
  <c r="I16" i="19"/>
  <c r="I17" i="19"/>
  <c r="I18" i="19"/>
  <c r="I19" i="19"/>
  <c r="I20" i="19"/>
  <c r="I21" i="19"/>
  <c r="I22" i="19"/>
  <c r="I23" i="19"/>
  <c r="I24" i="19"/>
  <c r="I25" i="19"/>
  <c r="I26" i="19"/>
  <c r="I27" i="19"/>
  <c r="I28" i="19"/>
  <c r="I29" i="19"/>
  <c r="I30" i="19"/>
  <c r="I31" i="19"/>
  <c r="I32" i="19"/>
  <c r="I33" i="19"/>
  <c r="I34" i="19"/>
  <c r="I35" i="19"/>
  <c r="I36" i="19"/>
  <c r="I37" i="19"/>
  <c r="I38" i="19"/>
  <c r="I39" i="19"/>
  <c r="I13" i="19"/>
  <c r="C79" i="18"/>
  <c r="E78" i="18"/>
  <c r="E77" i="18"/>
  <c r="E76" i="18"/>
  <c r="E75" i="18"/>
  <c r="E79" i="18" s="1"/>
  <c r="E72" i="18"/>
  <c r="E71" i="18"/>
  <c r="E70" i="18"/>
  <c r="E69" i="18"/>
  <c r="E73" i="18" s="1"/>
  <c r="E66" i="18"/>
  <c r="E65" i="18"/>
  <c r="E64" i="18"/>
  <c r="E63" i="18"/>
  <c r="E67" i="18" s="1"/>
  <c r="C61" i="18"/>
  <c r="E60" i="18"/>
  <c r="E59" i="18"/>
  <c r="E58" i="18"/>
  <c r="E61" i="18" s="1"/>
  <c r="E57" i="18"/>
  <c r="C55" i="18"/>
  <c r="E54" i="18"/>
  <c r="E53" i="18"/>
  <c r="E52" i="18"/>
  <c r="E51" i="18"/>
  <c r="E48" i="18"/>
  <c r="E47" i="18"/>
  <c r="E46" i="18"/>
  <c r="E45" i="18"/>
  <c r="E44" i="18"/>
  <c r="E43" i="18"/>
  <c r="E42" i="18"/>
  <c r="E41" i="18"/>
  <c r="E40" i="18"/>
  <c r="E39" i="18"/>
  <c r="E38" i="18"/>
  <c r="E37" i="18"/>
  <c r="E36" i="18"/>
  <c r="E35" i="18"/>
  <c r="E34" i="18"/>
  <c r="E33" i="18"/>
  <c r="E49" i="18" s="1"/>
  <c r="C31" i="18"/>
  <c r="E30" i="18"/>
  <c r="E29" i="18"/>
  <c r="E28" i="18"/>
  <c r="E31" i="18" s="1"/>
  <c r="E27" i="18"/>
  <c r="C25" i="18"/>
  <c r="E24" i="18"/>
  <c r="E23" i="18"/>
  <c r="E22" i="18"/>
  <c r="E21" i="18"/>
  <c r="E18" i="18"/>
  <c r="E17" i="18"/>
  <c r="E16" i="18"/>
  <c r="E15" i="18"/>
  <c r="E14" i="18"/>
  <c r="E13" i="18"/>
  <c r="E12" i="18"/>
  <c r="E11" i="18"/>
  <c r="E10" i="18"/>
  <c r="C46" i="17"/>
  <c r="C40" i="17"/>
  <c r="C34" i="17"/>
  <c r="C28" i="17"/>
  <c r="E33" i="17"/>
  <c r="E32" i="17"/>
  <c r="E31" i="17"/>
  <c r="E30" i="17"/>
  <c r="E27" i="17"/>
  <c r="E26" i="17"/>
  <c r="E25" i="17"/>
  <c r="E24" i="17"/>
  <c r="E28" i="17" s="1"/>
  <c r="E39" i="17"/>
  <c r="E38" i="17"/>
  <c r="E37" i="17"/>
  <c r="E36" i="17"/>
  <c r="E40" i="17" s="1"/>
  <c r="E45" i="17"/>
  <c r="E44" i="17"/>
  <c r="E43" i="17"/>
  <c r="E42" i="17"/>
  <c r="C22" i="17"/>
  <c r="E21" i="17"/>
  <c r="E20" i="17"/>
  <c r="E19" i="17"/>
  <c r="E18" i="17"/>
  <c r="C16" i="17"/>
  <c r="E15" i="17"/>
  <c r="E14" i="17"/>
  <c r="E13" i="17"/>
  <c r="E12" i="17"/>
  <c r="C10" i="17"/>
  <c r="E9" i="17"/>
  <c r="E8" i="17"/>
  <c r="E7" i="17"/>
  <c r="E6" i="17"/>
  <c r="F6" i="17" s="1"/>
  <c r="F10" i="17" s="1"/>
  <c r="E31" i="16"/>
  <c r="E32" i="16"/>
  <c r="E33" i="16"/>
  <c r="E34" i="16"/>
  <c r="E35" i="16"/>
  <c r="E36" i="16"/>
  <c r="E37" i="16"/>
  <c r="E38" i="16"/>
  <c r="E39" i="16"/>
  <c r="E40" i="16"/>
  <c r="E41" i="16"/>
  <c r="E42" i="16"/>
  <c r="E43" i="16"/>
  <c r="E44" i="16"/>
  <c r="E45" i="16"/>
  <c r="E30" i="16"/>
  <c r="E46" i="16" s="1"/>
  <c r="E25" i="16"/>
  <c r="E26" i="16"/>
  <c r="E27" i="16"/>
  <c r="E24" i="16"/>
  <c r="E19" i="16"/>
  <c r="E20" i="16"/>
  <c r="E21" i="16"/>
  <c r="E18" i="16"/>
  <c r="E13" i="16"/>
  <c r="E14" i="16"/>
  <c r="E15" i="16"/>
  <c r="E12" i="16"/>
  <c r="E7" i="16"/>
  <c r="E8" i="16"/>
  <c r="E10" i="16" s="1"/>
  <c r="E9" i="16"/>
  <c r="E6" i="16"/>
  <c r="E16" i="16"/>
  <c r="I14" i="15"/>
  <c r="I15" i="15"/>
  <c r="I16" i="15"/>
  <c r="I17" i="15"/>
  <c r="I18" i="15"/>
  <c r="I19" i="15"/>
  <c r="I20" i="15"/>
  <c r="I21" i="15"/>
  <c r="I22" i="15"/>
  <c r="I23" i="15"/>
  <c r="I24" i="15"/>
  <c r="I25" i="15"/>
  <c r="I26" i="15"/>
  <c r="I27" i="15"/>
  <c r="I28" i="15"/>
  <c r="I29" i="15"/>
  <c r="I30" i="15"/>
  <c r="I31" i="15"/>
  <c r="I32" i="15"/>
  <c r="I33" i="15"/>
  <c r="I34" i="15"/>
  <c r="I35" i="15"/>
  <c r="I36" i="15"/>
  <c r="I37" i="15"/>
  <c r="I38" i="15"/>
  <c r="I39" i="15"/>
  <c r="I13" i="15"/>
  <c r="I40" i="15" s="1"/>
  <c r="E31" i="14"/>
  <c r="E32" i="14"/>
  <c r="E33" i="14"/>
  <c r="E34" i="14"/>
  <c r="E35" i="14"/>
  <c r="E36" i="14"/>
  <c r="E37" i="14"/>
  <c r="E38" i="14"/>
  <c r="E39" i="14"/>
  <c r="E40" i="14"/>
  <c r="E41" i="14"/>
  <c r="E42" i="14"/>
  <c r="E43" i="14"/>
  <c r="E44" i="14"/>
  <c r="E45" i="14"/>
  <c r="E30" i="14"/>
  <c r="E19" i="14"/>
  <c r="E20" i="14"/>
  <c r="E21" i="14"/>
  <c r="E18" i="14"/>
  <c r="E13" i="14"/>
  <c r="E14" i="14"/>
  <c r="E15" i="14"/>
  <c r="E12" i="14"/>
  <c r="E6" i="14"/>
  <c r="E7" i="14"/>
  <c r="E8" i="14"/>
  <c r="E9" i="14"/>
  <c r="I25" i="13"/>
  <c r="I15" i="13"/>
  <c r="I16" i="13"/>
  <c r="I17" i="13"/>
  <c r="I18" i="13"/>
  <c r="I19" i="13"/>
  <c r="I20" i="13"/>
  <c r="I21" i="13"/>
  <c r="I22" i="13"/>
  <c r="I23" i="13"/>
  <c r="I24" i="13"/>
  <c r="I26" i="13"/>
  <c r="I27" i="13"/>
  <c r="I28" i="13"/>
  <c r="I29" i="13"/>
  <c r="I30" i="13"/>
  <c r="I31" i="13"/>
  <c r="I32" i="13"/>
  <c r="I33" i="13"/>
  <c r="I34" i="13"/>
  <c r="I35" i="13"/>
  <c r="I36" i="13"/>
  <c r="I37" i="13"/>
  <c r="I38" i="13"/>
  <c r="I39" i="13"/>
  <c r="I40" i="13"/>
  <c r="I14" i="13"/>
  <c r="E68" i="12"/>
  <c r="E67" i="12"/>
  <c r="E66" i="12"/>
  <c r="E65" i="12"/>
  <c r="E64" i="12"/>
  <c r="E63" i="12"/>
  <c r="E62" i="12"/>
  <c r="E61" i="12"/>
  <c r="E60" i="12"/>
  <c r="E59" i="12"/>
  <c r="E58" i="12"/>
  <c r="E57" i="12"/>
  <c r="E56" i="12"/>
  <c r="E55" i="12"/>
  <c r="E54" i="12"/>
  <c r="E53" i="12"/>
  <c r="E40" i="12"/>
  <c r="F40" i="12" s="1"/>
  <c r="E41" i="12"/>
  <c r="F41" i="12" s="1"/>
  <c r="E42" i="12"/>
  <c r="F42" i="12" s="1"/>
  <c r="E43" i="12"/>
  <c r="F43" i="12" s="1"/>
  <c r="E44" i="12"/>
  <c r="F44" i="12" s="1"/>
  <c r="E35" i="12"/>
  <c r="F35" i="12" s="1"/>
  <c r="E36" i="12"/>
  <c r="F36" i="12" s="1"/>
  <c r="E37" i="12"/>
  <c r="F37" i="12" s="1"/>
  <c r="E34" i="12"/>
  <c r="F34" i="12" s="1"/>
  <c r="F38" i="12" s="1"/>
  <c r="E28" i="12"/>
  <c r="F28" i="12" s="1"/>
  <c r="E29" i="12"/>
  <c r="F29" i="12" s="1"/>
  <c r="E30" i="12"/>
  <c r="F30" i="12" s="1"/>
  <c r="E31" i="12"/>
  <c r="F31" i="12" s="1"/>
  <c r="E22" i="12"/>
  <c r="F22" i="12" s="1"/>
  <c r="E23" i="12"/>
  <c r="F23" i="12" s="1"/>
  <c r="E24" i="12"/>
  <c r="F24" i="12" s="1"/>
  <c r="E25" i="12"/>
  <c r="F25" i="12" s="1"/>
  <c r="E21" i="12"/>
  <c r="F21" i="12" s="1"/>
  <c r="E11" i="12"/>
  <c r="E12" i="12"/>
  <c r="E13" i="12"/>
  <c r="E14" i="12"/>
  <c r="E15" i="12"/>
  <c r="E16" i="12"/>
  <c r="E17" i="12"/>
  <c r="E18" i="12"/>
  <c r="E10" i="12"/>
  <c r="C28" i="16"/>
  <c r="E28" i="16"/>
  <c r="C22" i="16"/>
  <c r="E22" i="16"/>
  <c r="C16" i="16"/>
  <c r="C10" i="16"/>
  <c r="H8" i="19"/>
  <c r="H8" i="15"/>
  <c r="I41" i="13" l="1"/>
  <c r="F26" i="12"/>
  <c r="F45" i="12"/>
  <c r="F32" i="12"/>
  <c r="E19" i="18"/>
  <c r="E55" i="18"/>
  <c r="E34" i="17"/>
  <c r="E46" i="14"/>
  <c r="E10" i="14"/>
  <c r="E19" i="12"/>
  <c r="E69" i="12"/>
  <c r="I40" i="19"/>
  <c r="E25" i="18"/>
  <c r="E10" i="17"/>
  <c r="E22" i="17"/>
  <c r="E46" i="17"/>
  <c r="E16" i="17"/>
  <c r="C10" i="14"/>
  <c r="C22" i="14"/>
  <c r="C16" i="14"/>
  <c r="E16" i="14" l="1"/>
  <c r="E22" i="14"/>
  <c r="H9" i="13" l="1"/>
  <c r="E45" i="12"/>
  <c r="C45" i="12"/>
  <c r="C38" i="12"/>
  <c r="E38" i="12"/>
  <c r="E32" i="12"/>
  <c r="C26" i="12"/>
  <c r="C32" i="12"/>
  <c r="E26" i="12"/>
  <c r="E35" i="7" l="1"/>
  <c r="C8" i="8" s="1"/>
  <c r="C10" i="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3" authorId="0" shapeId="0" xr:uid="{BEB4F77F-CB47-4DBF-ACD0-208BCD8585C9}">
      <text>
        <r>
          <rPr>
            <sz val="14"/>
            <color indexed="81"/>
            <rFont val="MS P ゴシック"/>
            <family val="3"/>
            <charset val="128"/>
          </rPr>
          <t>シート「別紙１計画書」中、「Ⅴ.患者の受け入れ実績等について」も必ず入力してください。</t>
        </r>
        <r>
          <rPr>
            <sz val="9"/>
            <color indexed="81"/>
            <rFont val="MS P ゴシック"/>
            <family val="3"/>
            <charset val="128"/>
          </rPr>
          <t xml:space="preserve">
</t>
        </r>
      </text>
    </comment>
    <comment ref="H8" authorId="0" shapeId="0" xr:uid="{4B3E6975-2F26-4677-BFEA-7995F3F85152}">
      <text>
        <r>
          <rPr>
            <sz val="14"/>
            <color indexed="81"/>
            <rFont val="MS P ゴシック"/>
            <family val="3"/>
            <charset val="128"/>
          </rPr>
          <t>令和５年４月１日から５月７日までの期間において当てはまるものにチェックしてください。</t>
        </r>
      </text>
    </comment>
    <comment ref="H14" authorId="0" shapeId="0" xr:uid="{2747948B-3D93-441C-9060-56B52F810DF6}">
      <text>
        <r>
          <rPr>
            <sz val="14"/>
            <color indexed="81"/>
            <rFont val="MS P ゴシック"/>
            <family val="3"/>
            <charset val="128"/>
          </rPr>
          <t>５月８日以降において当てはまるものにチェックしてください。</t>
        </r>
        <r>
          <rPr>
            <sz val="9"/>
            <color indexed="81"/>
            <rFont val="MS P ゴシック"/>
            <family val="3"/>
            <charset val="128"/>
          </rPr>
          <t xml:space="preserve">
</t>
        </r>
      </text>
    </comment>
    <comment ref="H20" authorId="0" shapeId="0" xr:uid="{AE90FA6F-730B-40B3-B8B1-47F7DD60D7F3}">
      <text>
        <r>
          <rPr>
            <sz val="14"/>
            <color indexed="81"/>
            <rFont val="MS P ゴシック"/>
            <family val="3"/>
            <charset val="128"/>
          </rPr>
          <t>令和５年４月１日から５月７日までの期間において当てはまるものにチェックしてください。</t>
        </r>
        <r>
          <rPr>
            <sz val="9"/>
            <color indexed="81"/>
            <rFont val="MS P ゴシック"/>
            <family val="3"/>
            <charset val="128"/>
          </rPr>
          <t xml:space="preserve">
</t>
        </r>
      </text>
    </comment>
    <comment ref="H29" authorId="0" shapeId="0" xr:uid="{023F0D45-85FF-4B1B-84F1-AAAA4398E7BE}">
      <text>
        <r>
          <rPr>
            <sz val="14"/>
            <color indexed="81"/>
            <rFont val="MS P ゴシック"/>
            <family val="3"/>
            <charset val="128"/>
          </rPr>
          <t>５月８日以降において当てはまるものにチェックしてください。</t>
        </r>
        <r>
          <rPr>
            <sz val="9"/>
            <color indexed="81"/>
            <rFont val="MS P ゴシック"/>
            <family val="3"/>
            <charset val="128"/>
          </rPr>
          <t xml:space="preserve">
</t>
        </r>
      </text>
    </comment>
    <comment ref="H38" authorId="0" shapeId="0" xr:uid="{3A6A3932-7913-4AB4-9A7A-9B9D5860B15C}">
      <text>
        <r>
          <rPr>
            <sz val="14"/>
            <color indexed="81"/>
            <rFont val="MS P ゴシック"/>
            <family val="3"/>
            <charset val="128"/>
          </rPr>
          <t>令和５年４月１日から５月７日までの期間において当てはまるものにチェックしてください。</t>
        </r>
        <r>
          <rPr>
            <sz val="9"/>
            <color indexed="81"/>
            <rFont val="MS P ゴシック"/>
            <family val="3"/>
            <charset val="128"/>
          </rPr>
          <t xml:space="preserve">
</t>
        </r>
      </text>
    </comment>
    <comment ref="H44" authorId="0" shapeId="0" xr:uid="{26CD9916-A812-4F3B-AF53-18CD370AE499}">
      <text>
        <r>
          <rPr>
            <sz val="14"/>
            <color indexed="81"/>
            <rFont val="MS P ゴシック"/>
            <family val="3"/>
            <charset val="128"/>
          </rPr>
          <t>５月８日以降において当てはまるものにチェックしてください。</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7" authorId="0" shapeId="0" xr:uid="{339D330D-8AB3-424B-96D5-A976C109003E}">
      <text>
        <r>
          <rPr>
            <sz val="14"/>
            <color indexed="81"/>
            <rFont val="MS P ゴシック"/>
            <family val="3"/>
            <charset val="128"/>
          </rPr>
          <t>「令和４年７月１９日」又は「2022/7/19」のように記載してください。</t>
        </r>
        <r>
          <rPr>
            <sz val="9"/>
            <color indexed="81"/>
            <rFont val="MS P ゴシック"/>
            <family val="3"/>
            <charset val="128"/>
          </rPr>
          <t xml:space="preserve">
</t>
        </r>
      </text>
    </comment>
    <comment ref="G13" authorId="0" shapeId="0" xr:uid="{4FC435BA-12BF-431A-A675-1F5A3CBCD145}">
      <text>
        <r>
          <rPr>
            <sz val="14"/>
            <color indexed="81"/>
            <rFont val="MS P ゴシック"/>
            <family val="3"/>
            <charset val="128"/>
          </rPr>
          <t>シート「申請者・担当者名簿」の入力内容が転記されます。</t>
        </r>
      </text>
    </comment>
    <comment ref="A20" authorId="0" shapeId="0" xr:uid="{E21F522B-0E4E-4C5B-82FA-7C8335D679D8}">
      <text>
        <r>
          <rPr>
            <sz val="11"/>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7" authorId="0" shapeId="0" xr:uid="{1E02F402-3BE2-4382-97AC-F46EE24C26DA}">
      <text>
        <r>
          <rPr>
            <sz val="11"/>
            <color indexed="81"/>
            <rFont val="MS P ゴシック"/>
            <family val="3"/>
            <charset val="128"/>
          </rPr>
          <t>変更を行う事業</t>
        </r>
        <r>
          <rPr>
            <b/>
            <sz val="11"/>
            <color indexed="10"/>
            <rFont val="MS P ゴシック"/>
            <family val="3"/>
            <charset val="128"/>
          </rPr>
          <t>のみ</t>
        </r>
        <r>
          <rPr>
            <sz val="11"/>
            <color indexed="81"/>
            <rFont val="MS P ゴシック"/>
            <family val="3"/>
            <charset val="128"/>
          </rPr>
          <t>レ点をつけてください。</t>
        </r>
        <r>
          <rPr>
            <sz val="9"/>
            <color indexed="81"/>
            <rFont val="MS P ゴシック"/>
            <family val="3"/>
            <charset val="128"/>
          </rPr>
          <t xml:space="preserve">
</t>
        </r>
      </text>
    </comment>
    <comment ref="E35" authorId="0" shapeId="0" xr:uid="{EDFA5189-F9A8-48EB-B6B8-8BEF54E3D185}">
      <text>
        <r>
          <rPr>
            <sz val="11"/>
            <color indexed="81"/>
            <rFont val="MS P ゴシック"/>
            <family val="3"/>
            <charset val="128"/>
          </rPr>
          <t>「２　申請金額」は別紙２所要額調書中「交付（申請）額」の合計額が転記されます。</t>
        </r>
        <r>
          <rPr>
            <sz val="9"/>
            <color indexed="81"/>
            <rFont val="MS P ゴシック"/>
            <family val="3"/>
            <charset val="128"/>
          </rPr>
          <t xml:space="preserve">
</t>
        </r>
      </text>
    </comment>
    <comment ref="E36" authorId="0" shapeId="0" xr:uid="{86EEC635-A432-40D9-A48F-1F7BB655AACB}">
      <text>
        <r>
          <rPr>
            <sz val="11"/>
            <color indexed="81"/>
            <rFont val="MS P ゴシック"/>
            <family val="3"/>
            <charset val="128"/>
          </rPr>
          <t>直近の交付決定額を入力してください。</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8" authorId="0" shapeId="0" xr:uid="{6E5307F2-25F8-46D7-9158-833BE30194D9}">
      <text>
        <r>
          <rPr>
            <sz val="14"/>
            <color indexed="81"/>
            <rFont val="MS P ゴシック"/>
            <family val="3"/>
            <charset val="128"/>
          </rPr>
          <t>シート「様式第１－２号変更交付申請書」の入力内容が転記されます。</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83543890-BAAD-4023-9824-B61877063AE1}">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 ref="B20" authorId="0" shapeId="0" xr:uid="{91BA0403-2292-42C2-B594-146BC559EF87}">
      <text>
        <r>
          <rPr>
            <sz val="14"/>
            <color indexed="81"/>
            <rFont val="MS P ゴシック"/>
            <family val="3"/>
            <charset val="128"/>
          </rPr>
          <t>各行は型式ごとに本体と付帯備品の合計額を記入すること。</t>
        </r>
        <r>
          <rPr>
            <b/>
            <sz val="9"/>
            <color indexed="81"/>
            <rFont val="MS P ゴシック"/>
            <family val="3"/>
            <charset val="128"/>
          </rPr>
          <t xml:space="preserve">
</t>
        </r>
        <r>
          <rPr>
            <sz val="9"/>
            <color indexed="81"/>
            <rFont val="MS P ゴシック"/>
            <family val="3"/>
            <charset val="128"/>
          </rPr>
          <t xml:space="preserve">
</t>
        </r>
      </text>
    </comment>
    <comment ref="B39" authorId="0" shapeId="0" xr:uid="{BB8AF0E1-EF5B-4FB7-B7D2-3D8579A8AE3E}">
      <text>
        <r>
          <rPr>
            <sz val="14"/>
            <color indexed="81"/>
            <rFont val="MS P ゴシック"/>
            <family val="3"/>
            <charset val="128"/>
          </rPr>
          <t>各行は型式ごとに本体と付帯備品の合計額を記入すること。</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CEF988F3-7095-4515-9649-21F8658BFF23}">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A167B0E-0C2A-4635-8C4C-4F16D2C0B01F}">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45E9FB73-E923-43E2-85B5-CC5B3C7B5F10}">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AD3CDFA7-631E-47A1-A8E1-FC2CCFF7C58D}">
      <text>
        <r>
          <rPr>
            <sz val="12"/>
            <color indexed="81"/>
            <rFont val="MS P ゴシック"/>
            <family val="3"/>
            <charset val="128"/>
          </rPr>
          <t>シート「別紙２－１(1)入院」の数値が転記されます。</t>
        </r>
        <r>
          <rPr>
            <sz val="9"/>
            <color indexed="81"/>
            <rFont val="MS P ゴシック"/>
            <family val="3"/>
            <charset val="128"/>
          </rPr>
          <t xml:space="preserve">
</t>
        </r>
      </text>
    </comment>
    <comment ref="F7" authorId="0" shapeId="0" xr:uid="{6F5C3A90-7AE7-4B0F-AB74-37FB4831C6C2}">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CDA4963-4B99-48B0-98C7-1B326600A07F}">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A56FB324-81BC-4615-8BAE-651B1FF67E67}">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5CD604DB-176A-4E98-A635-481FDBEB14BE}">
      <text>
        <r>
          <rPr>
            <sz val="12"/>
            <color indexed="81"/>
            <rFont val="MS P ゴシック"/>
            <family val="3"/>
            <charset val="128"/>
          </rPr>
          <t>シート「別紙２－１(5)救急・周産期・小児医療」の数値が転記されます。</t>
        </r>
        <r>
          <rPr>
            <sz val="9"/>
            <color indexed="81"/>
            <rFont val="MS P ゴシック"/>
            <family val="3"/>
            <charset val="128"/>
          </rPr>
          <t xml:space="preserve">
</t>
        </r>
      </text>
    </comment>
    <comment ref="F7" authorId="0" shapeId="0" xr:uid="{63982B01-8320-43FD-AC90-FFFCDB1F9ED9}">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sharedStrings.xml><?xml version="1.0" encoding="utf-8"?>
<sst xmlns="http://schemas.openxmlformats.org/spreadsheetml/2006/main" count="564" uniqueCount="272">
  <si>
    <t>別紙１（補足資料）</t>
    <rPh sb="0" eb="2">
      <t>ベッシ</t>
    </rPh>
    <rPh sb="4" eb="6">
      <t>ホソク</t>
    </rPh>
    <rPh sb="6" eb="8">
      <t>シリョウ</t>
    </rPh>
    <phoneticPr fontId="12"/>
  </si>
  <si>
    <t>交付申請変更理由書</t>
    <rPh sb="0" eb="2">
      <t>コウフ</t>
    </rPh>
    <rPh sb="2" eb="4">
      <t>シンセイ</t>
    </rPh>
    <rPh sb="4" eb="6">
      <t>ヘンコウ</t>
    </rPh>
    <rPh sb="6" eb="9">
      <t>リユウショ</t>
    </rPh>
    <phoneticPr fontId="12"/>
  </si>
  <si>
    <t>交付申請について、事業計画、所要額に変更が生じる場合の理由を御記載ください。</t>
    <rPh sb="0" eb="2">
      <t>コウフ</t>
    </rPh>
    <rPh sb="2" eb="4">
      <t>シンセイ</t>
    </rPh>
    <rPh sb="9" eb="11">
      <t>ジギョウ</t>
    </rPh>
    <rPh sb="11" eb="13">
      <t>ケイカク</t>
    </rPh>
    <rPh sb="14" eb="16">
      <t>ショヨウ</t>
    </rPh>
    <rPh sb="16" eb="17">
      <t>ガク</t>
    </rPh>
    <rPh sb="18" eb="20">
      <t>ヘンコウ</t>
    </rPh>
    <rPh sb="21" eb="22">
      <t>ショウ</t>
    </rPh>
    <rPh sb="24" eb="26">
      <t>バアイ</t>
    </rPh>
    <rPh sb="27" eb="29">
      <t>リユウ</t>
    </rPh>
    <rPh sb="30" eb="31">
      <t>ゴ</t>
    </rPh>
    <rPh sb="31" eb="33">
      <t>キサイ</t>
    </rPh>
    <phoneticPr fontId="12"/>
  </si>
  <si>
    <t>変更後交付申請金額</t>
    <rPh sb="0" eb="3">
      <t>ヘンコウゴ</t>
    </rPh>
    <rPh sb="3" eb="5">
      <t>コウフ</t>
    </rPh>
    <rPh sb="5" eb="7">
      <t>シンセイ</t>
    </rPh>
    <rPh sb="7" eb="9">
      <t>キンガク</t>
    </rPh>
    <phoneticPr fontId="12"/>
  </si>
  <si>
    <t>差額</t>
    <rPh sb="0" eb="2">
      <t>サガク</t>
    </rPh>
    <phoneticPr fontId="12"/>
  </si>
  <si>
    <t>簡易陰圧装置</t>
  </si>
  <si>
    <t>簡易ベッド</t>
  </si>
  <si>
    <t>簡易ベッド</t>
    <rPh sb="0" eb="2">
      <t>カンイ</t>
    </rPh>
    <phoneticPr fontId="5"/>
  </si>
  <si>
    <t>体外式膜型人工肺及び付帯する備品</t>
  </si>
  <si>
    <t>簡易ベット</t>
  </si>
  <si>
    <t>（単位：円）</t>
    <phoneticPr fontId="2"/>
  </si>
  <si>
    <t>数量</t>
    <rPh sb="0" eb="2">
      <t>スウリョウ</t>
    </rPh>
    <phoneticPr fontId="12"/>
  </si>
  <si>
    <t>金額（税込）</t>
    <rPh sb="0" eb="2">
      <t>キンガク</t>
    </rPh>
    <rPh sb="3" eb="5">
      <t>ゼイコ</t>
    </rPh>
    <phoneticPr fontId="12"/>
  </si>
  <si>
    <t>変更前交付金額</t>
    <rPh sb="0" eb="3">
      <t>ヘンコウマエ</t>
    </rPh>
    <rPh sb="3" eb="5">
      <t>コウフ</t>
    </rPh>
    <rPh sb="5" eb="6">
      <t>キン</t>
    </rPh>
    <rPh sb="6" eb="7">
      <t>ガク</t>
    </rPh>
    <phoneticPr fontId="12"/>
  </si>
  <si>
    <t>対象経費支出予定額</t>
    <rPh sb="0" eb="2">
      <t>タイショウ</t>
    </rPh>
    <rPh sb="2" eb="4">
      <t>ケイヒ</t>
    </rPh>
    <rPh sb="4" eb="6">
      <t>シシュツ</t>
    </rPh>
    <rPh sb="6" eb="8">
      <t>ヨテイ</t>
    </rPh>
    <rPh sb="8" eb="9">
      <t>ガク</t>
    </rPh>
    <phoneticPr fontId="12"/>
  </si>
  <si>
    <t>品名及び規格（型式）</t>
    <rPh sb="0" eb="2">
      <t>ヒンメイ</t>
    </rPh>
    <rPh sb="2" eb="3">
      <t>オヨ</t>
    </rPh>
    <rPh sb="4" eb="6">
      <t>キカク</t>
    </rPh>
    <rPh sb="7" eb="9">
      <t>カタシキ</t>
    </rPh>
    <phoneticPr fontId="12"/>
  </si>
  <si>
    <t>単価（税込）</t>
    <rPh sb="0" eb="2">
      <t>タンカ</t>
    </rPh>
    <rPh sb="3" eb="5">
      <t>ゼイコ</t>
    </rPh>
    <phoneticPr fontId="12"/>
  </si>
  <si>
    <t>初度設備費</t>
    <rPh sb="0" eb="5">
      <t>ショドセツビヒ</t>
    </rPh>
    <phoneticPr fontId="2"/>
  </si>
  <si>
    <t>基準額の上限（初度設備費）</t>
    <rPh sb="0" eb="2">
      <t>キジュン</t>
    </rPh>
    <rPh sb="2" eb="3">
      <t>ガク</t>
    </rPh>
    <rPh sb="4" eb="6">
      <t>ジョウゲン</t>
    </rPh>
    <rPh sb="7" eb="12">
      <t>ショドセツビヒ</t>
    </rPh>
    <phoneticPr fontId="2"/>
  </si>
  <si>
    <t>単価</t>
    <rPh sb="0" eb="2">
      <t>タンカ</t>
    </rPh>
    <phoneticPr fontId="2"/>
  </si>
  <si>
    <t>金額</t>
    <rPh sb="0" eb="2">
      <t>キンガク</t>
    </rPh>
    <phoneticPr fontId="2"/>
  </si>
  <si>
    <t>合計</t>
    <rPh sb="0" eb="2">
      <t>ゴウケイ</t>
    </rPh>
    <phoneticPr fontId="2"/>
  </si>
  <si>
    <t>人工呼吸器及び付帯する備品</t>
    <rPh sb="0" eb="2">
      <t>ジンコウ</t>
    </rPh>
    <rPh sb="2" eb="5">
      <t>コキュウキ</t>
    </rPh>
    <rPh sb="5" eb="6">
      <t>オヨ</t>
    </rPh>
    <rPh sb="7" eb="9">
      <t>フタイ</t>
    </rPh>
    <rPh sb="11" eb="13">
      <t>ビヒン</t>
    </rPh>
    <phoneticPr fontId="2"/>
  </si>
  <si>
    <t>簡易陰圧装置</t>
    <rPh sb="0" eb="2">
      <t>カンイ</t>
    </rPh>
    <rPh sb="2" eb="4">
      <t>インアツ</t>
    </rPh>
    <rPh sb="4" eb="6">
      <t>ソウチ</t>
    </rPh>
    <phoneticPr fontId="2"/>
  </si>
  <si>
    <t>簡易ベッド</t>
    <rPh sb="0" eb="2">
      <t>カンイ</t>
    </rPh>
    <phoneticPr fontId="2"/>
  </si>
  <si>
    <t>体外式膜型人工肺及び付帯する備品</t>
    <rPh sb="0" eb="2">
      <t>タイガイ</t>
    </rPh>
    <rPh sb="2" eb="3">
      <t>シキ</t>
    </rPh>
    <rPh sb="3" eb="4">
      <t>マク</t>
    </rPh>
    <rPh sb="4" eb="5">
      <t>カタ</t>
    </rPh>
    <rPh sb="5" eb="7">
      <t>ジンコウ</t>
    </rPh>
    <rPh sb="7" eb="8">
      <t>ハイ</t>
    </rPh>
    <rPh sb="8" eb="9">
      <t>オヨ</t>
    </rPh>
    <rPh sb="10" eb="12">
      <t>フタイ</t>
    </rPh>
    <rPh sb="14" eb="16">
      <t>ビヒン</t>
    </rPh>
    <phoneticPr fontId="2"/>
  </si>
  <si>
    <t>簡易病室及び付帯する備品</t>
    <rPh sb="0" eb="2">
      <t>カンイ</t>
    </rPh>
    <rPh sb="2" eb="4">
      <t>ビョウシツ</t>
    </rPh>
    <rPh sb="4" eb="5">
      <t>オヨ</t>
    </rPh>
    <rPh sb="6" eb="8">
      <t>フタイ</t>
    </rPh>
    <rPh sb="10" eb="12">
      <t>ビヒン</t>
    </rPh>
    <phoneticPr fontId="2"/>
  </si>
  <si>
    <t>別紙２－１（１）　</t>
    <phoneticPr fontId="2"/>
  </si>
  <si>
    <r>
      <t>個人防護具　明細</t>
    </r>
    <r>
      <rPr>
        <b/>
        <sz val="16"/>
        <color theme="1"/>
        <rFont val="ＭＳ Ｐゴシック"/>
        <family val="3"/>
        <charset val="128"/>
      </rPr>
      <t>（入院医療機関）</t>
    </r>
    <rPh sb="0" eb="2">
      <t>コジン</t>
    </rPh>
    <rPh sb="2" eb="4">
      <t>ボウゴ</t>
    </rPh>
    <rPh sb="4" eb="5">
      <t>グ</t>
    </rPh>
    <rPh sb="6" eb="8">
      <t>メイサイ</t>
    </rPh>
    <rPh sb="9" eb="11">
      <t>ニュウイン</t>
    </rPh>
    <rPh sb="11" eb="13">
      <t>イリョウ</t>
    </rPh>
    <rPh sb="13" eb="15">
      <t>キカン</t>
    </rPh>
    <phoneticPr fontId="5"/>
  </si>
  <si>
    <r>
      <t xml:space="preserve">※      </t>
    </r>
    <r>
      <rPr>
        <b/>
        <sz val="11"/>
        <rFont val="ＭＳ Ｐゴシック"/>
        <family val="3"/>
        <charset val="128"/>
      </rPr>
      <t>市町村に交付申請を行った事業について県に交付申請していないことを確認していますか。
　　　　市町村に申請を行った事業について再度、申請を希望する場合は事前に御相談ください。</t>
    </r>
    <phoneticPr fontId="2"/>
  </si>
  <si>
    <t>１</t>
    <phoneticPr fontId="2"/>
  </si>
  <si>
    <r>
      <rPr>
        <b/>
        <sz val="11"/>
        <color theme="1"/>
        <rFont val="ＭＳ Ｐゴシック"/>
        <family val="3"/>
        <charset val="128"/>
      </rPr>
      <t>入院医療機関設備整備事業における</t>
    </r>
    <r>
      <rPr>
        <b/>
        <sz val="11"/>
        <rFont val="ＭＳ Ｐゴシック"/>
        <family val="3"/>
        <charset val="128"/>
      </rPr>
      <t>個人防護具の上限額</t>
    </r>
    <rPh sb="0" eb="2">
      <t>ニュウイン</t>
    </rPh>
    <rPh sb="2" eb="4">
      <t>イリョウ</t>
    </rPh>
    <rPh sb="4" eb="6">
      <t>キカン</t>
    </rPh>
    <rPh sb="6" eb="8">
      <t>セツビ</t>
    </rPh>
    <rPh sb="8" eb="10">
      <t>セイビ</t>
    </rPh>
    <rPh sb="10" eb="12">
      <t>ジギョウ</t>
    </rPh>
    <rPh sb="16" eb="18">
      <t>コジン</t>
    </rPh>
    <rPh sb="18" eb="20">
      <t>ボウゴ</t>
    </rPh>
    <rPh sb="20" eb="21">
      <t>グ</t>
    </rPh>
    <rPh sb="22" eb="25">
      <t>ジョウゲンガク</t>
    </rPh>
    <phoneticPr fontId="2"/>
  </si>
  <si>
    <t>円/人 ×</t>
    <rPh sb="2" eb="3">
      <t>ニン</t>
    </rPh>
    <phoneticPr fontId="2"/>
  </si>
  <si>
    <t>人/日　×</t>
    <rPh sb="0" eb="1">
      <t>ニン</t>
    </rPh>
    <rPh sb="2" eb="3">
      <t>ニチ</t>
    </rPh>
    <phoneticPr fontId="2"/>
  </si>
  <si>
    <t>日　＝</t>
    <rPh sb="0" eb="1">
      <t>ニチ</t>
    </rPh>
    <phoneticPr fontId="2"/>
  </si>
  <si>
    <r>
      <t xml:space="preserve"> 円</t>
    </r>
    <r>
      <rPr>
        <b/>
        <sz val="18"/>
        <color rgb="FFFF0000"/>
        <rFont val="ＭＳ Ｐゴシック"/>
        <family val="3"/>
        <charset val="128"/>
      </rPr>
      <t>（上限額）</t>
    </r>
    <rPh sb="1" eb="2">
      <t>エン</t>
    </rPh>
    <rPh sb="3" eb="6">
      <t>ジョウゲンガク</t>
    </rPh>
    <phoneticPr fontId="2"/>
  </si>
  <si>
    <r>
      <t>個人防護具の明細</t>
    </r>
    <r>
      <rPr>
        <b/>
        <sz val="11"/>
        <color rgb="FFFF0000"/>
        <rFont val="ＭＳ Ｐゴシック"/>
        <family val="3"/>
        <charset val="128"/>
      </rPr>
      <t>（備蓄目的は補助対象外）</t>
    </r>
    <rPh sb="0" eb="2">
      <t>コジン</t>
    </rPh>
    <rPh sb="2" eb="4">
      <t>ボウゴ</t>
    </rPh>
    <rPh sb="4" eb="5">
      <t>グ</t>
    </rPh>
    <rPh sb="6" eb="8">
      <t>メイサイ</t>
    </rPh>
    <rPh sb="9" eb="11">
      <t>ビチク</t>
    </rPh>
    <rPh sb="11" eb="13">
      <t>モクテキ</t>
    </rPh>
    <rPh sb="14" eb="16">
      <t>ホジョ</t>
    </rPh>
    <rPh sb="16" eb="18">
      <t>タイショウ</t>
    </rPh>
    <rPh sb="18" eb="19">
      <t>ガイ</t>
    </rPh>
    <phoneticPr fontId="2"/>
  </si>
  <si>
    <t>種類</t>
    <rPh sb="0" eb="2">
      <t>シュルイ</t>
    </rPh>
    <phoneticPr fontId="5"/>
  </si>
  <si>
    <t>規格（型式）</t>
    <rPh sb="0" eb="2">
      <t>キカク</t>
    </rPh>
    <rPh sb="3" eb="5">
      <t>カタシキ</t>
    </rPh>
    <phoneticPr fontId="5"/>
  </si>
  <si>
    <t>数量</t>
    <rPh sb="0" eb="2">
      <t>スウリョウ</t>
    </rPh>
    <phoneticPr fontId="5"/>
  </si>
  <si>
    <t>単価
（税込）</t>
    <rPh sb="0" eb="2">
      <t>タンカ</t>
    </rPh>
    <rPh sb="4" eb="5">
      <t>ゼイ</t>
    </rPh>
    <rPh sb="5" eb="6">
      <t>コミ</t>
    </rPh>
    <phoneticPr fontId="5"/>
  </si>
  <si>
    <t>金額
（税込）</t>
    <rPh sb="0" eb="2">
      <t>キンガク</t>
    </rPh>
    <rPh sb="4" eb="6">
      <t>ゼイコミ</t>
    </rPh>
    <phoneticPr fontId="5"/>
  </si>
  <si>
    <t>添付書類
番号</t>
    <rPh sb="0" eb="2">
      <t>テンプ</t>
    </rPh>
    <rPh sb="2" eb="4">
      <t>ショルイ</t>
    </rPh>
    <rPh sb="5" eb="7">
      <t>バンゴウ</t>
    </rPh>
    <phoneticPr fontId="5"/>
  </si>
  <si>
    <t>計</t>
    <rPh sb="0" eb="1">
      <t>ケイ</t>
    </rPh>
    <phoneticPr fontId="2"/>
  </si>
  <si>
    <t>ＨＥＰＡフィルター付き空気清浄機
（陰圧対応可能なものに限る。）</t>
    <rPh sb="9" eb="10">
      <t>ツ</t>
    </rPh>
    <rPh sb="11" eb="13">
      <t>クウキ</t>
    </rPh>
    <rPh sb="13" eb="16">
      <t>セイジョウキ</t>
    </rPh>
    <rPh sb="18" eb="20">
      <t>インアツ</t>
    </rPh>
    <rPh sb="20" eb="22">
      <t>タイオウ</t>
    </rPh>
    <rPh sb="22" eb="24">
      <t>カノウ</t>
    </rPh>
    <rPh sb="28" eb="29">
      <t>カギ</t>
    </rPh>
    <phoneticPr fontId="2"/>
  </si>
  <si>
    <t>ＨＥＰＡフィルター付きパーテーション</t>
    <rPh sb="9" eb="10">
      <t>ツ</t>
    </rPh>
    <phoneticPr fontId="2"/>
  </si>
  <si>
    <t>簡易診療室及び付帯する備品</t>
    <rPh sb="0" eb="2">
      <t>カンイ</t>
    </rPh>
    <rPh sb="2" eb="5">
      <t>シンリョウシツ</t>
    </rPh>
    <rPh sb="5" eb="6">
      <t>オヨ</t>
    </rPh>
    <rPh sb="7" eb="9">
      <t>フタイ</t>
    </rPh>
    <rPh sb="11" eb="13">
      <t>ビヒン</t>
    </rPh>
    <phoneticPr fontId="2"/>
  </si>
  <si>
    <r>
      <t>個人防護具の明細</t>
    </r>
    <r>
      <rPr>
        <b/>
        <sz val="11"/>
        <color rgb="FFFF0000"/>
        <rFont val="ＭＳ Ｐゴシック"/>
        <family val="3"/>
        <charset val="128"/>
      </rPr>
      <t>（備蓄目的は補助対象外）</t>
    </r>
    <rPh sb="0" eb="2">
      <t>コジン</t>
    </rPh>
    <rPh sb="2" eb="4">
      <t>ボウゴ</t>
    </rPh>
    <rPh sb="4" eb="5">
      <t>グ</t>
    </rPh>
    <rPh sb="6" eb="8">
      <t>メイサイ</t>
    </rPh>
    <rPh sb="9" eb="11">
      <t>ビチク</t>
    </rPh>
    <phoneticPr fontId="2"/>
  </si>
  <si>
    <r>
      <t>個人防護具　明細</t>
    </r>
    <r>
      <rPr>
        <b/>
        <sz val="16"/>
        <color theme="1"/>
        <rFont val="ＭＳ Ｐゴシック"/>
        <family val="3"/>
        <charset val="128"/>
      </rPr>
      <t>（救急・周産期・小児）</t>
    </r>
    <rPh sb="0" eb="2">
      <t>コジン</t>
    </rPh>
    <rPh sb="2" eb="4">
      <t>ボウゴ</t>
    </rPh>
    <rPh sb="4" eb="5">
      <t>グ</t>
    </rPh>
    <rPh sb="6" eb="8">
      <t>メイサイ</t>
    </rPh>
    <rPh sb="9" eb="11">
      <t>キュウキュウ</t>
    </rPh>
    <rPh sb="12" eb="15">
      <t>シュウサンキ</t>
    </rPh>
    <rPh sb="16" eb="18">
      <t>ショウニ</t>
    </rPh>
    <phoneticPr fontId="5"/>
  </si>
  <si>
    <r>
      <rPr>
        <b/>
        <sz val="11"/>
        <color theme="1"/>
        <rFont val="ＭＳ Ｐゴシック"/>
        <family val="3"/>
        <charset val="128"/>
      </rPr>
      <t>疑う患者受入れのための救急・周産期・小児医療体制確保事業における</t>
    </r>
    <r>
      <rPr>
        <b/>
        <sz val="11"/>
        <rFont val="ＭＳ Ｐゴシック"/>
        <family val="3"/>
        <charset val="128"/>
      </rPr>
      <t>個人防護具の上限額</t>
    </r>
    <rPh sb="0" eb="1">
      <t>ウタガ</t>
    </rPh>
    <rPh sb="2" eb="4">
      <t>カンジャ</t>
    </rPh>
    <rPh sb="4" eb="6">
      <t>ウケイ</t>
    </rPh>
    <rPh sb="11" eb="13">
      <t>キュウキュウ</t>
    </rPh>
    <rPh sb="14" eb="17">
      <t>シュウサンキ</t>
    </rPh>
    <rPh sb="18" eb="20">
      <t>ショウニ</t>
    </rPh>
    <rPh sb="20" eb="28">
      <t>イリョウタイセイカクホジギョウ</t>
    </rPh>
    <rPh sb="32" eb="34">
      <t>コジン</t>
    </rPh>
    <rPh sb="34" eb="36">
      <t>ボウゴ</t>
    </rPh>
    <rPh sb="36" eb="37">
      <t>グ</t>
    </rPh>
    <rPh sb="38" eb="41">
      <t>ジョウゲンガク</t>
    </rPh>
    <phoneticPr fontId="2"/>
  </si>
  <si>
    <t>別紙２－１（１）新型コロナウイルス感染症患者等入院医療機関設備整備事業明細</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phoneticPr fontId="12"/>
  </si>
  <si>
    <t>別紙２－１（２）</t>
    <phoneticPr fontId="2"/>
  </si>
  <si>
    <t>計</t>
    <phoneticPr fontId="2"/>
  </si>
  <si>
    <t>発熱患者への
診療対応時間</t>
    <rPh sb="0" eb="2">
      <t>ハツネツ</t>
    </rPh>
    <rPh sb="2" eb="4">
      <t>カンジャ</t>
    </rPh>
    <rPh sb="7" eb="9">
      <t>シンリョウ</t>
    </rPh>
    <rPh sb="9" eb="11">
      <t>タイオウ</t>
    </rPh>
    <rPh sb="11" eb="13">
      <t>ジカン</t>
    </rPh>
    <phoneticPr fontId="2"/>
  </si>
  <si>
    <t>曜日</t>
    <rPh sb="0" eb="2">
      <t>ヨウビ</t>
    </rPh>
    <phoneticPr fontId="2"/>
  </si>
  <si>
    <t>対応人数</t>
    <rPh sb="0" eb="2">
      <t>タイオウ</t>
    </rPh>
    <rPh sb="2" eb="4">
      <t>ニンズウ</t>
    </rPh>
    <phoneticPr fontId="5"/>
  </si>
  <si>
    <t>診療時間</t>
    <rPh sb="0" eb="2">
      <t>シンリョウ</t>
    </rPh>
    <rPh sb="2" eb="4">
      <t>ジカン</t>
    </rPh>
    <phoneticPr fontId="5"/>
  </si>
  <si>
    <t>月曜日</t>
    <rPh sb="0" eb="3">
      <t>ゲツヨウビ</t>
    </rPh>
    <phoneticPr fontId="2"/>
  </si>
  <si>
    <t>火曜日</t>
    <rPh sb="0" eb="3">
      <t>カヨウビ</t>
    </rPh>
    <phoneticPr fontId="2"/>
  </si>
  <si>
    <t>水曜日</t>
  </si>
  <si>
    <t>木曜日</t>
  </si>
  <si>
    <t>金曜日</t>
  </si>
  <si>
    <t>土曜日</t>
  </si>
  <si>
    <t>日曜日</t>
  </si>
  <si>
    <t>別紙２－１（３）感染症検査機関等設備整備事業明細</t>
    <rPh sb="0" eb="2">
      <t>ベッシ</t>
    </rPh>
    <rPh sb="8" eb="11">
      <t>カンセンショウ</t>
    </rPh>
    <rPh sb="11" eb="13">
      <t>ケンサ</t>
    </rPh>
    <rPh sb="13" eb="15">
      <t>キカン</t>
    </rPh>
    <rPh sb="15" eb="16">
      <t>トウ</t>
    </rPh>
    <rPh sb="16" eb="22">
      <t>セツビセイビジギョウ</t>
    </rPh>
    <rPh sb="22" eb="24">
      <t>メイサイ</t>
    </rPh>
    <phoneticPr fontId="12"/>
  </si>
  <si>
    <t>別紙２－１（４）新型コロナウイルス感染症重点医療機関等設備整備事業明細</t>
    <rPh sb="0" eb="2">
      <t>ベッシ</t>
    </rPh>
    <rPh sb="8" eb="10">
      <t>シンガタ</t>
    </rPh>
    <rPh sb="17" eb="20">
      <t>カンセンショウ</t>
    </rPh>
    <rPh sb="20" eb="22">
      <t>ジュウテン</t>
    </rPh>
    <rPh sb="22" eb="24">
      <t>イリョウ</t>
    </rPh>
    <rPh sb="24" eb="26">
      <t>キカン</t>
    </rPh>
    <rPh sb="26" eb="27">
      <t>トウ</t>
    </rPh>
    <rPh sb="27" eb="33">
      <t>セツビセイビジギョウ</t>
    </rPh>
    <rPh sb="33" eb="35">
      <t>メイサイ</t>
    </rPh>
    <phoneticPr fontId="12"/>
  </si>
  <si>
    <t>救急医療を担う医療機関において、疑い患者の診療に要する備品</t>
    <phoneticPr fontId="2"/>
  </si>
  <si>
    <t>救急医療を担う医療機関において、疑い患者の診療に要する備品</t>
    <phoneticPr fontId="2"/>
  </si>
  <si>
    <t>周産期医療又は小児医療を担う医療機関において、疑い患者に使用する保育器</t>
    <rPh sb="0" eb="3">
      <t>シュウサンキ</t>
    </rPh>
    <rPh sb="3" eb="5">
      <t>イリョウ</t>
    </rPh>
    <rPh sb="5" eb="6">
      <t>マタ</t>
    </rPh>
    <rPh sb="7" eb="9">
      <t>ショウニ</t>
    </rPh>
    <rPh sb="9" eb="11">
      <t>イリョウ</t>
    </rPh>
    <rPh sb="12" eb="13">
      <t>ニナ</t>
    </rPh>
    <rPh sb="14" eb="16">
      <t>イリョウ</t>
    </rPh>
    <rPh sb="16" eb="18">
      <t>キカン</t>
    </rPh>
    <rPh sb="23" eb="24">
      <t>ウタガ</t>
    </rPh>
    <rPh sb="25" eb="27">
      <t>カンジャ</t>
    </rPh>
    <rPh sb="28" eb="30">
      <t>シヨウ</t>
    </rPh>
    <rPh sb="32" eb="35">
      <t>ホイクキ</t>
    </rPh>
    <phoneticPr fontId="2"/>
  </si>
  <si>
    <t>別紙２－１（５）　</t>
    <phoneticPr fontId="2"/>
  </si>
  <si>
    <t>別紙４－１（１）（補足資料）</t>
    <phoneticPr fontId="2"/>
  </si>
  <si>
    <t>対象経費支出額</t>
    <rPh sb="0" eb="2">
      <t>タイショウ</t>
    </rPh>
    <rPh sb="2" eb="4">
      <t>ケイヒ</t>
    </rPh>
    <rPh sb="4" eb="6">
      <t>シシュツ</t>
    </rPh>
    <rPh sb="6" eb="7">
      <t>ガク</t>
    </rPh>
    <phoneticPr fontId="12"/>
  </si>
  <si>
    <t>別紙４－１（２）</t>
    <phoneticPr fontId="2"/>
  </si>
  <si>
    <t>別紙４－１（５）　</t>
    <phoneticPr fontId="2"/>
  </si>
  <si>
    <t>（宛先）</t>
  </si>
  <si>
    <t>　埼 玉 県 知 事</t>
  </si>
  <si>
    <t>３　事業計画書（別紙１）</t>
  </si>
  <si>
    <t>４　所要額調書及び所要額明細書（別紙２）</t>
  </si>
  <si>
    <t>（１）当該事業に係る歳入歳出予算書抄本（当該補助事業の支出予定額を備考欄に明記す
    ること。）</t>
    <phoneticPr fontId="2"/>
  </si>
  <si>
    <t>（２）その他参考となる資料</t>
  </si>
  <si>
    <t>　医療機関名</t>
    <phoneticPr fontId="2"/>
  </si>
  <si>
    <t>　　代表者職氏名</t>
    <phoneticPr fontId="2"/>
  </si>
  <si>
    <t xml:space="preserve">    開   設   者</t>
    <phoneticPr fontId="2"/>
  </si>
  <si>
    <t>記</t>
    <phoneticPr fontId="2"/>
  </si>
  <si>
    <t>　　  （１）新型コロナウイルス感染症患者等入院医療機関設備整備事業</t>
    <phoneticPr fontId="2"/>
  </si>
  <si>
    <t>　　  （３）感染症検査機関等設備整備事業</t>
    <phoneticPr fontId="2"/>
  </si>
  <si>
    <t>　    （４）新型コロナウイルス感染症重点医療機関等設備整備事業</t>
    <phoneticPr fontId="2"/>
  </si>
  <si>
    <t>　　所　 在 　地</t>
    <rPh sb="2" eb="3">
      <t>ショ</t>
    </rPh>
    <rPh sb="5" eb="6">
      <t>ザイ</t>
    </rPh>
    <rPh sb="8" eb="9">
      <t>チ</t>
    </rPh>
    <phoneticPr fontId="2"/>
  </si>
  <si>
    <t>　　　　　申請者</t>
    <phoneticPr fontId="2"/>
  </si>
  <si>
    <t xml:space="preserve">    郵 便 番 号</t>
    <rPh sb="4" eb="5">
      <t>ユウ</t>
    </rPh>
    <rPh sb="6" eb="7">
      <t>ビン</t>
    </rPh>
    <rPh sb="8" eb="9">
      <t>バン</t>
    </rPh>
    <rPh sb="10" eb="11">
      <t>ゴウ</t>
    </rPh>
    <phoneticPr fontId="2"/>
  </si>
  <si>
    <t>様式第１－２号</t>
    <phoneticPr fontId="2"/>
  </si>
  <si>
    <t>変更交付申請書</t>
    <rPh sb="0" eb="2">
      <t>ヘンコウ</t>
    </rPh>
    <phoneticPr fontId="2"/>
  </si>
  <si>
    <t>り変更したいので、補助金等の交付手続等に関する規則第４条の規定により関係書類を添</t>
    <phoneticPr fontId="2"/>
  </si>
  <si>
    <t>えて申請します。</t>
    <phoneticPr fontId="2"/>
  </si>
  <si>
    <t>１　変更を申請する事業（該当する事業にレ点をつけてください。）</t>
    <phoneticPr fontId="2"/>
  </si>
  <si>
    <t>６　添付書類</t>
    <phoneticPr fontId="2"/>
  </si>
  <si>
    <t>５　交付申請変更理由書（別紙１　補足資料）</t>
    <phoneticPr fontId="2"/>
  </si>
  <si>
    <t>　で補助金の交付決定の通知を受けた令和</t>
    <phoneticPr fontId="2"/>
  </si>
  <si>
    <t>　令和　年　　月　　日付感対第　　　　号</t>
    <phoneticPr fontId="2"/>
  </si>
  <si>
    <t>円</t>
    <phoneticPr fontId="2"/>
  </si>
  <si>
    <t>円）</t>
    <phoneticPr fontId="2"/>
  </si>
  <si>
    <t>２　変更後交付申請金額　</t>
    <phoneticPr fontId="2"/>
  </si>
  <si>
    <t>金</t>
    <phoneticPr fontId="2"/>
  </si>
  <si>
    <t xml:space="preserve">   （変更前交付金額　　</t>
    <phoneticPr fontId="2"/>
  </si>
  <si>
    <t>第　　　　　　　号</t>
    <phoneticPr fontId="2"/>
  </si>
  <si>
    <t>基準額</t>
    <rPh sb="0" eb="3">
      <t>キジュンガク</t>
    </rPh>
    <phoneticPr fontId="2"/>
  </si>
  <si>
    <t>基準額上限</t>
    <rPh sb="0" eb="2">
      <t>キジュン</t>
    </rPh>
    <rPh sb="2" eb="3">
      <t>ガク</t>
    </rPh>
    <rPh sb="3" eb="5">
      <t>ジョウゲン</t>
    </rPh>
    <phoneticPr fontId="2"/>
  </si>
  <si>
    <t>人工呼吸器及び付帯する備品</t>
  </si>
  <si>
    <t>ＨＥＰＡフィルター付きパーテーション</t>
  </si>
  <si>
    <t>超音波画像診断装置</t>
  </si>
  <si>
    <t>血液浄化装置</t>
  </si>
  <si>
    <t>気管支鏡</t>
  </si>
  <si>
    <t>ＣＴ撮影装置等</t>
  </si>
  <si>
    <t>生体情報モニタ</t>
  </si>
  <si>
    <t>分娩監視装置</t>
  </si>
  <si>
    <t>新生児モニタ</t>
  </si>
  <si>
    <t>HEPA フィルター付きパーテーション</t>
  </si>
  <si>
    <t>周産期医療又は小児医療を担う医療機関において、疑い患者に使用する保育器</t>
  </si>
  <si>
    <t>備考</t>
    <rPh sb="0" eb="2">
      <t>ビコウ</t>
    </rPh>
    <phoneticPr fontId="2"/>
  </si>
  <si>
    <t>対象経費支出予定額</t>
    <phoneticPr fontId="12"/>
  </si>
  <si>
    <t>品名及び規格（型式）</t>
    <phoneticPr fontId="12"/>
  </si>
  <si>
    <t>対象経費支出額</t>
    <phoneticPr fontId="12"/>
  </si>
  <si>
    <t>（１）新型コロナウイルス感染症患者等入院医療機関設備整備事業</t>
  </si>
  <si>
    <t>超音波画像診断装置</t>
    <phoneticPr fontId="2"/>
  </si>
  <si>
    <t>添付書類
番号</t>
    <rPh sb="0" eb="2">
      <t>テンプ</t>
    </rPh>
    <rPh sb="2" eb="4">
      <t>ショルイ</t>
    </rPh>
    <rPh sb="5" eb="7">
      <t>バンゴウ</t>
    </rPh>
    <phoneticPr fontId="2"/>
  </si>
  <si>
    <t>納品日</t>
    <rPh sb="0" eb="3">
      <t>ノウヒンビ</t>
    </rPh>
    <phoneticPr fontId="5"/>
  </si>
  <si>
    <t>支払日</t>
    <rPh sb="0" eb="3">
      <t>シハライビ</t>
    </rPh>
    <phoneticPr fontId="5"/>
  </si>
  <si>
    <t>「予算書抄本」</t>
    <phoneticPr fontId="2"/>
  </si>
  <si>
    <t>令和　年　月　日</t>
    <phoneticPr fontId="2"/>
  </si>
  <si>
    <t>別紙４－１（１）新型コロナウイルス感染症患者等入院医療機関設備整備事業明細【実績】</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rPh sb="38" eb="40">
      <t>ジッセキ</t>
    </rPh>
    <phoneticPr fontId="12"/>
  </si>
  <si>
    <r>
      <t>個人防護具　明細【実績】</t>
    </r>
    <r>
      <rPr>
        <b/>
        <sz val="16"/>
        <color theme="1"/>
        <rFont val="ＭＳ Ｐゴシック"/>
        <family val="3"/>
        <charset val="128"/>
      </rPr>
      <t>（入院医療機関）</t>
    </r>
    <rPh sb="0" eb="2">
      <t>コジン</t>
    </rPh>
    <rPh sb="2" eb="4">
      <t>ボウゴ</t>
    </rPh>
    <rPh sb="4" eb="5">
      <t>グ</t>
    </rPh>
    <rPh sb="6" eb="8">
      <t>メイサイ</t>
    </rPh>
    <rPh sb="13" eb="15">
      <t>ニュウイン</t>
    </rPh>
    <rPh sb="15" eb="17">
      <t>イリョウ</t>
    </rPh>
    <rPh sb="17" eb="19">
      <t>キカン</t>
    </rPh>
    <phoneticPr fontId="5"/>
  </si>
  <si>
    <t>別紙４－１（３）感染症検査機関等設備整備事業明細【実績】</t>
    <rPh sb="0" eb="2">
      <t>ベッシ</t>
    </rPh>
    <rPh sb="8" eb="11">
      <t>カンセンショウ</t>
    </rPh>
    <rPh sb="11" eb="13">
      <t>ケンサ</t>
    </rPh>
    <rPh sb="13" eb="15">
      <t>キカン</t>
    </rPh>
    <rPh sb="15" eb="16">
      <t>トウ</t>
    </rPh>
    <rPh sb="16" eb="22">
      <t>セツビセイビジギョウ</t>
    </rPh>
    <rPh sb="22" eb="24">
      <t>メイサイ</t>
    </rPh>
    <phoneticPr fontId="12"/>
  </si>
  <si>
    <t>別紙４－１（４）新型コロナウイルス感染症重点医療機関等設備整備事業明細【実績】</t>
    <rPh sb="0" eb="2">
      <t>ベッシ</t>
    </rPh>
    <rPh sb="8" eb="10">
      <t>シンガタ</t>
    </rPh>
    <rPh sb="17" eb="20">
      <t>カンセンショウ</t>
    </rPh>
    <rPh sb="20" eb="22">
      <t>ジュウテン</t>
    </rPh>
    <rPh sb="22" eb="24">
      <t>イリョウ</t>
    </rPh>
    <rPh sb="24" eb="26">
      <t>キカン</t>
    </rPh>
    <rPh sb="26" eb="27">
      <t>トウ</t>
    </rPh>
    <rPh sb="27" eb="33">
      <t>セツビセイビジギョウ</t>
    </rPh>
    <rPh sb="33" eb="35">
      <t>メイサイ</t>
    </rPh>
    <phoneticPr fontId="12"/>
  </si>
  <si>
    <r>
      <t>個人防護具　明細【実績】</t>
    </r>
    <r>
      <rPr>
        <b/>
        <sz val="16"/>
        <color theme="1"/>
        <rFont val="ＭＳ Ｐゴシック"/>
        <family val="3"/>
        <charset val="128"/>
      </rPr>
      <t>（救急・周産期・小児）</t>
    </r>
    <rPh sb="0" eb="2">
      <t>コジン</t>
    </rPh>
    <rPh sb="2" eb="4">
      <t>ボウゴ</t>
    </rPh>
    <rPh sb="4" eb="5">
      <t>グ</t>
    </rPh>
    <rPh sb="6" eb="8">
      <t>メイサイ</t>
    </rPh>
    <rPh sb="13" eb="15">
      <t>キュウキュウ</t>
    </rPh>
    <rPh sb="16" eb="19">
      <t>シュウサンキ</t>
    </rPh>
    <rPh sb="20" eb="22">
      <t>ショウニ</t>
    </rPh>
    <phoneticPr fontId="5"/>
  </si>
  <si>
    <t>「別紙２－1（明細書）」</t>
    <phoneticPr fontId="2"/>
  </si>
  <si>
    <t>　　※変更申請は前回申請に使用したエクセルファイル「設備整備事業_入力様式.xlsx」に追記する形で作成してください。</t>
    <rPh sb="50" eb="52">
      <t>サクセイ</t>
    </rPh>
    <phoneticPr fontId="48"/>
  </si>
  <si>
    <t>①「申請者・担当者名簿」</t>
    <phoneticPr fontId="2"/>
  </si>
  <si>
    <t>②「様式第１－２号変更交付申請書」</t>
    <phoneticPr fontId="2"/>
  </si>
  <si>
    <t>③「別紙１計画書」</t>
    <phoneticPr fontId="2"/>
  </si>
  <si>
    <t>④「別紙１－１必要理由明細書」</t>
    <phoneticPr fontId="2"/>
  </si>
  <si>
    <t>⑤「別紙1-2誓約書」</t>
    <rPh sb="2" eb="4">
      <t>ベッシ</t>
    </rPh>
    <rPh sb="7" eb="10">
      <t>セイヤクショ</t>
    </rPh>
    <phoneticPr fontId="2"/>
  </si>
  <si>
    <t>⑥「別紙１補足資料（変更申請）」</t>
    <phoneticPr fontId="2"/>
  </si>
  <si>
    <t>⑦変更申請する事業シートへ記入してください。</t>
    <rPh sb="1" eb="3">
      <t>ヘンコウ</t>
    </rPh>
    <rPh sb="7" eb="9">
      <t>ジギョウ</t>
    </rPh>
    <rPh sb="13" eb="15">
      <t>キニュウ</t>
    </rPh>
    <phoneticPr fontId="2"/>
  </si>
  <si>
    <t>「別紙２－１(1)入院」</t>
    <phoneticPr fontId="2"/>
  </si>
  <si>
    <r>
      <rPr>
        <b/>
        <u/>
        <sz val="10"/>
        <rFont val="Meiryo UI"/>
        <family val="3"/>
        <charset val="128"/>
      </rPr>
      <t>→個人防護具の変更申請がある場合は</t>
    </r>
    <r>
      <rPr>
        <b/>
        <u/>
        <sz val="12"/>
        <color theme="10"/>
        <rFont val="Meiryo UI"/>
        <family val="3"/>
        <charset val="128"/>
      </rPr>
      <t>「別紙２－１(1)入院・個人防護具」</t>
    </r>
    <rPh sb="7" eb="9">
      <t>ヘンコウ</t>
    </rPh>
    <phoneticPr fontId="2"/>
  </si>
  <si>
    <t>「別紙２－１(3)検査」</t>
    <phoneticPr fontId="2"/>
  </si>
  <si>
    <t xml:space="preserve">「別紙２－１(4)重点」 </t>
    <phoneticPr fontId="2"/>
  </si>
  <si>
    <t>「別紙２－１(5)救急・周産期・小児医療」</t>
    <phoneticPr fontId="2"/>
  </si>
  <si>
    <r>
      <rPr>
        <b/>
        <u/>
        <sz val="10"/>
        <rFont val="Meiryo UI"/>
        <family val="3"/>
        <charset val="128"/>
      </rPr>
      <t>→個人防護具の変更申請がある場合は</t>
    </r>
    <r>
      <rPr>
        <b/>
        <u/>
        <sz val="12"/>
        <color theme="10"/>
        <rFont val="Meiryo UI"/>
        <family val="3"/>
        <charset val="128"/>
      </rPr>
      <t>「別紙２－１(5)救急・周産期・小児医療_個人防護具」</t>
    </r>
    <rPh sb="7" eb="9">
      <t>ヘンコウ</t>
    </rPh>
    <phoneticPr fontId="2"/>
  </si>
  <si>
    <t>「別紙４（所要額実績報告書）」</t>
    <rPh sb="5" eb="7">
      <t>ショヨウ</t>
    </rPh>
    <rPh sb="7" eb="8">
      <t>ガク</t>
    </rPh>
    <rPh sb="8" eb="13">
      <t>ジッセキホウコクショ</t>
    </rPh>
    <phoneticPr fontId="2"/>
  </si>
  <si>
    <t>「決算抄本」</t>
    <rPh sb="1" eb="3">
      <t>ケッサン</t>
    </rPh>
    <phoneticPr fontId="2"/>
  </si>
  <si>
    <r>
      <t>実績報告では、シート見出しの色が</t>
    </r>
    <r>
      <rPr>
        <sz val="14"/>
        <color rgb="FFFF0000"/>
        <rFont val="Meiryo UI"/>
        <family val="3"/>
        <charset val="128"/>
      </rPr>
      <t>赤色になっているシート</t>
    </r>
    <r>
      <rPr>
        <sz val="14"/>
        <color theme="1"/>
        <rFont val="Meiryo UI"/>
        <family val="3"/>
        <charset val="128"/>
      </rPr>
      <t>の入力を行ってください。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
※必ず申請時に入力いただいたエクセルをご利用ください。実績報告書のみ新規で作成しないようにご注意ください。</t>
    </r>
    <rPh sb="0" eb="2">
      <t>ジッセキ</t>
    </rPh>
    <rPh sb="2" eb="4">
      <t>ホウコク</t>
    </rPh>
    <rPh sb="10" eb="12">
      <t>ミダ</t>
    </rPh>
    <rPh sb="14" eb="15">
      <t>イロ</t>
    </rPh>
    <rPh sb="16" eb="18">
      <t>アカイロ</t>
    </rPh>
    <rPh sb="90" eb="91">
      <t>カナラ</t>
    </rPh>
    <rPh sb="92" eb="94">
      <t>シンセイ</t>
    </rPh>
    <rPh sb="94" eb="95">
      <t>ジ</t>
    </rPh>
    <rPh sb="96" eb="98">
      <t>ニュウリョク</t>
    </rPh>
    <rPh sb="109" eb="111">
      <t>リヨウ</t>
    </rPh>
    <rPh sb="116" eb="121">
      <t>ジッセキホウコクショ</t>
    </rPh>
    <rPh sb="123" eb="125">
      <t>シンキ</t>
    </rPh>
    <rPh sb="126" eb="128">
      <t>サクセイ</t>
    </rPh>
    <rPh sb="135" eb="137">
      <t>チュウイ</t>
    </rPh>
    <phoneticPr fontId="2"/>
  </si>
  <si>
    <t>令和５年度　埼玉県新型コロナウイルス感染症対策設備整備事業補助金</t>
    <phoneticPr fontId="2"/>
  </si>
  <si>
    <t>　    （６）外来対応医療機関確保事業</t>
    <phoneticPr fontId="2"/>
  </si>
  <si>
    <t>　　  （２）外来対応医療機関設備整備事業</t>
    <phoneticPr fontId="2"/>
  </si>
  <si>
    <t>　　  （５）新型コロナウイルス感染症を疑う患者受入れのための救急・周産期・小児医
           療体制確保事業</t>
    <phoneticPr fontId="2"/>
  </si>
  <si>
    <t>５年度　埼玉県新型コロナウイルス感染症対策設備整備事業補助金について、下記のとお</t>
    <phoneticPr fontId="2"/>
  </si>
  <si>
    <r>
      <t>新型コロナウイルス感染症患者を診察した医療機関において、消毒、清掃を行う費用　　</t>
    </r>
    <r>
      <rPr>
        <b/>
        <sz val="14"/>
        <color rgb="FFFF0000"/>
        <rFont val="ＭＳ ゴシック"/>
        <family val="3"/>
        <charset val="128"/>
      </rPr>
      <t>※役務費・委託料に限る</t>
    </r>
    <rPh sb="0" eb="2">
      <t>シンガタ</t>
    </rPh>
    <rPh sb="9" eb="12">
      <t>カンセンショウ</t>
    </rPh>
    <rPh sb="12" eb="14">
      <t>カンジャ</t>
    </rPh>
    <rPh sb="15" eb="17">
      <t>シンサツ</t>
    </rPh>
    <rPh sb="19" eb="21">
      <t>イリョウ</t>
    </rPh>
    <rPh sb="21" eb="23">
      <t>キカン</t>
    </rPh>
    <rPh sb="28" eb="30">
      <t>ショウドク</t>
    </rPh>
    <rPh sb="31" eb="33">
      <t>セイソウ</t>
    </rPh>
    <rPh sb="34" eb="35">
      <t>オコナ</t>
    </rPh>
    <rPh sb="36" eb="38">
      <t>ヒヨウ</t>
    </rPh>
    <rPh sb="41" eb="44">
      <t>エキムヒ</t>
    </rPh>
    <rPh sb="45" eb="48">
      <t>イタクリョウ</t>
    </rPh>
    <rPh sb="49" eb="50">
      <t>カギ</t>
    </rPh>
    <phoneticPr fontId="2"/>
  </si>
  <si>
    <r>
      <t xml:space="preserve">ＨＥＰＡフィルター付き空気清浄機
（陰圧対応可能なものに限る。）        </t>
    </r>
    <r>
      <rPr>
        <b/>
        <sz val="14"/>
        <color rgb="FFFF0000"/>
        <rFont val="ＭＳ ゴシック"/>
        <family val="3"/>
        <charset val="128"/>
      </rPr>
      <t>※令和５年５月８日以降に実施した事業に限る</t>
    </r>
    <rPh sb="9" eb="10">
      <t>ツ</t>
    </rPh>
    <rPh sb="11" eb="13">
      <t>クウキ</t>
    </rPh>
    <rPh sb="13" eb="16">
      <t>セイジョウキ</t>
    </rPh>
    <rPh sb="18" eb="20">
      <t>インアツ</t>
    </rPh>
    <rPh sb="20" eb="22">
      <t>タイオウ</t>
    </rPh>
    <rPh sb="22" eb="24">
      <t>カノウ</t>
    </rPh>
    <rPh sb="28" eb="29">
      <t>カギ</t>
    </rPh>
    <phoneticPr fontId="2"/>
  </si>
  <si>
    <r>
      <t>ＨＥＰＡフィルター付きパーテーション　</t>
    </r>
    <r>
      <rPr>
        <b/>
        <sz val="14"/>
        <color rgb="FFFF0000"/>
        <rFont val="ＭＳ ゴシック"/>
        <family val="3"/>
        <charset val="128"/>
      </rPr>
      <t>※令和５年５月８日以降に実施した事業に限る</t>
    </r>
    <rPh sb="9" eb="10">
      <t>ツ</t>
    </rPh>
    <phoneticPr fontId="2"/>
  </si>
  <si>
    <t>別紙２－１（２）外来対応医療機関設備整備事業明細</t>
    <rPh sb="0" eb="2">
      <t>ベッシ</t>
    </rPh>
    <rPh sb="8" eb="9">
      <t>ソト</t>
    </rPh>
    <rPh sb="9" eb="10">
      <t>ライ</t>
    </rPh>
    <rPh sb="10" eb="12">
      <t>タイオウ</t>
    </rPh>
    <rPh sb="12" eb="14">
      <t>イリョウ</t>
    </rPh>
    <rPh sb="14" eb="16">
      <t>キカン</t>
    </rPh>
    <rPh sb="16" eb="22">
      <t>セツビセイビジギョウ</t>
    </rPh>
    <rPh sb="22" eb="24">
      <t>メイサイ</t>
    </rPh>
    <phoneticPr fontId="12"/>
  </si>
  <si>
    <r>
      <t>次世代シークエンサー　</t>
    </r>
    <r>
      <rPr>
        <b/>
        <sz val="14"/>
        <color rgb="FFFF0000"/>
        <rFont val="ＭＳ ゴシック"/>
        <family val="3"/>
        <charset val="128"/>
      </rPr>
      <t>※令和５年４月１日から５月７日までの事業を対象</t>
    </r>
    <phoneticPr fontId="2"/>
  </si>
  <si>
    <r>
      <t xml:space="preserve">リアルタイムＰＣＲ装置（全自動ＰＣＲ検査装置を含む。）　
</t>
    </r>
    <r>
      <rPr>
        <b/>
        <sz val="14"/>
        <color rgb="FFFF0000"/>
        <rFont val="ＭＳ ゴシック"/>
        <family val="3"/>
        <charset val="128"/>
      </rPr>
      <t>※令和５年４月１日から５月７日までの事業を対象</t>
    </r>
    <phoneticPr fontId="2"/>
  </si>
  <si>
    <r>
      <t>等温遺伝子増幅装置　</t>
    </r>
    <r>
      <rPr>
        <b/>
        <sz val="14"/>
        <color rgb="FFFF0000"/>
        <rFont val="ＭＳ ゴシック"/>
        <family val="3"/>
        <charset val="128"/>
      </rPr>
      <t>※令和５年４月１日から５月７日までの事業を対象</t>
    </r>
    <rPh sb="0" eb="2">
      <t>トウオン</t>
    </rPh>
    <rPh sb="2" eb="5">
      <t>イデンシ</t>
    </rPh>
    <rPh sb="5" eb="7">
      <t>ゾウフク</t>
    </rPh>
    <rPh sb="7" eb="9">
      <t>ソウチ</t>
    </rPh>
    <phoneticPr fontId="2"/>
  </si>
  <si>
    <r>
      <t>全自動化学発光酵素免疫測定装置　</t>
    </r>
    <r>
      <rPr>
        <b/>
        <sz val="14"/>
        <color rgb="FFFF0000"/>
        <rFont val="ＭＳ ゴシック"/>
        <family val="3"/>
        <charset val="128"/>
      </rPr>
      <t>※令和５年４月１日から５月７日までの事業を対象</t>
    </r>
    <phoneticPr fontId="2"/>
  </si>
  <si>
    <r>
      <t>検査に利用する備品（１０万円以上）　</t>
    </r>
    <r>
      <rPr>
        <b/>
        <sz val="14"/>
        <color rgb="FFFF0000"/>
        <rFont val="ＭＳ ゴシック"/>
        <family val="3"/>
        <charset val="128"/>
      </rPr>
      <t>※令和５年４月１日から５月７日までの事業を対象</t>
    </r>
    <rPh sb="0" eb="2">
      <t>ケンサ</t>
    </rPh>
    <rPh sb="3" eb="5">
      <t>リヨウ</t>
    </rPh>
    <rPh sb="7" eb="9">
      <t>ビヒン</t>
    </rPh>
    <rPh sb="12" eb="16">
      <t>マンエンイジョウ</t>
    </rPh>
    <phoneticPr fontId="2"/>
  </si>
  <si>
    <r>
      <t>超音波画像診断装置　</t>
    </r>
    <r>
      <rPr>
        <b/>
        <sz val="14"/>
        <color rgb="FFFF0000"/>
        <rFont val="ＭＳ ゴシック"/>
        <family val="3"/>
        <charset val="128"/>
      </rPr>
      <t>※令和５年４月１日から５月７日までの事業を対象</t>
    </r>
    <phoneticPr fontId="2"/>
  </si>
  <si>
    <r>
      <t>血液浄化装置　</t>
    </r>
    <r>
      <rPr>
        <b/>
        <sz val="14"/>
        <color rgb="FFFF0000"/>
        <rFont val="ＭＳ ゴシック"/>
        <family val="3"/>
        <charset val="128"/>
      </rPr>
      <t>※令和５年４月１日から５月７日までの事業を対象</t>
    </r>
    <phoneticPr fontId="2"/>
  </si>
  <si>
    <r>
      <t>気管支鏡　</t>
    </r>
    <r>
      <rPr>
        <b/>
        <sz val="14"/>
        <color rgb="FFFF0000"/>
        <rFont val="ＭＳ ゴシック"/>
        <family val="3"/>
        <charset val="128"/>
      </rPr>
      <t>※令和５年４月１日から５月７日までの事業を対象</t>
    </r>
    <rPh sb="0" eb="4">
      <t>キカンシキョウ</t>
    </rPh>
    <phoneticPr fontId="2"/>
  </si>
  <si>
    <r>
      <t>ＣＴ撮影装置等　</t>
    </r>
    <r>
      <rPr>
        <b/>
        <sz val="14"/>
        <color rgb="FFFF0000"/>
        <rFont val="ＭＳ ゴシック"/>
        <family val="3"/>
        <charset val="128"/>
      </rPr>
      <t>※令和５年４月１日から５月７日までの事業を対象</t>
    </r>
    <rPh sb="2" eb="4">
      <t>サツエイ</t>
    </rPh>
    <rPh sb="4" eb="6">
      <t>ソウチ</t>
    </rPh>
    <rPh sb="6" eb="7">
      <t>トウ</t>
    </rPh>
    <phoneticPr fontId="2"/>
  </si>
  <si>
    <r>
      <t>生体情報モニタ　</t>
    </r>
    <r>
      <rPr>
        <b/>
        <sz val="14"/>
        <color rgb="FFFF0000"/>
        <rFont val="ＭＳ ゴシック"/>
        <family val="3"/>
        <charset val="128"/>
      </rPr>
      <t>※令和５年４月１日から５月７日までの事業を対象</t>
    </r>
    <phoneticPr fontId="2"/>
  </si>
  <si>
    <r>
      <t>分娩監視装置　</t>
    </r>
    <r>
      <rPr>
        <b/>
        <sz val="14"/>
        <color rgb="FFFF0000"/>
        <rFont val="ＭＳ ゴシック"/>
        <family val="3"/>
        <charset val="128"/>
      </rPr>
      <t>※令和５年４月１日から５月７日までの事業を対象</t>
    </r>
    <rPh sb="0" eb="2">
      <t>ブンベン</t>
    </rPh>
    <rPh sb="2" eb="4">
      <t>カンシ</t>
    </rPh>
    <rPh sb="4" eb="6">
      <t>ソウチ</t>
    </rPh>
    <phoneticPr fontId="2"/>
  </si>
  <si>
    <r>
      <t>新生児モニタ　</t>
    </r>
    <r>
      <rPr>
        <b/>
        <sz val="14"/>
        <color rgb="FFFF0000"/>
        <rFont val="ＭＳ ゴシック"/>
        <family val="3"/>
        <charset val="128"/>
      </rPr>
      <t>※令和５年４月１日から５月７日までの事業を対象</t>
    </r>
    <rPh sb="0" eb="3">
      <t>シンセイジ</t>
    </rPh>
    <phoneticPr fontId="2"/>
  </si>
  <si>
    <t>個人防護具　明細（外来対応医療機関）</t>
    <rPh sb="0" eb="2">
      <t>コジン</t>
    </rPh>
    <rPh sb="2" eb="4">
      <t>ボウゴ</t>
    </rPh>
    <rPh sb="4" eb="5">
      <t>グ</t>
    </rPh>
    <rPh sb="6" eb="8">
      <t>メイサイ</t>
    </rPh>
    <phoneticPr fontId="5"/>
  </si>
  <si>
    <t>外来対応医療機関設備整備事業における個人防護具の上限額</t>
    <rPh sb="8" eb="10">
      <t>セツビ</t>
    </rPh>
    <rPh sb="10" eb="12">
      <t>セイビ</t>
    </rPh>
    <rPh sb="12" eb="14">
      <t>ジギョウ</t>
    </rPh>
    <rPh sb="18" eb="20">
      <t>コジン</t>
    </rPh>
    <rPh sb="20" eb="22">
      <t>ボウゴ</t>
    </rPh>
    <rPh sb="22" eb="23">
      <t>グ</t>
    </rPh>
    <rPh sb="24" eb="27">
      <t>ジョウゲンガク</t>
    </rPh>
    <phoneticPr fontId="2"/>
  </si>
  <si>
    <t xml:space="preserve"> （２）外来対応医療機関設備整備事業</t>
    <rPh sb="4" eb="12">
      <t>ガイライタイオウイリョウキカン</t>
    </rPh>
    <phoneticPr fontId="2"/>
  </si>
  <si>
    <r>
      <t xml:space="preserve">消毒経費 </t>
    </r>
    <r>
      <rPr>
        <b/>
        <sz val="14"/>
        <color rgb="FFFF0000"/>
        <rFont val="ＭＳ ゴシック"/>
        <family val="3"/>
        <charset val="128"/>
      </rPr>
      <t>※委託料に限る</t>
    </r>
    <rPh sb="0" eb="2">
      <t>ショウドク</t>
    </rPh>
    <rPh sb="2" eb="4">
      <t>ケイヒ</t>
    </rPh>
    <phoneticPr fontId="2"/>
  </si>
  <si>
    <t>令和５年度新設・増設病床数</t>
    <rPh sb="0" eb="2">
      <t>レイワ</t>
    </rPh>
    <rPh sb="3" eb="5">
      <t>ネンド</t>
    </rPh>
    <rPh sb="12" eb="13">
      <t>カズ</t>
    </rPh>
    <phoneticPr fontId="2"/>
  </si>
  <si>
    <t>令和５年度新設・増設病床数</t>
    <rPh sb="12" eb="13">
      <t>カズ</t>
    </rPh>
    <phoneticPr fontId="2"/>
  </si>
  <si>
    <t>別紙２－１（５）新型コロナウイルス感染症を疑う患者受入れのための救急・周産期・小児医療体制確保事業明細</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49" eb="51">
      <t>メイサイ</t>
    </rPh>
    <phoneticPr fontId="12"/>
  </si>
  <si>
    <r>
      <t>個人防護具　明細【実績】</t>
    </r>
    <r>
      <rPr>
        <b/>
        <sz val="16"/>
        <color theme="1"/>
        <rFont val="ＭＳ Ｐゴシック"/>
        <family val="3"/>
        <charset val="128"/>
      </rPr>
      <t>（外来対応医療機関）</t>
    </r>
    <rPh sb="0" eb="2">
      <t>コジン</t>
    </rPh>
    <rPh sb="2" eb="4">
      <t>ボウゴ</t>
    </rPh>
    <rPh sb="4" eb="5">
      <t>グ</t>
    </rPh>
    <rPh sb="6" eb="8">
      <t>メイサイ</t>
    </rPh>
    <rPh sb="13" eb="15">
      <t>ガイライ</t>
    </rPh>
    <rPh sb="15" eb="17">
      <t>タイオウ</t>
    </rPh>
    <rPh sb="17" eb="19">
      <t>イリョウ</t>
    </rPh>
    <rPh sb="19" eb="21">
      <t>キカン</t>
    </rPh>
    <phoneticPr fontId="5"/>
  </si>
  <si>
    <r>
      <rPr>
        <b/>
        <sz val="11"/>
        <color theme="1"/>
        <rFont val="ＭＳ Ｐゴシック"/>
        <family val="3"/>
        <charset val="128"/>
      </rPr>
      <t>外来対応医療機関設備整備事業における</t>
    </r>
    <r>
      <rPr>
        <b/>
        <sz val="11"/>
        <rFont val="ＭＳ Ｐゴシック"/>
        <family val="3"/>
        <charset val="128"/>
      </rPr>
      <t>個人防護具の上限額</t>
    </r>
    <rPh sb="0" eb="2">
      <t>ガイライ</t>
    </rPh>
    <rPh sb="2" eb="4">
      <t>タイオウ</t>
    </rPh>
    <rPh sb="4" eb="6">
      <t>イリョウ</t>
    </rPh>
    <rPh sb="6" eb="14">
      <t>キカンセツビセイビジギョウ</t>
    </rPh>
    <rPh sb="12" eb="14">
      <t>ジギョウ</t>
    </rPh>
    <rPh sb="18" eb="20">
      <t>コジン</t>
    </rPh>
    <rPh sb="20" eb="22">
      <t>ボウゴ</t>
    </rPh>
    <rPh sb="22" eb="23">
      <t>グ</t>
    </rPh>
    <rPh sb="24" eb="27">
      <t>ジョウゲンガク</t>
    </rPh>
    <phoneticPr fontId="2"/>
  </si>
  <si>
    <r>
      <t xml:space="preserve">次世代シークエンサー </t>
    </r>
    <r>
      <rPr>
        <b/>
        <sz val="14"/>
        <color rgb="FFFF0000"/>
        <rFont val="ＭＳ ゴシック"/>
        <family val="3"/>
        <charset val="128"/>
      </rPr>
      <t>※令和５年４月１日から５月７日までの事業を対象</t>
    </r>
    <phoneticPr fontId="2"/>
  </si>
  <si>
    <r>
      <t xml:space="preserve">リアルタイムＰＣＲ装置（全自動ＰＣＲ検査装置を含む。） 
</t>
    </r>
    <r>
      <rPr>
        <b/>
        <sz val="14"/>
        <color rgb="FFFF0000"/>
        <rFont val="ＭＳ ゴシック"/>
        <family val="3"/>
        <charset val="128"/>
      </rPr>
      <t>※令和５年４月１日から５月７日までの事業を対象</t>
    </r>
    <phoneticPr fontId="2"/>
  </si>
  <si>
    <r>
      <t xml:space="preserve">等温遺伝子増幅装置 </t>
    </r>
    <r>
      <rPr>
        <b/>
        <sz val="14"/>
        <color rgb="FFFF0000"/>
        <rFont val="ＭＳ ゴシック"/>
        <family val="3"/>
        <charset val="128"/>
      </rPr>
      <t>※令和５年４月１日から５月７日までの事業を対象</t>
    </r>
    <rPh sb="0" eb="2">
      <t>トウオン</t>
    </rPh>
    <rPh sb="2" eb="5">
      <t>イデンシ</t>
    </rPh>
    <rPh sb="5" eb="7">
      <t>ゾウフク</t>
    </rPh>
    <rPh sb="7" eb="9">
      <t>ソウチ</t>
    </rPh>
    <phoneticPr fontId="2"/>
  </si>
  <si>
    <r>
      <t xml:space="preserve">全自動化学発光酵素免疫測定装置 </t>
    </r>
    <r>
      <rPr>
        <b/>
        <sz val="14"/>
        <color rgb="FFFF0000"/>
        <rFont val="ＭＳ ゴシック"/>
        <family val="3"/>
        <charset val="128"/>
      </rPr>
      <t>※令和５年４月１日から５月７日までの事業を対象</t>
    </r>
    <phoneticPr fontId="2"/>
  </si>
  <si>
    <r>
      <t xml:space="preserve">検査に利用する備品（１０万円以上） </t>
    </r>
    <r>
      <rPr>
        <b/>
        <sz val="14"/>
        <color rgb="FFFF0000"/>
        <rFont val="ＭＳ ゴシック"/>
        <family val="3"/>
        <charset val="128"/>
      </rPr>
      <t>※令和５年４月１日から５月７日までの事業を対象</t>
    </r>
    <rPh sb="0" eb="2">
      <t>ケンサ</t>
    </rPh>
    <rPh sb="3" eb="5">
      <t>リヨウ</t>
    </rPh>
    <rPh sb="7" eb="9">
      <t>ビヒン</t>
    </rPh>
    <rPh sb="12" eb="16">
      <t>マンエンイジョウ</t>
    </rPh>
    <phoneticPr fontId="2"/>
  </si>
  <si>
    <r>
      <t xml:space="preserve">超音波画像診断装置 </t>
    </r>
    <r>
      <rPr>
        <b/>
        <sz val="14"/>
        <color rgb="FFFF0000"/>
        <rFont val="ＭＳ ゴシック"/>
        <family val="3"/>
        <charset val="128"/>
      </rPr>
      <t>※令和５年４月１日から５月７日までの事業を対象</t>
    </r>
    <phoneticPr fontId="2"/>
  </si>
  <si>
    <r>
      <t xml:space="preserve">血液浄化装置 </t>
    </r>
    <r>
      <rPr>
        <b/>
        <sz val="14"/>
        <color rgb="FFFF0000"/>
        <rFont val="ＭＳ ゴシック"/>
        <family val="3"/>
        <charset val="128"/>
      </rPr>
      <t>※令和５年４月１日から５月７日までの事業を対象</t>
    </r>
    <phoneticPr fontId="2"/>
  </si>
  <si>
    <r>
      <t xml:space="preserve">気管支鏡 </t>
    </r>
    <r>
      <rPr>
        <b/>
        <sz val="14"/>
        <color rgb="FFFF0000"/>
        <rFont val="ＭＳ ゴシック"/>
        <family val="3"/>
        <charset val="128"/>
      </rPr>
      <t>※令和５年４月１日から５月７日までの事業を対象</t>
    </r>
    <rPh sb="0" eb="4">
      <t>キカンシキョウ</t>
    </rPh>
    <phoneticPr fontId="2"/>
  </si>
  <si>
    <r>
      <t xml:space="preserve">ＣＴ撮影装置等 </t>
    </r>
    <r>
      <rPr>
        <b/>
        <sz val="14"/>
        <color rgb="FFFF0000"/>
        <rFont val="ＭＳ ゴシック"/>
        <family val="3"/>
        <charset val="128"/>
      </rPr>
      <t>※令和５年４月１日から５月７日までの事業を対象</t>
    </r>
    <rPh sb="2" eb="4">
      <t>サツエイ</t>
    </rPh>
    <rPh sb="4" eb="6">
      <t>ソウチ</t>
    </rPh>
    <rPh sb="6" eb="7">
      <t>トウ</t>
    </rPh>
    <phoneticPr fontId="2"/>
  </si>
  <si>
    <r>
      <t xml:space="preserve">生体情報モニタ </t>
    </r>
    <r>
      <rPr>
        <b/>
        <sz val="14"/>
        <color rgb="FFFF0000"/>
        <rFont val="ＭＳ ゴシック"/>
        <family val="3"/>
        <charset val="128"/>
      </rPr>
      <t>※令和５年４月１日から５月７日までの事業を対象</t>
    </r>
    <phoneticPr fontId="2"/>
  </si>
  <si>
    <r>
      <t xml:space="preserve">分娩監視装置 </t>
    </r>
    <r>
      <rPr>
        <b/>
        <sz val="14"/>
        <color rgb="FFFF0000"/>
        <rFont val="ＭＳ ゴシック"/>
        <family val="3"/>
        <charset val="128"/>
      </rPr>
      <t>※令和５年４月１日から５月７日までの事業を対象</t>
    </r>
    <rPh sb="0" eb="2">
      <t>ブンベン</t>
    </rPh>
    <rPh sb="2" eb="4">
      <t>カンシ</t>
    </rPh>
    <rPh sb="4" eb="6">
      <t>ソウチ</t>
    </rPh>
    <phoneticPr fontId="2"/>
  </si>
  <si>
    <r>
      <t xml:space="preserve">新生児モニタ </t>
    </r>
    <r>
      <rPr>
        <b/>
        <sz val="14"/>
        <color rgb="FFFF0000"/>
        <rFont val="ＭＳ ゴシック"/>
        <family val="3"/>
        <charset val="128"/>
      </rPr>
      <t>※令和５年４月１日から５月７日までの事業を対象</t>
    </r>
    <rPh sb="0" eb="3">
      <t>シンセイジ</t>
    </rPh>
    <phoneticPr fontId="2"/>
  </si>
  <si>
    <t>別紙４－１（５）新型コロナウイルス感染症を疑う患者受入れのための救急・周産期・小児医療体制確保事業明細【実績】</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49" eb="51">
      <t>メイサイ</t>
    </rPh>
    <phoneticPr fontId="12"/>
  </si>
  <si>
    <r>
      <t>消毒経費　</t>
    </r>
    <r>
      <rPr>
        <b/>
        <sz val="14"/>
        <color rgb="FFFF0000"/>
        <rFont val="ＭＳ ゴシック"/>
        <family val="3"/>
        <charset val="128"/>
      </rPr>
      <t>※委託料に限る</t>
    </r>
    <rPh sb="0" eb="2">
      <t>ショウドク</t>
    </rPh>
    <rPh sb="2" eb="4">
      <t>ケイヒ</t>
    </rPh>
    <phoneticPr fontId="2"/>
  </si>
  <si>
    <t>別紙４－１（２）外来対応医療機関設備整備事業明細【実績】</t>
    <rPh sb="0" eb="2">
      <t>ベッシ</t>
    </rPh>
    <rPh sb="8" eb="10">
      <t>ガイライ</t>
    </rPh>
    <rPh sb="10" eb="12">
      <t>タイオウ</t>
    </rPh>
    <rPh sb="12" eb="14">
      <t>イリョウ</t>
    </rPh>
    <rPh sb="14" eb="16">
      <t>キカン</t>
    </rPh>
    <rPh sb="16" eb="22">
      <t>セツビセイビジギョウ</t>
    </rPh>
    <rPh sb="22" eb="24">
      <t>メイサイ</t>
    </rPh>
    <phoneticPr fontId="12"/>
  </si>
  <si>
    <t>・帰国者接触者外来に該当する</t>
    <rPh sb="1" eb="4">
      <t>キコクシャ</t>
    </rPh>
    <rPh sb="4" eb="7">
      <t>セッショクシャ</t>
    </rPh>
    <rPh sb="7" eb="9">
      <t>ガイライ</t>
    </rPh>
    <rPh sb="10" eb="12">
      <t>ガイトウ</t>
    </rPh>
    <phoneticPr fontId="2"/>
  </si>
  <si>
    <t>・診療・検査医療機関に該当する</t>
    <rPh sb="1" eb="3">
      <t>シンリョウ</t>
    </rPh>
    <rPh sb="4" eb="10">
      <t>ケンサイリョウキカン</t>
    </rPh>
    <rPh sb="11" eb="13">
      <t>ガイトウ</t>
    </rPh>
    <phoneticPr fontId="2"/>
  </si>
  <si>
    <t>補助対象要件</t>
    <rPh sb="0" eb="2">
      <t>ホジョ</t>
    </rPh>
    <rPh sb="2" eb="4">
      <t>タイショウ</t>
    </rPh>
    <rPh sb="4" eb="6">
      <t>ヨウケン</t>
    </rPh>
    <phoneticPr fontId="5"/>
  </si>
  <si>
    <t>・帰国者接触者外来に該当する（診療予定含む）</t>
    <rPh sb="1" eb="4">
      <t>キコクシャ</t>
    </rPh>
    <rPh sb="4" eb="7">
      <t>セッショクシャ</t>
    </rPh>
    <rPh sb="7" eb="9">
      <t>ガイライ</t>
    </rPh>
    <rPh sb="10" eb="12">
      <t>ガイトウ</t>
    </rPh>
    <rPh sb="17" eb="19">
      <t>ヨテイ</t>
    </rPh>
    <rPh sb="19" eb="20">
      <t>フク</t>
    </rPh>
    <phoneticPr fontId="2"/>
  </si>
  <si>
    <t>・診療・検査医療機関に該当する（診療予定含む）</t>
    <rPh sb="1" eb="3">
      <t>シンリョウ</t>
    </rPh>
    <rPh sb="4" eb="10">
      <t>ケンサイリョウキカン</t>
    </rPh>
    <rPh sb="11" eb="13">
      <t>ガイトウ</t>
    </rPh>
    <phoneticPr fontId="2"/>
  </si>
  <si>
    <t>別紙１－１－２</t>
    <rPh sb="0" eb="2">
      <t>ベッシ</t>
    </rPh>
    <phoneticPr fontId="5"/>
  </si>
  <si>
    <t>・帰国者・接触者外来と同様の機能を有する医療機関に該当する</t>
    <rPh sb="1" eb="4">
      <t>キコクシャ</t>
    </rPh>
    <rPh sb="5" eb="8">
      <t>セッショクシャ</t>
    </rPh>
    <rPh sb="8" eb="10">
      <t>ガイライ</t>
    </rPh>
    <rPh sb="11" eb="13">
      <t>ドウヨウ</t>
    </rPh>
    <rPh sb="14" eb="16">
      <t>キノウ</t>
    </rPh>
    <rPh sb="17" eb="18">
      <t>ユウ</t>
    </rPh>
    <rPh sb="20" eb="22">
      <t>イリョウ</t>
    </rPh>
    <rPh sb="22" eb="24">
      <t>キカン</t>
    </rPh>
    <rPh sb="25" eb="27">
      <t>ガイトウ</t>
    </rPh>
    <phoneticPr fontId="2"/>
  </si>
  <si>
    <t>・該当する</t>
    <rPh sb="1" eb="3">
      <t>ガイトウ</t>
    </rPh>
    <phoneticPr fontId="2"/>
  </si>
  <si>
    <r>
      <t>・該当しない
　※令和５年４月１日から５月７日までに実施した事業は</t>
    </r>
    <r>
      <rPr>
        <b/>
        <sz val="12"/>
        <color rgb="FFFF0000"/>
        <rFont val="ＭＳ ゴシック"/>
        <family val="3"/>
        <charset val="128"/>
      </rPr>
      <t>対象外</t>
    </r>
    <rPh sb="1" eb="3">
      <t>ガイトウ</t>
    </rPh>
    <rPh sb="26" eb="28">
      <t>ジッシ</t>
    </rPh>
    <rPh sb="30" eb="32">
      <t>ジギョウ</t>
    </rPh>
    <rPh sb="33" eb="35">
      <t>タイショウ</t>
    </rPh>
    <rPh sb="35" eb="36">
      <t>ガイ</t>
    </rPh>
    <phoneticPr fontId="2"/>
  </si>
  <si>
    <t>（留意事項）
「救急医療・周産期医療・小児医療のいずれかを担う医療機関」は、救命救急センター、二次救急医療機関、総合周産期母子医療センター、地域周産期母子医療センター、小児中核病院、小児地域医療センター、小児地域支援病院等に限る。</t>
    <rPh sb="1" eb="3">
      <t>リュウイ</t>
    </rPh>
    <rPh sb="3" eb="5">
      <t>ジコウ</t>
    </rPh>
    <rPh sb="112" eb="113">
      <t>カギ</t>
    </rPh>
    <phoneticPr fontId="2"/>
  </si>
  <si>
    <r>
      <t>・該当しない
（帰国者・接触者外来と同様の機能を有する医療機関は</t>
    </r>
    <r>
      <rPr>
        <b/>
        <sz val="12"/>
        <color rgb="FFFF0000"/>
        <rFont val="ＭＳ ゴシック"/>
        <family val="3"/>
        <charset val="128"/>
      </rPr>
      <t>対象外</t>
    </r>
    <r>
      <rPr>
        <sz val="12"/>
        <color theme="1"/>
        <rFont val="ＭＳ ゴシック"/>
        <family val="3"/>
        <charset val="128"/>
      </rPr>
      <t>）
　※令和５年５月７日以降に実施する事業は</t>
    </r>
    <r>
      <rPr>
        <b/>
        <sz val="12"/>
        <color rgb="FFFF0000"/>
        <rFont val="ＭＳ ゴシック"/>
        <family val="3"/>
        <charset val="128"/>
      </rPr>
      <t>対象外</t>
    </r>
    <rPh sb="1" eb="3">
      <t>ガイトウ</t>
    </rPh>
    <rPh sb="32" eb="34">
      <t>タイショウ</t>
    </rPh>
    <rPh sb="34" eb="35">
      <t>ガイ</t>
    </rPh>
    <rPh sb="57" eb="59">
      <t>タイショウ</t>
    </rPh>
    <rPh sb="59" eb="60">
      <t>ガイ</t>
    </rPh>
    <phoneticPr fontId="2"/>
  </si>
  <si>
    <t>（５）新型コロナウイルス感染症を疑う患者受入れのための救急・周産期・
　　　小児医療体制確保事業</t>
    <phoneticPr fontId="2"/>
  </si>
  <si>
    <r>
      <t>・該当しない
　※令和５年５月７日以降に実施する事業は</t>
    </r>
    <r>
      <rPr>
        <b/>
        <sz val="12"/>
        <color rgb="FFFF0000"/>
        <rFont val="ＭＳ ゴシック"/>
        <family val="3"/>
        <charset val="128"/>
      </rPr>
      <t>対象外</t>
    </r>
    <rPh sb="1" eb="3">
      <t>ガイトウ</t>
    </rPh>
    <rPh sb="17" eb="19">
      <t>イコウ</t>
    </rPh>
    <rPh sb="20" eb="22">
      <t>ジッシ</t>
    </rPh>
    <rPh sb="24" eb="26">
      <t>ジギョウ</t>
    </rPh>
    <rPh sb="27" eb="29">
      <t>タイショウ</t>
    </rPh>
    <rPh sb="29" eb="30">
      <t>ガイ</t>
    </rPh>
    <phoneticPr fontId="2"/>
  </si>
  <si>
    <t>・該当する（診療予定含む）</t>
    <rPh sb="1" eb="3">
      <t>ガイトウ</t>
    </rPh>
    <rPh sb="6" eb="8">
      <t>シンリョウ</t>
    </rPh>
    <rPh sb="8" eb="10">
      <t>ヨテイ</t>
    </rPh>
    <rPh sb="10" eb="11">
      <t>フク</t>
    </rPh>
    <phoneticPr fontId="2"/>
  </si>
  <si>
    <t>・該当する（受入れ予定含む）</t>
    <rPh sb="1" eb="3">
      <t>ガイトウ</t>
    </rPh>
    <rPh sb="6" eb="7">
      <t>ウ</t>
    </rPh>
    <rPh sb="7" eb="8">
      <t>イ</t>
    </rPh>
    <rPh sb="9" eb="11">
      <t>ヨテイ</t>
    </rPh>
    <rPh sb="11" eb="12">
      <t>フク</t>
    </rPh>
    <phoneticPr fontId="2"/>
  </si>
  <si>
    <t>備考</t>
    <rPh sb="0" eb="2">
      <t>ビコウ</t>
    </rPh>
    <phoneticPr fontId="5"/>
  </si>
  <si>
    <t>（補助対象要件）
　新型コロナウイルス感染症患者に入院医療を提供する医療機関
　※県と合意して病床を確保した医療機関に限る。</t>
    <rPh sb="1" eb="3">
      <t>ホジョ</t>
    </rPh>
    <rPh sb="3" eb="5">
      <t>タイショウ</t>
    </rPh>
    <rPh sb="5" eb="7">
      <t>ヨウケン</t>
    </rPh>
    <rPh sb="10" eb="12">
      <t>シンガタ</t>
    </rPh>
    <rPh sb="19" eb="22">
      <t>カンセンショウ</t>
    </rPh>
    <rPh sb="47" eb="49">
      <t>ビョウショウ</t>
    </rPh>
    <rPh sb="50" eb="52">
      <t>カクホ</t>
    </rPh>
    <rPh sb="54" eb="56">
      <t>イリョウ</t>
    </rPh>
    <rPh sb="56" eb="58">
      <t>キカン</t>
    </rPh>
    <phoneticPr fontId="2"/>
  </si>
  <si>
    <t>〇令和５年４月１日から５月７日まで</t>
    <rPh sb="1" eb="3">
      <t>レイワ</t>
    </rPh>
    <rPh sb="4" eb="5">
      <t>ネン</t>
    </rPh>
    <rPh sb="6" eb="7">
      <t>ツキ</t>
    </rPh>
    <rPh sb="8" eb="9">
      <t>ニチ</t>
    </rPh>
    <rPh sb="12" eb="13">
      <t>ツキ</t>
    </rPh>
    <rPh sb="14" eb="15">
      <t>ニチ</t>
    </rPh>
    <phoneticPr fontId="2"/>
  </si>
  <si>
    <r>
      <t xml:space="preserve">〇令和５年５月８日から９月３０日まで
</t>
    </r>
    <r>
      <rPr>
        <sz val="12"/>
        <color theme="1"/>
        <rFont val="ＭＳ ゴシック"/>
        <family val="3"/>
        <charset val="128"/>
      </rPr>
      <t>※９月３０日時点で新型コロナウイルス感染症患者を受入れた</t>
    </r>
    <r>
      <rPr>
        <b/>
        <sz val="12"/>
        <color rgb="FFFF0000"/>
        <rFont val="ＭＳ ゴシック"/>
        <family val="3"/>
        <charset val="128"/>
      </rPr>
      <t>実績</t>
    </r>
    <r>
      <rPr>
        <sz val="12"/>
        <color theme="1"/>
        <rFont val="ＭＳ ゴシック"/>
        <family val="3"/>
        <charset val="128"/>
      </rPr>
      <t>が必要</t>
    </r>
    <rPh sb="1" eb="3">
      <t>レイワ</t>
    </rPh>
    <rPh sb="4" eb="5">
      <t>ネン</t>
    </rPh>
    <rPh sb="6" eb="7">
      <t>ツキ</t>
    </rPh>
    <rPh sb="8" eb="9">
      <t>ニチ</t>
    </rPh>
    <rPh sb="12" eb="13">
      <t>ツキ</t>
    </rPh>
    <rPh sb="15" eb="16">
      <t>ニチ</t>
    </rPh>
    <rPh sb="43" eb="44">
      <t>ウ</t>
    </rPh>
    <rPh sb="44" eb="45">
      <t>イ</t>
    </rPh>
    <phoneticPr fontId="2"/>
  </si>
  <si>
    <t>（補助対象要件）　
　新型コロナウイルス感染症患者を受入れた実績があり、G-MIS上に実績
　及び受入可能病床数等の入力を行う新型コロナウイルス感染症患者入
　院医療機関</t>
    <rPh sb="11" eb="13">
      <t>シンガタ</t>
    </rPh>
    <rPh sb="20" eb="23">
      <t>カンセンショウ</t>
    </rPh>
    <rPh sb="23" eb="25">
      <t>カンジャ</t>
    </rPh>
    <rPh sb="26" eb="28">
      <t>ウケイ</t>
    </rPh>
    <rPh sb="30" eb="32">
      <t>ジッセキ</t>
    </rPh>
    <rPh sb="41" eb="42">
      <t>ウエ</t>
    </rPh>
    <rPh sb="43" eb="45">
      <t>ジッセキ</t>
    </rPh>
    <rPh sb="47" eb="48">
      <t>オヨ</t>
    </rPh>
    <rPh sb="49" eb="51">
      <t>ウケイレ</t>
    </rPh>
    <rPh sb="51" eb="53">
      <t>カノウ</t>
    </rPh>
    <rPh sb="53" eb="56">
      <t>ビョウショウスウ</t>
    </rPh>
    <rPh sb="56" eb="57">
      <t>トウ</t>
    </rPh>
    <rPh sb="58" eb="60">
      <t>ニュウリョク</t>
    </rPh>
    <rPh sb="61" eb="62">
      <t>オコナ</t>
    </rPh>
    <rPh sb="63" eb="65">
      <t>シンガタ</t>
    </rPh>
    <rPh sb="72" eb="75">
      <t>カンセンショウ</t>
    </rPh>
    <rPh sb="75" eb="77">
      <t>カンジャ</t>
    </rPh>
    <rPh sb="77" eb="78">
      <t>ニュウ</t>
    </rPh>
    <rPh sb="80" eb="81">
      <t>イン</t>
    </rPh>
    <rPh sb="81" eb="83">
      <t>イリョウ</t>
    </rPh>
    <rPh sb="83" eb="85">
      <t>キカン</t>
    </rPh>
    <phoneticPr fontId="2"/>
  </si>
  <si>
    <r>
      <t xml:space="preserve">〇令和５年５月８日から９月３０日まで
</t>
    </r>
    <r>
      <rPr>
        <sz val="12"/>
        <color theme="1"/>
        <rFont val="ＭＳ ゴシック"/>
        <family val="3"/>
        <charset val="128"/>
      </rPr>
      <t>※９月３０日時点で新型コロナウイルス感染症患者を診療した</t>
    </r>
    <r>
      <rPr>
        <b/>
        <sz val="12"/>
        <color rgb="FFFF0000"/>
        <rFont val="ＭＳ ゴシック"/>
        <family val="3"/>
        <charset val="128"/>
      </rPr>
      <t>実績</t>
    </r>
    <r>
      <rPr>
        <sz val="12"/>
        <color theme="1"/>
        <rFont val="ＭＳ ゴシック"/>
        <family val="3"/>
        <charset val="128"/>
      </rPr>
      <t>が必要</t>
    </r>
    <rPh sb="1" eb="3">
      <t>レイワ</t>
    </rPh>
    <rPh sb="4" eb="5">
      <t>ネン</t>
    </rPh>
    <rPh sb="6" eb="7">
      <t>ツキ</t>
    </rPh>
    <rPh sb="8" eb="9">
      <t>ニチ</t>
    </rPh>
    <rPh sb="12" eb="13">
      <t>ツキ</t>
    </rPh>
    <rPh sb="15" eb="16">
      <t>ニチ</t>
    </rPh>
    <rPh sb="50" eb="52">
      <t>ヒツヨウ</t>
    </rPh>
    <phoneticPr fontId="2"/>
  </si>
  <si>
    <t>（補助対象要件）
　疑い患者を診療する医療機関として県に登録された救急医療・周産期
　医療・小児医療のいずれかを担う医療機関</t>
    <rPh sb="10" eb="11">
      <t>ウタガ</t>
    </rPh>
    <rPh sb="12" eb="14">
      <t>カンジャ</t>
    </rPh>
    <rPh sb="15" eb="17">
      <t>シンリョウ</t>
    </rPh>
    <rPh sb="19" eb="21">
      <t>イリョウ</t>
    </rPh>
    <rPh sb="21" eb="23">
      <t>キカン</t>
    </rPh>
    <rPh sb="26" eb="27">
      <t>ケン</t>
    </rPh>
    <rPh sb="28" eb="30">
      <t>トウロク</t>
    </rPh>
    <rPh sb="33" eb="35">
      <t>キュウキュウ</t>
    </rPh>
    <rPh sb="35" eb="37">
      <t>イリョウ</t>
    </rPh>
    <rPh sb="38" eb="41">
      <t>シュウサンキ</t>
    </rPh>
    <rPh sb="43" eb="44">
      <t>イ</t>
    </rPh>
    <rPh sb="44" eb="45">
      <t>リョウ</t>
    </rPh>
    <rPh sb="46" eb="48">
      <t>ショウニ</t>
    </rPh>
    <rPh sb="48" eb="50">
      <t>イリョウ</t>
    </rPh>
    <rPh sb="56" eb="57">
      <t>ニナ</t>
    </rPh>
    <rPh sb="58" eb="60">
      <t>イリョウ</t>
    </rPh>
    <rPh sb="60" eb="62">
      <t>キカン</t>
    </rPh>
    <phoneticPr fontId="2"/>
  </si>
  <si>
    <r>
      <t xml:space="preserve">〇令和５年５月８日から９月３０日まで
</t>
    </r>
    <r>
      <rPr>
        <sz val="12"/>
        <color theme="1"/>
        <rFont val="ＭＳ ゴシック"/>
        <family val="3"/>
        <charset val="128"/>
      </rPr>
      <t>※９月３０日時点で疑い患者を診療した</t>
    </r>
    <r>
      <rPr>
        <b/>
        <sz val="12"/>
        <color rgb="FFFF0000"/>
        <rFont val="ＭＳ ゴシック"/>
        <family val="3"/>
        <charset val="128"/>
      </rPr>
      <t>実績</t>
    </r>
    <r>
      <rPr>
        <sz val="12"/>
        <color theme="1"/>
        <rFont val="ＭＳ ゴシック"/>
        <family val="3"/>
        <charset val="128"/>
      </rPr>
      <t>が必要</t>
    </r>
    <rPh sb="1" eb="3">
      <t>レイワ</t>
    </rPh>
    <rPh sb="4" eb="5">
      <t>ネン</t>
    </rPh>
    <rPh sb="6" eb="7">
      <t>ツキ</t>
    </rPh>
    <rPh sb="8" eb="9">
      <t>ニチ</t>
    </rPh>
    <rPh sb="12" eb="13">
      <t>ツキ</t>
    </rPh>
    <rPh sb="15" eb="16">
      <t>ニチ</t>
    </rPh>
    <phoneticPr fontId="2"/>
  </si>
  <si>
    <t>（補助対象要件）
　疑い患者を診療した実績がある救急医療・周産期医療・小児医療のい
　ずれかを担う医療機関</t>
    <rPh sb="10" eb="11">
      <t>ウタガ</t>
    </rPh>
    <rPh sb="12" eb="14">
      <t>カンジャ</t>
    </rPh>
    <rPh sb="15" eb="17">
      <t>シンリョウ</t>
    </rPh>
    <rPh sb="19" eb="21">
      <t>ジッセキ</t>
    </rPh>
    <rPh sb="24" eb="26">
      <t>キュウキュウ</t>
    </rPh>
    <rPh sb="26" eb="28">
      <t>イリョウ</t>
    </rPh>
    <rPh sb="29" eb="32">
      <t>シュウサンキ</t>
    </rPh>
    <rPh sb="32" eb="34">
      <t>イリョウ</t>
    </rPh>
    <rPh sb="35" eb="37">
      <t>ショウニ</t>
    </rPh>
    <rPh sb="37" eb="39">
      <t>イリョウ</t>
    </rPh>
    <rPh sb="47" eb="48">
      <t>ニナ</t>
    </rPh>
    <rPh sb="49" eb="51">
      <t>イリョウ</t>
    </rPh>
    <rPh sb="51" eb="53">
      <t>キカン</t>
    </rPh>
    <phoneticPr fontId="2"/>
  </si>
  <si>
    <t xml:space="preserve">  　 (シートの追加や削除、保護の解除をしないでください。また、シート名を変更しないでください。）</t>
    <rPh sb="9" eb="11">
      <t>ツイカ</t>
    </rPh>
    <rPh sb="12" eb="14">
      <t>サクジョ</t>
    </rPh>
    <rPh sb="15" eb="17">
      <t>ホゴ</t>
    </rPh>
    <rPh sb="18" eb="20">
      <t>カイジョ</t>
    </rPh>
    <rPh sb="36" eb="37">
      <t>メイ</t>
    </rPh>
    <rPh sb="38" eb="40">
      <t>ヘンコウ</t>
    </rPh>
    <phoneticPr fontId="2"/>
  </si>
  <si>
    <t>　　　</t>
    <phoneticPr fontId="2"/>
  </si>
  <si>
    <t>※入力の必要はありません。数値が自動転記されているか確認してください。</t>
    <rPh sb="16" eb="18">
      <t>ジドウ</t>
    </rPh>
    <phoneticPr fontId="2"/>
  </si>
  <si>
    <t>　令和５年度の申請は、下記の手順でシートに入力していただき、</t>
    <rPh sb="1" eb="3">
      <t>レイワ</t>
    </rPh>
    <rPh sb="4" eb="5">
      <t>ネン</t>
    </rPh>
    <rPh sb="5" eb="6">
      <t>ド</t>
    </rPh>
    <rPh sb="7" eb="9">
      <t>シンセイ</t>
    </rPh>
    <rPh sb="15" eb="17">
      <t>ニュウリョク</t>
    </rPh>
    <phoneticPr fontId="2"/>
  </si>
  <si>
    <r>
      <t>　</t>
    </r>
    <r>
      <rPr>
        <b/>
        <sz val="16"/>
        <color rgb="FFFF0000"/>
        <rFont val="Meiryo UI"/>
        <family val="3"/>
        <charset val="128"/>
      </rPr>
      <t>交付申請から実績報告まで、ひとつのファイルで作成</t>
    </r>
    <r>
      <rPr>
        <b/>
        <sz val="16"/>
        <color theme="1"/>
        <rFont val="Meiryo UI"/>
        <family val="3"/>
        <charset val="128"/>
      </rPr>
      <t>していきます。</t>
    </r>
    <rPh sb="1" eb="3">
      <t>コウフ</t>
    </rPh>
    <phoneticPr fontId="2"/>
  </si>
  <si>
    <t>※変更申請は、交付申請後に再度申請が実施され、（変更）申請を希望する場合に入力します。</t>
    <rPh sb="1" eb="3">
      <t>ヘンコウ</t>
    </rPh>
    <rPh sb="3" eb="5">
      <t>シンセイ</t>
    </rPh>
    <rPh sb="7" eb="9">
      <t>コウフ</t>
    </rPh>
    <rPh sb="9" eb="11">
      <t>シンセイ</t>
    </rPh>
    <rPh sb="11" eb="12">
      <t>ゴ</t>
    </rPh>
    <rPh sb="13" eb="15">
      <t>サイド</t>
    </rPh>
    <rPh sb="15" eb="17">
      <t>シンセイ</t>
    </rPh>
    <rPh sb="18" eb="20">
      <t>ジッシ</t>
    </rPh>
    <rPh sb="24" eb="26">
      <t>ヘンコウ</t>
    </rPh>
    <rPh sb="27" eb="29">
      <t>シンセイ</t>
    </rPh>
    <rPh sb="30" eb="32">
      <t>キボウ</t>
    </rPh>
    <rPh sb="34" eb="36">
      <t>バアイ</t>
    </rPh>
    <rPh sb="37" eb="39">
      <t>ニュウリョク</t>
    </rPh>
    <phoneticPr fontId="48"/>
  </si>
  <si>
    <t>※県ホームページ掲載のエクセルファイル「【変更申請用】R５補助金交付申請チェックシート.xlsx」も併せて御確認ください。</t>
    <rPh sb="1" eb="2">
      <t>ケン</t>
    </rPh>
    <rPh sb="8" eb="10">
      <t>ケイサイ</t>
    </rPh>
    <rPh sb="50" eb="51">
      <t>アワ</t>
    </rPh>
    <rPh sb="53" eb="56">
      <t>ゴカクニン</t>
    </rPh>
    <phoneticPr fontId="48"/>
  </si>
  <si>
    <r>
      <t>変更申請では、シート見出しの色が</t>
    </r>
    <r>
      <rPr>
        <sz val="14"/>
        <color rgb="FFFF0000"/>
        <rFont val="Meiryo UI"/>
        <family val="3"/>
        <charset val="128"/>
      </rPr>
      <t>黄色</t>
    </r>
    <r>
      <rPr>
        <sz val="12"/>
        <color rgb="FFFF0000"/>
        <rFont val="Meiryo UI"/>
        <family val="3"/>
        <charset val="128"/>
      </rPr>
      <t>（様式１号除く）</t>
    </r>
    <r>
      <rPr>
        <sz val="14"/>
        <color rgb="FFFF0000"/>
        <rFont val="Meiryo UI"/>
        <family val="3"/>
        <charset val="128"/>
      </rPr>
      <t>+青色（様式１－２号・別紙１補足資料）になっているシート</t>
    </r>
    <r>
      <rPr>
        <sz val="14"/>
        <rFont val="Meiryo UI"/>
        <family val="3"/>
        <charset val="128"/>
      </rPr>
      <t>の</t>
    </r>
    <r>
      <rPr>
        <sz val="14"/>
        <color theme="1"/>
        <rFont val="Meiryo UI"/>
        <family val="3"/>
        <charset val="128"/>
      </rPr>
      <t>入力を行ってください。
赤色のシートは実績報告時に使用します。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t>
    </r>
    <rPh sb="0" eb="2">
      <t>ヘンコウ</t>
    </rPh>
    <rPh sb="19" eb="21">
      <t>ヨウシキ</t>
    </rPh>
    <rPh sb="22" eb="23">
      <t>ゴウ</t>
    </rPh>
    <rPh sb="23" eb="24">
      <t>ノゾ</t>
    </rPh>
    <rPh sb="27" eb="29">
      <t>アオイロ</t>
    </rPh>
    <rPh sb="30" eb="32">
      <t>ヨウシキ</t>
    </rPh>
    <rPh sb="35" eb="36">
      <t>ゴウ</t>
    </rPh>
    <rPh sb="37" eb="39">
      <t>ベッシ</t>
    </rPh>
    <rPh sb="40" eb="42">
      <t>ホソク</t>
    </rPh>
    <rPh sb="42" eb="44">
      <t>シリョウ</t>
    </rPh>
    <phoneticPr fontId="2"/>
  </si>
  <si>
    <r>
      <rPr>
        <b/>
        <sz val="14"/>
        <color rgb="FFFF0000"/>
        <rFont val="Meiryo UI"/>
        <family val="3"/>
        <charset val="128"/>
      </rPr>
      <t>【変更交付申請】の入力方法
　</t>
    </r>
    <r>
      <rPr>
        <b/>
        <sz val="14"/>
        <rFont val="Meiryo UI"/>
        <family val="3"/>
        <charset val="128"/>
      </rPr>
      <t>下記①～⑨の各シート名をクリックすると該当シートにジャンプします。</t>
    </r>
    <rPh sb="1" eb="3">
      <t>ヘンコウ</t>
    </rPh>
    <rPh sb="3" eb="5">
      <t>コウフ</t>
    </rPh>
    <rPh sb="5" eb="7">
      <t>シンセイ</t>
    </rPh>
    <rPh sb="9" eb="11">
      <t>ニュウリョク</t>
    </rPh>
    <rPh sb="11" eb="13">
      <t>ホウホウ</t>
    </rPh>
    <rPh sb="15" eb="17">
      <t>カキ</t>
    </rPh>
    <rPh sb="21" eb="22">
      <t>カク</t>
    </rPh>
    <rPh sb="25" eb="26">
      <t>メイ</t>
    </rPh>
    <phoneticPr fontId="2"/>
  </si>
  <si>
    <r>
      <t>　変更がある場合のみ</t>
    </r>
    <r>
      <rPr>
        <sz val="12"/>
        <rFont val="Meiryo UI"/>
        <family val="3"/>
        <charset val="128"/>
      </rPr>
      <t>修正してください。</t>
    </r>
    <phoneticPr fontId="2"/>
  </si>
  <si>
    <r>
      <t>　黄色のセルのみ</t>
    </r>
    <r>
      <rPr>
        <sz val="12"/>
        <rFont val="Meiryo UI"/>
        <family val="3"/>
        <charset val="128"/>
      </rPr>
      <t>入力してください。その他は自動転記されます。</t>
    </r>
    <rPh sb="19" eb="20">
      <t>タ</t>
    </rPh>
    <rPh sb="21" eb="23">
      <t>ジドウ</t>
    </rPh>
    <rPh sb="23" eb="25">
      <t>テンキ</t>
    </rPh>
    <phoneticPr fontId="2"/>
  </si>
  <si>
    <r>
      <t>　黄色のセルのみ</t>
    </r>
    <r>
      <rPr>
        <sz val="12"/>
        <rFont val="Meiryo UI"/>
        <family val="3"/>
        <charset val="128"/>
      </rPr>
      <t>入力してください。</t>
    </r>
    <r>
      <rPr>
        <b/>
        <sz val="12"/>
        <rFont val="Meiryo UI"/>
        <family val="3"/>
        <charset val="128"/>
      </rPr>
      <t>（チェックのつけ忘れにご注意ください。）</t>
    </r>
    <phoneticPr fontId="2"/>
  </si>
  <si>
    <r>
      <t>　変更申請する整備について追記・修正してください。</t>
    </r>
    <r>
      <rPr>
        <b/>
        <sz val="12"/>
        <rFont val="Meiryo UI"/>
        <family val="3"/>
        <charset val="128"/>
      </rPr>
      <t>（既に申請している整備については、削除せずに上書きしてください。）</t>
    </r>
    <rPh sb="3" eb="5">
      <t>シンセイ</t>
    </rPh>
    <rPh sb="7" eb="9">
      <t>セイビ</t>
    </rPh>
    <rPh sb="16" eb="18">
      <t>シュウセイ</t>
    </rPh>
    <rPh sb="26" eb="27">
      <t>スデ</t>
    </rPh>
    <rPh sb="28" eb="30">
      <t>シンセイ</t>
    </rPh>
    <rPh sb="34" eb="36">
      <t>セイビ</t>
    </rPh>
    <rPh sb="42" eb="44">
      <t>サクジョ</t>
    </rPh>
    <rPh sb="47" eb="49">
      <t>ウワガ</t>
    </rPh>
    <phoneticPr fontId="2"/>
  </si>
  <si>
    <r>
      <rPr>
        <b/>
        <sz val="12"/>
        <rFont val="Meiryo UI"/>
        <family val="3"/>
        <charset val="128"/>
      </rPr>
      <t>　黄色のセルのみ</t>
    </r>
    <r>
      <rPr>
        <sz val="12"/>
        <rFont val="Meiryo UI"/>
        <family val="3"/>
        <charset val="128"/>
      </rPr>
      <t>入力してください。</t>
    </r>
    <phoneticPr fontId="2"/>
  </si>
  <si>
    <r>
      <t>　新たに申請する事業がある場合追記してください。</t>
    </r>
    <r>
      <rPr>
        <b/>
        <sz val="12"/>
        <rFont val="Meiryo UI"/>
        <family val="3"/>
        <charset val="128"/>
      </rPr>
      <t>（既に申請している整備については、削除せずに上書きしてください。）</t>
    </r>
    <rPh sb="13" eb="15">
      <t>バアイ</t>
    </rPh>
    <rPh sb="15" eb="17">
      <t>ツイキ</t>
    </rPh>
    <rPh sb="25" eb="26">
      <t>スデ</t>
    </rPh>
    <rPh sb="27" eb="29">
      <t>シンセイ</t>
    </rPh>
    <rPh sb="33" eb="35">
      <t>セイビ</t>
    </rPh>
    <rPh sb="41" eb="43">
      <t>サクジョ</t>
    </rPh>
    <rPh sb="46" eb="48">
      <t>ウワガ</t>
    </rPh>
    <phoneticPr fontId="2"/>
  </si>
  <si>
    <t>　例）前回外来対応医療機関設備整備事業の申請を行い、今回変更申請で外来対応医療機関設備整備事業及び外来対応医療機関確保事業を申請する場合、
　　　　・外来対応医療機関設備整備事業の変更理由はシート「別紙１補足資料（変更申請）」に記入
　　　　・新たに申請する外来対応医療機関確保事業の必要理由はシート「別紙１－１必要理由明細書」に記入</t>
    <rPh sb="5" eb="7">
      <t>ガイライ</t>
    </rPh>
    <rPh sb="7" eb="9">
      <t>タイオウ</t>
    </rPh>
    <rPh sb="9" eb="11">
      <t>イリョウ</t>
    </rPh>
    <rPh sb="11" eb="13">
      <t>キカン</t>
    </rPh>
    <rPh sb="13" eb="15">
      <t>セツビ</t>
    </rPh>
    <rPh sb="15" eb="17">
      <t>セイビ</t>
    </rPh>
    <rPh sb="49" eb="51">
      <t>ガイライ</t>
    </rPh>
    <rPh sb="51" eb="53">
      <t>タイオウ</t>
    </rPh>
    <rPh sb="53" eb="55">
      <t>イリョウ</t>
    </rPh>
    <rPh sb="55" eb="57">
      <t>キカン</t>
    </rPh>
    <rPh sb="57" eb="59">
      <t>カクホ</t>
    </rPh>
    <rPh sb="59" eb="61">
      <t>ジギョウ</t>
    </rPh>
    <phoneticPr fontId="48"/>
  </si>
  <si>
    <t>　　※記載すべき事項についてはエクセルファイル「【変更申請用】R4補助金交付申請チェックシート.xlsx」中のシート「共通（必須）」を御確認ください。</t>
    <rPh sb="3" eb="5">
      <t>キサイ</t>
    </rPh>
    <rPh sb="8" eb="10">
      <t>ジコウ</t>
    </rPh>
    <rPh sb="53" eb="54">
      <t>ナカ</t>
    </rPh>
    <rPh sb="59" eb="61">
      <t>キョウツウ</t>
    </rPh>
    <rPh sb="62" eb="64">
      <t>ヒッス</t>
    </rPh>
    <phoneticPr fontId="48"/>
  </si>
  <si>
    <t>　日付を作成日に更新してください。</t>
    <rPh sb="1" eb="3">
      <t>ヒヅケ</t>
    </rPh>
    <rPh sb="4" eb="7">
      <t>サクセイビ</t>
    </rPh>
    <rPh sb="8" eb="10">
      <t>コウシン</t>
    </rPh>
    <phoneticPr fontId="2"/>
  </si>
  <si>
    <t>　「申請者」欄の内容に変更がないか必ずご確認ください。</t>
    <rPh sb="2" eb="5">
      <t>シンセイシャ</t>
    </rPh>
    <rPh sb="6" eb="7">
      <t>ラン</t>
    </rPh>
    <rPh sb="11" eb="13">
      <t>ヘンコウ</t>
    </rPh>
    <phoneticPr fontId="2"/>
  </si>
  <si>
    <r>
      <rPr>
        <b/>
        <sz val="12"/>
        <color theme="1"/>
        <rFont val="Meiryo UI"/>
        <family val="3"/>
        <charset val="128"/>
      </rPr>
      <t>　黄色のセルのみ</t>
    </r>
    <r>
      <rPr>
        <sz val="12"/>
        <color theme="1"/>
        <rFont val="Meiryo UI"/>
        <family val="3"/>
        <charset val="128"/>
      </rPr>
      <t>入力してください。</t>
    </r>
    <phoneticPr fontId="2"/>
  </si>
  <si>
    <t>　※記載すべき事項についてはエクセルファイル「【変更申請用】R5補助金交付申請チェックシート.xlsx」中のシート「共通（必須）」を御確認ください。</t>
    <phoneticPr fontId="2"/>
  </si>
  <si>
    <r>
      <t>　※</t>
    </r>
    <r>
      <rPr>
        <u/>
        <sz val="12"/>
        <rFont val="Meiryo UI"/>
        <family val="3"/>
        <charset val="128"/>
      </rPr>
      <t>前回申請を行った設備で数量や金額に</t>
    </r>
    <r>
      <rPr>
        <b/>
        <u/>
        <sz val="12"/>
        <rFont val="Meiryo UI"/>
        <family val="3"/>
        <charset val="128"/>
      </rPr>
      <t>変更のない</t>
    </r>
    <r>
      <rPr>
        <u/>
        <sz val="12"/>
        <rFont val="Meiryo UI"/>
        <family val="3"/>
        <charset val="128"/>
      </rPr>
      <t>もの</t>
    </r>
    <r>
      <rPr>
        <sz val="12"/>
        <rFont val="Meiryo UI"/>
        <family val="3"/>
        <charset val="128"/>
      </rPr>
      <t>については別紙２－１⑴～</t>
    </r>
    <r>
      <rPr>
        <sz val="12"/>
        <rFont val="Meiryo UI"/>
        <family val="3"/>
        <charset val="1"/>
      </rPr>
      <t>⑹</t>
    </r>
    <r>
      <rPr>
        <sz val="12"/>
        <rFont val="Meiryo UI"/>
        <family val="3"/>
        <charset val="128"/>
      </rPr>
      <t>の備考欄に</t>
    </r>
    <r>
      <rPr>
        <b/>
        <sz val="12"/>
        <color rgb="FFFF0000"/>
        <rFont val="Meiryo UI"/>
        <family val="3"/>
        <charset val="128"/>
      </rPr>
      <t>【申請済】</t>
    </r>
    <r>
      <rPr>
        <sz val="12"/>
        <rFont val="Meiryo UI"/>
        <family val="3"/>
        <charset val="128"/>
      </rPr>
      <t>と記載し、
   　</t>
    </r>
    <r>
      <rPr>
        <u/>
        <sz val="12"/>
        <rFont val="Meiryo UI"/>
        <family val="3"/>
        <charset val="128"/>
      </rPr>
      <t>前回申請を行った設備で数量や金額に</t>
    </r>
    <r>
      <rPr>
        <b/>
        <u/>
        <sz val="12"/>
        <rFont val="Meiryo UI"/>
        <family val="3"/>
        <charset val="128"/>
      </rPr>
      <t>変更がある</t>
    </r>
    <r>
      <rPr>
        <u/>
        <sz val="12"/>
        <rFont val="Meiryo UI"/>
        <family val="3"/>
        <charset val="128"/>
      </rPr>
      <t>もの</t>
    </r>
    <r>
      <rPr>
        <sz val="12"/>
        <rFont val="Meiryo UI"/>
        <family val="3"/>
        <charset val="128"/>
      </rPr>
      <t>については、備考欄に</t>
    </r>
    <r>
      <rPr>
        <b/>
        <sz val="12"/>
        <color rgb="FFFF0000"/>
        <rFont val="Meiryo UI"/>
        <family val="3"/>
        <charset val="128"/>
      </rPr>
      <t>【変更有】</t>
    </r>
    <r>
      <rPr>
        <sz val="12"/>
        <rFont val="Meiryo UI"/>
        <family val="3"/>
        <charset val="128"/>
      </rPr>
      <t>と記載してください。
　※今回新たに申請を行う設備については備考欄に</t>
    </r>
    <r>
      <rPr>
        <b/>
        <sz val="12"/>
        <color rgb="FFFF0000"/>
        <rFont val="Meiryo UI"/>
        <family val="3"/>
        <charset val="128"/>
      </rPr>
      <t>【追加分】</t>
    </r>
    <r>
      <rPr>
        <sz val="12"/>
        <rFont val="Meiryo UI"/>
        <family val="3"/>
        <charset val="128"/>
      </rPr>
      <t>と記載してください。</t>
    </r>
    <phoneticPr fontId="48"/>
  </si>
  <si>
    <t>　 　個人防護具の場合は下図（記入例）のように記載してください。</t>
    <rPh sb="3" eb="5">
      <t>コジン</t>
    </rPh>
    <rPh sb="5" eb="7">
      <t>ボウゴ</t>
    </rPh>
    <rPh sb="7" eb="8">
      <t>グ</t>
    </rPh>
    <rPh sb="9" eb="11">
      <t>バアイ</t>
    </rPh>
    <rPh sb="12" eb="14">
      <t>カズ</t>
    </rPh>
    <rPh sb="15" eb="17">
      <t>キニュウ</t>
    </rPh>
    <rPh sb="17" eb="18">
      <t>レイ</t>
    </rPh>
    <rPh sb="23" eb="25">
      <t>キサイ</t>
    </rPh>
    <phoneticPr fontId="48"/>
  </si>
  <si>
    <t>「別紙２－１(2)外来対応」</t>
    <rPh sb="9" eb="11">
      <t>ガイライ</t>
    </rPh>
    <rPh sb="11" eb="13">
      <t>タイオウ</t>
    </rPh>
    <phoneticPr fontId="2"/>
  </si>
  <si>
    <r>
      <rPr>
        <b/>
        <u/>
        <sz val="10"/>
        <rFont val="Meiryo UI"/>
        <family val="3"/>
        <charset val="128"/>
      </rPr>
      <t>→個人防護具の変更申請がある場合は</t>
    </r>
    <r>
      <rPr>
        <b/>
        <u/>
        <sz val="12"/>
        <color theme="10"/>
        <rFont val="Meiryo UI"/>
        <family val="3"/>
        <charset val="128"/>
      </rPr>
      <t>「別紙２－１(2)外来対応・個人防護具」</t>
    </r>
    <rPh sb="7" eb="9">
      <t>ヘンコウ</t>
    </rPh>
    <rPh sb="26" eb="28">
      <t>ガイライ</t>
    </rPh>
    <rPh sb="28" eb="30">
      <t>タイオウ</t>
    </rPh>
    <phoneticPr fontId="2"/>
  </si>
  <si>
    <t>「別紙２－1（6）外来対応確保」</t>
    <rPh sb="1" eb="3">
      <t>ベッシ</t>
    </rPh>
    <rPh sb="9" eb="11">
      <t>ガイライ</t>
    </rPh>
    <rPh sb="11" eb="13">
      <t>タイオウ</t>
    </rPh>
    <rPh sb="13" eb="15">
      <t>カクホ</t>
    </rPh>
    <phoneticPr fontId="2"/>
  </si>
  <si>
    <r>
      <rPr>
        <b/>
        <sz val="20"/>
        <rFont val="Meiryo UI"/>
        <family val="3"/>
        <charset val="128"/>
      </rPr>
      <t>⑧</t>
    </r>
    <r>
      <rPr>
        <b/>
        <u/>
        <sz val="20"/>
        <color rgb="FF0070C0"/>
        <rFont val="Meiryo UI"/>
        <family val="3"/>
        <charset val="128"/>
      </rPr>
      <t>「別紙２（所要額調書）」</t>
    </r>
    <r>
      <rPr>
        <b/>
        <sz val="20"/>
        <rFont val="Meiryo UI"/>
        <family val="3"/>
        <charset val="128"/>
      </rPr>
      <t>の黄色いセルに入力してください</t>
    </r>
    <phoneticPr fontId="2"/>
  </si>
  <si>
    <t>　【寄附金その他の収入額】がない場合は、必ず「０」を記入してください。</t>
    <rPh sb="16" eb="18">
      <t>バアイ</t>
    </rPh>
    <rPh sb="20" eb="21">
      <t>カナラ</t>
    </rPh>
    <phoneticPr fontId="2"/>
  </si>
  <si>
    <t>⑨　①から⑦の入力が終わると、下記のシートに自動転記されます</t>
    <rPh sb="7" eb="9">
      <t>ニュウリョク</t>
    </rPh>
    <rPh sb="10" eb="11">
      <t>オ</t>
    </rPh>
    <rPh sb="15" eb="17">
      <t>カキ</t>
    </rPh>
    <rPh sb="22" eb="24">
      <t>ジドウ</t>
    </rPh>
    <rPh sb="24" eb="26">
      <t>テンキ</t>
    </rPh>
    <phoneticPr fontId="2"/>
  </si>
  <si>
    <t>　　正しい数値が転記されているか確認してください。</t>
    <phoneticPr fontId="2"/>
  </si>
  <si>
    <t>※入力の必要はありません。日付及び数値が自動転記されているか確認してください。</t>
    <rPh sb="13" eb="15">
      <t>ヒヅケ</t>
    </rPh>
    <rPh sb="15" eb="16">
      <t>オヨ</t>
    </rPh>
    <rPh sb="20" eb="22">
      <t>ジドウ</t>
    </rPh>
    <phoneticPr fontId="2"/>
  </si>
  <si>
    <t>　日付は自動転記され、様式１－２号と同日になります。</t>
    <phoneticPr fontId="2"/>
  </si>
  <si>
    <t>　交付申請から実績報告まで、ひとつのファイルで作成していきます。</t>
    <rPh sb="1" eb="3">
      <t>コウフ</t>
    </rPh>
    <phoneticPr fontId="2"/>
  </si>
  <si>
    <t>【実績報告書】の入力方法</t>
    <rPh sb="1" eb="3">
      <t>ジッセキ</t>
    </rPh>
    <rPh sb="3" eb="6">
      <t>ホウコクショ</t>
    </rPh>
    <rPh sb="8" eb="10">
      <t>ニュウリョク</t>
    </rPh>
    <rPh sb="10" eb="12">
      <t>ホウホウ</t>
    </rPh>
    <phoneticPr fontId="2"/>
  </si>
  <si>
    <t>　下記①～⑥の各シート名をクリックすると、該当シートにジャンプします。</t>
    <rPh sb="1" eb="3">
      <t>カキ</t>
    </rPh>
    <rPh sb="7" eb="8">
      <t>カク</t>
    </rPh>
    <rPh sb="11" eb="12">
      <t>メイ</t>
    </rPh>
    <rPh sb="21" eb="23">
      <t>ガイトウ</t>
    </rPh>
    <phoneticPr fontId="2"/>
  </si>
  <si>
    <t xml:space="preserve"> ①交付申請時に使用したエクセルファイルを開き、</t>
    <rPh sb="2" eb="4">
      <t>コウフ</t>
    </rPh>
    <rPh sb="4" eb="6">
      <t>シンセイ</t>
    </rPh>
    <rPh sb="6" eb="7">
      <t>ジ</t>
    </rPh>
    <rPh sb="8" eb="10">
      <t>シヨウ</t>
    </rPh>
    <rPh sb="21" eb="22">
      <t>ヒラ</t>
    </rPh>
    <phoneticPr fontId="2"/>
  </si>
  <si>
    <r>
      <rPr>
        <sz val="11"/>
        <color theme="10"/>
        <rFont val="ＭＳ Ｐゴシック"/>
        <family val="2"/>
        <charset val="128"/>
      </rPr>
      <t>　</t>
    </r>
    <r>
      <rPr>
        <b/>
        <sz val="20"/>
        <color theme="10"/>
        <rFont val="Meiryo UI"/>
        <family val="3"/>
        <charset val="128"/>
      </rPr>
      <t>　</t>
    </r>
    <r>
      <rPr>
        <b/>
        <u/>
        <sz val="20"/>
        <color theme="10"/>
        <rFont val="Meiryo UI"/>
        <family val="3"/>
        <charset val="128"/>
      </rPr>
      <t>「申請者・担当者名簿」</t>
    </r>
    <r>
      <rPr>
        <b/>
        <sz val="20"/>
        <rFont val="Meiryo UI"/>
        <family val="3"/>
        <charset val="128"/>
      </rPr>
      <t>を確認し、変更がある場合は修正してください。</t>
    </r>
    <phoneticPr fontId="2"/>
  </si>
  <si>
    <t xml:space="preserve"> ②今回報告する下記事業のシートの黄色のセルに入力してください。</t>
    <rPh sb="2" eb="4">
      <t>コンカイ</t>
    </rPh>
    <rPh sb="4" eb="6">
      <t>ホウコク</t>
    </rPh>
    <rPh sb="8" eb="10">
      <t>カキ</t>
    </rPh>
    <rPh sb="10" eb="12">
      <t>ジギョウ</t>
    </rPh>
    <rPh sb="17" eb="19">
      <t>キイロ</t>
    </rPh>
    <rPh sb="23" eb="25">
      <t>ニュウリョク</t>
    </rPh>
    <phoneticPr fontId="2"/>
  </si>
  <si>
    <r>
      <rPr>
        <b/>
        <sz val="20"/>
        <rFont val="Meiryo UI"/>
        <family val="3"/>
        <charset val="128"/>
      </rPr>
      <t>　③</t>
    </r>
    <r>
      <rPr>
        <b/>
        <u/>
        <sz val="20"/>
        <color theme="10"/>
        <rFont val="Meiryo UI"/>
        <family val="3"/>
        <charset val="128"/>
      </rPr>
      <t>「様式第３号実績報告書」</t>
    </r>
    <r>
      <rPr>
        <b/>
        <sz val="20"/>
        <rFont val="Meiryo UI"/>
        <family val="3"/>
        <charset val="128"/>
      </rPr>
      <t>の黄色いセルに入力してください</t>
    </r>
    <rPh sb="15" eb="17">
      <t>キイロ</t>
    </rPh>
    <rPh sb="21" eb="23">
      <t>ニュウリョク</t>
    </rPh>
    <phoneticPr fontId="2"/>
  </si>
  <si>
    <t>　　　【２ 補助金精算額】へ数値が自動転記されていることを確認してください。</t>
    <rPh sb="29" eb="31">
      <t>カクニン</t>
    </rPh>
    <phoneticPr fontId="2"/>
  </si>
  <si>
    <r>
      <rPr>
        <b/>
        <sz val="20"/>
        <rFont val="Meiryo UI"/>
        <family val="3"/>
        <charset val="128"/>
      </rPr>
      <t>　④</t>
    </r>
    <r>
      <rPr>
        <b/>
        <u/>
        <sz val="20"/>
        <color theme="10"/>
        <rFont val="Meiryo UI"/>
        <family val="3"/>
        <charset val="128"/>
      </rPr>
      <t>「別紙３－１実施報告」</t>
    </r>
    <r>
      <rPr>
        <b/>
        <sz val="20"/>
        <rFont val="Meiryo UI"/>
        <family val="3"/>
        <charset val="128"/>
      </rPr>
      <t>の黄色いセルに入力してください</t>
    </r>
    <rPh sb="8" eb="10">
      <t>ジッシ</t>
    </rPh>
    <rPh sb="10" eb="12">
      <t>ホウコク</t>
    </rPh>
    <phoneticPr fontId="2"/>
  </si>
  <si>
    <t>　　　チェックの付け忘れにご注意ください。</t>
    <rPh sb="8" eb="9">
      <t>ツ</t>
    </rPh>
    <phoneticPr fontId="2"/>
  </si>
  <si>
    <r>
      <rPr>
        <b/>
        <sz val="20"/>
        <rFont val="Meiryo UI"/>
        <family val="3"/>
        <charset val="128"/>
      </rPr>
      <t>　⑤</t>
    </r>
    <r>
      <rPr>
        <b/>
        <u/>
        <sz val="20"/>
        <color rgb="FF0070C0"/>
        <rFont val="Meiryo UI"/>
        <family val="3"/>
        <charset val="128"/>
      </rPr>
      <t>「別紙３（精算書）」</t>
    </r>
    <r>
      <rPr>
        <b/>
        <sz val="20"/>
        <rFont val="Meiryo UI"/>
        <family val="3"/>
        <charset val="128"/>
      </rPr>
      <t>の黄色いセルに入力してください</t>
    </r>
    <phoneticPr fontId="2"/>
  </si>
  <si>
    <t>　　　【寄附金その他の収入額】がない場合は、必ず「０」を記入してください。</t>
    <rPh sb="18" eb="20">
      <t>バアイ</t>
    </rPh>
    <rPh sb="22" eb="23">
      <t>カナラ</t>
    </rPh>
    <phoneticPr fontId="2"/>
  </si>
  <si>
    <t>　⑥　①から⑤の入力が終わると、下記のシートに自動転記されます。</t>
    <rPh sb="8" eb="10">
      <t>ニュウリョク</t>
    </rPh>
    <rPh sb="11" eb="12">
      <t>オ</t>
    </rPh>
    <rPh sb="16" eb="18">
      <t>カキ</t>
    </rPh>
    <rPh sb="23" eb="25">
      <t>ジドウ</t>
    </rPh>
    <rPh sb="25" eb="27">
      <t>テンキ</t>
    </rPh>
    <phoneticPr fontId="2"/>
  </si>
  <si>
    <t>　　　　正しい数値が転記されているか確認してください。</t>
    <rPh sb="4" eb="5">
      <t>タダ</t>
    </rPh>
    <rPh sb="7" eb="9">
      <t>スウチ</t>
    </rPh>
    <rPh sb="10" eb="12">
      <t>テンキ</t>
    </rPh>
    <rPh sb="14" eb="16">
      <t>カクニン</t>
    </rPh>
    <phoneticPr fontId="2"/>
  </si>
  <si>
    <t>※入力の必要はありません。日付及び数値が自動転記されているか確認してください。</t>
    <rPh sb="13" eb="15">
      <t>ヒヅケ</t>
    </rPh>
    <rPh sb="15" eb="16">
      <t>オヨ</t>
    </rPh>
    <rPh sb="20" eb="22">
      <t>ジドウ</t>
    </rPh>
    <rPh sb="22" eb="24">
      <t>テンキ</t>
    </rPh>
    <phoneticPr fontId="2"/>
  </si>
  <si>
    <r>
      <rPr>
        <b/>
        <sz val="20"/>
        <color theme="10"/>
        <rFont val="Meiryo UI"/>
        <family val="3"/>
        <charset val="128"/>
      </rPr>
      <t>　　　　　</t>
    </r>
    <r>
      <rPr>
        <b/>
        <u/>
        <sz val="20"/>
        <color theme="10"/>
        <rFont val="Meiryo UI"/>
        <family val="3"/>
        <charset val="128"/>
      </rPr>
      <t>「別紙４－１（６）外来対応確保」</t>
    </r>
    <rPh sb="6" eb="8">
      <t>ベッシ</t>
    </rPh>
    <rPh sb="14" eb="16">
      <t>ガイライ</t>
    </rPh>
    <rPh sb="16" eb="18">
      <t>タイオウ</t>
    </rPh>
    <rPh sb="18" eb="20">
      <t>カクホ</t>
    </rPh>
    <phoneticPr fontId="2"/>
  </si>
  <si>
    <r>
      <t>※県ホームページ掲載のエクセルファイル「R5補助金実績報告</t>
    </r>
    <r>
      <rPr>
        <b/>
        <sz val="18"/>
        <color rgb="FFFF0000"/>
        <rFont val="Meiryo UI"/>
        <family val="3"/>
        <charset val="128"/>
      </rPr>
      <t>（確保事業用）</t>
    </r>
    <r>
      <rPr>
        <b/>
        <sz val="18"/>
        <rFont val="Meiryo UI"/>
        <family val="3"/>
        <charset val="128"/>
      </rPr>
      <t>チェックシート.xlsx」も併せて御確認ください。</t>
    </r>
    <rPh sb="25" eb="27">
      <t>ジッセキ</t>
    </rPh>
    <rPh sb="27" eb="29">
      <t>ホウコク</t>
    </rPh>
    <rPh sb="30" eb="32">
      <t>カクホ</t>
    </rPh>
    <rPh sb="32" eb="34">
      <t>ジギョウ</t>
    </rPh>
    <rPh sb="34" eb="35">
      <t>ヨウ</t>
    </rPh>
    <phoneticPr fontId="48"/>
  </si>
  <si>
    <r>
      <t>　※実績報告は交付申請時に使用したエクセルファイル「設備整備事業</t>
    </r>
    <r>
      <rPr>
        <b/>
        <sz val="16"/>
        <color rgb="FFFF0000"/>
        <rFont val="Meiryo UI"/>
        <family val="3"/>
        <charset val="128"/>
      </rPr>
      <t>（確保事業）</t>
    </r>
    <r>
      <rPr>
        <b/>
        <sz val="16"/>
        <color theme="1"/>
        <rFont val="Meiryo UI"/>
        <family val="3"/>
        <charset val="128"/>
      </rPr>
      <t xml:space="preserve">_入力様式.xlsx」に追記する形で入力を行ってください。
  </t>
    </r>
    <rPh sb="13" eb="15">
      <t>シヨウ</t>
    </rPh>
    <rPh sb="33" eb="35">
      <t>カクホ</t>
    </rPh>
    <rPh sb="35" eb="37">
      <t>ジギョウ</t>
    </rPh>
    <phoneticPr fontId="48"/>
  </si>
  <si>
    <t>　令和５年１０月以降の報告は、下記の手順でシートに入力していただき、</t>
    <rPh sb="1" eb="3">
      <t>レイワ</t>
    </rPh>
    <rPh sb="4" eb="5">
      <t>ネン</t>
    </rPh>
    <rPh sb="7" eb="8">
      <t>ツキ</t>
    </rPh>
    <rPh sb="8" eb="10">
      <t>イコウ</t>
    </rPh>
    <rPh sb="11" eb="13">
      <t>ホウコク</t>
    </rPh>
    <rPh sb="15" eb="17">
      <t>カキ</t>
    </rPh>
    <rPh sb="18" eb="20">
      <t>テジュン</t>
    </rPh>
    <rPh sb="25" eb="27">
      <t>ニュウリョク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</si>
</sst>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quot;▲ &quot;#,##0"/>
    <numFmt numFmtId="178" formatCode="0_);[Red]\(0\)"/>
    <numFmt numFmtId="180" formatCode="[$-411]ggge&quot;年&quot;m&quot;月&quot;d&quot;日&quot;;@"/>
    <numFmt numFmtId="181" formatCode="[$-F800]dddd\,\ mmmm\ dd\,\ yyyy"/>
  </numFmts>
  <fonts count="97">
    <font>
      <sz val="11"/>
      <color theme="1"/>
      <name val="ＭＳ Ｐゴシック"/>
      <family val="2"/>
      <charset val="128"/>
    </font>
    <font>
      <sz val="11"/>
      <color theme="1"/>
      <name val="ＭＳ Ｐゴシック"/>
      <family val="2"/>
      <charset val="128"/>
    </font>
    <font>
      <sz val="6"/>
      <name val="ＭＳ Ｐゴシック"/>
      <family val="2"/>
      <charset val="128"/>
    </font>
    <font>
      <sz val="11"/>
      <color theme="1"/>
      <name val="游ゴシック"/>
      <family val="2"/>
      <charset val="128"/>
      <scheme val="minor"/>
    </font>
    <font>
      <sz val="16"/>
      <color theme="1"/>
      <name val="ＭＳ ゴシック"/>
      <family val="3"/>
      <charset val="128"/>
    </font>
    <font>
      <sz val="6"/>
      <name val="游ゴシック"/>
      <family val="2"/>
      <charset val="128"/>
      <scheme val="minor"/>
    </font>
    <font>
      <sz val="12"/>
      <color theme="1"/>
      <name val="ＭＳ ゴシック"/>
      <family val="3"/>
      <charset val="128"/>
    </font>
    <font>
      <sz val="18"/>
      <color theme="1"/>
      <name val="ＭＳ ゴシック"/>
      <family val="3"/>
      <charset val="128"/>
    </font>
    <font>
      <sz val="12"/>
      <color rgb="FF000000"/>
      <name val="ＭＳ ゴシック"/>
      <family val="3"/>
      <charset val="128"/>
    </font>
    <font>
      <sz val="11"/>
      <color theme="1"/>
      <name val="ＭＳ ゴシック"/>
      <family val="3"/>
      <charset val="128"/>
    </font>
    <font>
      <sz val="12"/>
      <color rgb="FFFF0000"/>
      <name val="ＭＳ ゴシック"/>
      <family val="3"/>
      <charset val="128"/>
    </font>
    <font>
      <sz val="11"/>
      <name val="ＭＳ 明朝"/>
      <family val="1"/>
      <charset val="128"/>
    </font>
    <font>
      <sz val="6"/>
      <name val="ＭＳ Ｐゴシック"/>
      <family val="3"/>
      <charset val="128"/>
    </font>
    <font>
      <sz val="20"/>
      <name val="ＭＳ 明朝"/>
      <family val="1"/>
      <charset val="128"/>
    </font>
    <font>
      <sz val="10"/>
      <name val="ＭＳ 明朝"/>
      <family val="1"/>
      <charset val="128"/>
    </font>
    <font>
      <sz val="8"/>
      <name val="ＭＳ 明朝"/>
      <family val="1"/>
      <charset val="128"/>
    </font>
    <font>
      <sz val="16"/>
      <color theme="1"/>
      <name val="ＭＳ Ｐゴシック"/>
      <family val="3"/>
      <charset val="128"/>
    </font>
    <font>
      <sz val="11"/>
      <name val="明朝"/>
      <family val="1"/>
      <charset val="128"/>
    </font>
    <font>
      <sz val="14"/>
      <color theme="1"/>
      <name val="ＭＳ ゴシック"/>
      <family val="3"/>
      <charset val="128"/>
    </font>
    <font>
      <b/>
      <sz val="14"/>
      <color theme="1"/>
      <name val="ＭＳ ゴシック"/>
      <family val="3"/>
      <charset val="128"/>
    </font>
    <font>
      <b/>
      <sz val="12"/>
      <color theme="1"/>
      <name val="ＭＳ ゴシック"/>
      <family val="3"/>
      <charset val="128"/>
    </font>
    <font>
      <sz val="11"/>
      <color theme="1"/>
      <name val="ＭＳ Ｐゴシック"/>
      <family val="3"/>
      <charset val="128"/>
    </font>
    <font>
      <sz val="12"/>
      <name val="ＭＳ Ｐゴシック"/>
      <family val="3"/>
      <charset val="128"/>
    </font>
    <font>
      <b/>
      <sz val="16"/>
      <color theme="1"/>
      <name val="ＭＳ Ｐゴシック"/>
      <family val="3"/>
      <charset val="128"/>
    </font>
    <font>
      <sz val="11"/>
      <name val="ＭＳ Ｐゴシック"/>
      <family val="3"/>
      <charset val="128"/>
    </font>
    <font>
      <b/>
      <sz val="11"/>
      <name val="ＭＳ Ｐゴシック"/>
      <family val="3"/>
      <charset val="128"/>
    </font>
    <font>
      <b/>
      <sz val="11"/>
      <color theme="1"/>
      <name val="ＭＳ Ｐゴシック"/>
      <family val="3"/>
      <charset val="128"/>
    </font>
    <font>
      <b/>
      <sz val="14"/>
      <name val="ＭＳ Ｐゴシック"/>
      <family val="3"/>
      <charset val="128"/>
    </font>
    <font>
      <b/>
      <sz val="14"/>
      <color theme="1"/>
      <name val="ＭＳ Ｐゴシック"/>
      <family val="3"/>
      <charset val="128"/>
    </font>
    <font>
      <b/>
      <sz val="12"/>
      <color rgb="FFFF0000"/>
      <name val="ＭＳ ゴシック"/>
      <family val="3"/>
      <charset val="128"/>
    </font>
    <font>
      <b/>
      <sz val="18"/>
      <color rgb="FFFF0000"/>
      <name val="ＭＳ Ｐゴシック"/>
      <family val="3"/>
      <charset val="128"/>
    </font>
    <font>
      <b/>
      <sz val="11"/>
      <color rgb="FFFF0000"/>
      <name val="ＭＳ Ｐゴシック"/>
      <family val="3"/>
      <charset val="128"/>
    </font>
    <font>
      <sz val="18"/>
      <name val="ＭＳ ゴシック"/>
      <family val="3"/>
      <charset val="128"/>
    </font>
    <font>
      <sz val="12"/>
      <color indexed="81"/>
      <name val="MS P ゴシック"/>
      <family val="3"/>
      <charset val="128"/>
    </font>
    <font>
      <sz val="12"/>
      <name val="ＭＳ 明朝"/>
      <family val="1"/>
      <charset val="128"/>
    </font>
    <font>
      <sz val="12"/>
      <color rgb="FF000000"/>
      <name val="ＭＳ 明朝"/>
      <family val="1"/>
      <charset val="128"/>
    </font>
    <font>
      <sz val="12"/>
      <color theme="1"/>
      <name val="ＭＳ 明朝"/>
      <family val="1"/>
      <charset val="128"/>
    </font>
    <font>
      <sz val="14"/>
      <color indexed="81"/>
      <name val="MS P ゴシック"/>
      <family val="3"/>
      <charset val="128"/>
    </font>
    <font>
      <sz val="9"/>
      <color indexed="81"/>
      <name val="MS P ゴシック"/>
      <family val="3"/>
      <charset val="128"/>
    </font>
    <font>
      <b/>
      <sz val="9"/>
      <color indexed="81"/>
      <name val="MS P ゴシック"/>
      <family val="3"/>
      <charset val="128"/>
    </font>
    <font>
      <sz val="11"/>
      <color indexed="81"/>
      <name val="MS P ゴシック"/>
      <family val="3"/>
      <charset val="128"/>
    </font>
    <font>
      <u/>
      <sz val="11"/>
      <color theme="10"/>
      <name val="ＭＳ Ｐゴシック"/>
      <family val="2"/>
      <charset val="128"/>
    </font>
    <font>
      <b/>
      <sz val="11"/>
      <color indexed="10"/>
      <name val="MS P ゴシック"/>
      <family val="3"/>
      <charset val="128"/>
    </font>
    <font>
      <b/>
      <sz val="16"/>
      <color theme="1"/>
      <name val="Meiryo UI"/>
      <family val="3"/>
      <charset val="128"/>
    </font>
    <font>
      <sz val="16"/>
      <color theme="1"/>
      <name val="Meiryo UI"/>
      <family val="3"/>
      <charset val="128"/>
    </font>
    <font>
      <sz val="11"/>
      <color theme="1"/>
      <name val="Meiryo UI"/>
      <family val="3"/>
      <charset val="128"/>
    </font>
    <font>
      <b/>
      <sz val="16"/>
      <color rgb="FFFF0000"/>
      <name val="Meiryo UI"/>
      <family val="3"/>
      <charset val="128"/>
    </font>
    <font>
      <b/>
      <sz val="14"/>
      <color theme="1"/>
      <name val="Meiryo UI"/>
      <family val="3"/>
      <charset val="128"/>
    </font>
    <font>
      <sz val="6"/>
      <name val="游ゴシック"/>
      <family val="3"/>
      <charset val="128"/>
      <scheme val="minor"/>
    </font>
    <font>
      <b/>
      <sz val="14"/>
      <name val="Meiryo UI"/>
      <family val="3"/>
      <charset val="128"/>
    </font>
    <font>
      <sz val="14"/>
      <name val="Meiryo UI"/>
      <family val="3"/>
      <charset val="128"/>
    </font>
    <font>
      <b/>
      <sz val="14"/>
      <color rgb="FFFF0000"/>
      <name val="Meiryo UI"/>
      <family val="3"/>
      <charset val="128"/>
    </font>
    <font>
      <b/>
      <sz val="12"/>
      <name val="Meiryo UI"/>
      <family val="3"/>
      <charset val="128"/>
    </font>
    <font>
      <sz val="14"/>
      <color theme="1"/>
      <name val="Meiryo UI"/>
      <family val="3"/>
      <charset val="128"/>
    </font>
    <font>
      <sz val="14"/>
      <color rgb="FFFF0000"/>
      <name val="Meiryo UI"/>
      <family val="3"/>
      <charset val="128"/>
    </font>
    <font>
      <sz val="12"/>
      <color rgb="FFFF0000"/>
      <name val="Meiryo UI"/>
      <family val="3"/>
      <charset val="128"/>
    </font>
    <font>
      <b/>
      <u/>
      <sz val="14"/>
      <color theme="10"/>
      <name val="Meiryo UI"/>
      <family val="3"/>
      <charset val="128"/>
    </font>
    <font>
      <sz val="12"/>
      <name val="Meiryo UI"/>
      <family val="3"/>
      <charset val="128"/>
    </font>
    <font>
      <b/>
      <sz val="12"/>
      <color rgb="FFFF0000"/>
      <name val="Meiryo UI"/>
      <family val="3"/>
      <charset val="128"/>
    </font>
    <font>
      <b/>
      <sz val="12"/>
      <color theme="1"/>
      <name val="Meiryo UI"/>
      <family val="3"/>
      <charset val="128"/>
    </font>
    <font>
      <sz val="12"/>
      <color theme="1"/>
      <name val="Meiryo UI"/>
      <family val="3"/>
      <charset val="128"/>
    </font>
    <font>
      <b/>
      <u/>
      <sz val="12"/>
      <color theme="10"/>
      <name val="Meiryo UI"/>
      <family val="3"/>
      <charset val="128"/>
    </font>
    <font>
      <b/>
      <u/>
      <sz val="10"/>
      <name val="Meiryo UI"/>
      <family val="3"/>
      <charset val="128"/>
    </font>
    <font>
      <u/>
      <sz val="11"/>
      <color theme="10"/>
      <name val="Meiryo UI"/>
      <family val="3"/>
      <charset val="128"/>
    </font>
    <font>
      <b/>
      <sz val="18"/>
      <color rgb="FFFF0000"/>
      <name val="Meiryo UI"/>
      <family val="3"/>
      <charset val="128"/>
    </font>
    <font>
      <b/>
      <sz val="18"/>
      <name val="Meiryo UI"/>
      <family val="3"/>
      <charset val="128"/>
    </font>
    <font>
      <b/>
      <sz val="14"/>
      <color theme="10"/>
      <name val="Meiryo UI"/>
      <family val="3"/>
      <charset val="128"/>
    </font>
    <font>
      <b/>
      <u/>
      <sz val="12"/>
      <name val="Meiryo UI"/>
      <family val="3"/>
      <charset val="128"/>
    </font>
    <font>
      <sz val="11"/>
      <color theme="1"/>
      <name val="游ゴシック"/>
      <family val="2"/>
      <scheme val="minor"/>
    </font>
    <font>
      <u/>
      <sz val="12"/>
      <name val="Meiryo UI"/>
      <family val="3"/>
      <charset val="128"/>
    </font>
    <font>
      <b/>
      <sz val="14"/>
      <color rgb="FFFF0000"/>
      <name val="ＭＳ ゴシック"/>
      <family val="3"/>
      <charset val="128"/>
    </font>
    <font>
      <sz val="8"/>
      <name val="ＭＳ Ｐゴシック"/>
      <family val="3"/>
      <charset val="128"/>
    </font>
    <font>
      <sz val="11"/>
      <color rgb="FFFF0000"/>
      <name val="ＭＳ Ｐゴシック"/>
      <family val="2"/>
      <charset val="128"/>
    </font>
    <font>
      <b/>
      <sz val="20"/>
      <color rgb="FFFF0000"/>
      <name val="Meiryo UI"/>
      <family val="3"/>
      <charset val="128"/>
    </font>
    <font>
      <b/>
      <u/>
      <sz val="20"/>
      <color theme="10"/>
      <name val="Meiryo UI"/>
      <family val="3"/>
      <charset val="128"/>
    </font>
    <font>
      <b/>
      <sz val="20"/>
      <color theme="10"/>
      <name val="Meiryo UI"/>
      <family val="3"/>
      <charset val="128"/>
    </font>
    <font>
      <b/>
      <sz val="20"/>
      <name val="Meiryo UI"/>
      <family val="3"/>
      <charset val="128"/>
    </font>
    <font>
      <b/>
      <u/>
      <sz val="20"/>
      <name val="Meiryo UI"/>
      <family val="3"/>
      <charset val="128"/>
    </font>
    <font>
      <b/>
      <sz val="20"/>
      <color theme="1"/>
      <name val="Meiryo UI"/>
      <family val="3"/>
      <charset val="128"/>
    </font>
    <font>
      <u/>
      <sz val="20"/>
      <color theme="10"/>
      <name val="Meiryo UI"/>
      <family val="3"/>
      <charset val="128"/>
    </font>
    <font>
      <sz val="20"/>
      <color theme="1"/>
      <name val="Meiryo UI"/>
      <family val="3"/>
      <charset val="128"/>
    </font>
    <font>
      <b/>
      <u/>
      <sz val="20"/>
      <color rgb="FF0070C0"/>
      <name val="Meiryo UI"/>
      <family val="3"/>
      <charset val="128"/>
    </font>
    <font>
      <u/>
      <sz val="11"/>
      <name val="ＭＳ Ｐゴシック"/>
      <family val="2"/>
      <charset val="128"/>
    </font>
    <font>
      <sz val="11"/>
      <name val="ＭＳ Ｐゴシック"/>
      <family val="2"/>
      <charset val="128"/>
    </font>
    <font>
      <sz val="18"/>
      <color theme="1"/>
      <name val="Meiryo UI"/>
      <family val="3"/>
      <charset val="128"/>
    </font>
    <font>
      <b/>
      <u/>
      <sz val="18"/>
      <color rgb="FF0070C0"/>
      <name val="Meiryo UI"/>
      <family val="3"/>
      <charset val="128"/>
    </font>
    <font>
      <sz val="16"/>
      <name val="Meiryo UI"/>
      <family val="3"/>
      <charset val="128"/>
    </font>
    <font>
      <sz val="12"/>
      <name val="Meiryo UI"/>
      <family val="3"/>
      <charset val="1"/>
    </font>
    <font>
      <b/>
      <u/>
      <sz val="11"/>
      <color theme="10"/>
      <name val="Meiryo UI"/>
      <family val="3"/>
      <charset val="128"/>
    </font>
    <font>
      <sz val="18"/>
      <name val="Meiryo UI"/>
      <family val="3"/>
      <charset val="128"/>
    </font>
    <font>
      <sz val="11"/>
      <name val="Meiryo UI"/>
      <family val="3"/>
      <charset val="128"/>
    </font>
    <font>
      <b/>
      <sz val="20"/>
      <color theme="1"/>
      <name val="游ゴシック"/>
      <family val="3"/>
      <charset val="128"/>
      <scheme val="minor"/>
    </font>
    <font>
      <sz val="11"/>
      <color theme="10"/>
      <name val="ＭＳ Ｐゴシック"/>
      <family val="2"/>
      <charset val="128"/>
    </font>
    <font>
      <b/>
      <u/>
      <sz val="18"/>
      <color theme="10"/>
      <name val="Meiryo UI"/>
      <family val="3"/>
      <charset val="128"/>
    </font>
    <font>
      <b/>
      <sz val="18"/>
      <color theme="1"/>
      <name val="Meiryo UI"/>
      <family val="3"/>
      <charset val="128"/>
    </font>
    <font>
      <sz val="16"/>
      <color theme="1"/>
      <name val="ＭＳ Ｐゴシック"/>
      <family val="2"/>
      <charset val="128"/>
    </font>
    <font>
      <sz val="18"/>
      <color theme="1"/>
      <name val="ＭＳ Ｐゴシック"/>
      <family val="2"/>
      <charset val="128"/>
    </font>
  </fonts>
  <fills count="8">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5" tint="0.599963377788628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9" tint="0.79998168889431442"/>
        <bgColor indexed="64"/>
      </patternFill>
    </fill>
  </fills>
  <borders count="3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right style="thin">
        <color auto="1"/>
      </right>
      <top style="thin">
        <color auto="1"/>
      </top>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diagonalDown="1">
      <left style="thin">
        <color indexed="64"/>
      </left>
      <right style="thin">
        <color auto="1"/>
      </right>
      <top style="thin">
        <color indexed="64"/>
      </top>
      <bottom style="thin">
        <color indexed="64"/>
      </bottom>
      <diagonal style="thin">
        <color indexed="64"/>
      </diagonal>
    </border>
    <border>
      <left style="thin">
        <color indexed="64"/>
      </left>
      <right style="thin">
        <color indexed="64"/>
      </right>
      <top style="thin">
        <color indexed="64"/>
      </top>
      <bottom style="medium">
        <color indexed="64"/>
      </bottom>
      <diagonal/>
    </border>
    <border>
      <left/>
      <right/>
      <top style="thin">
        <color auto="1"/>
      </top>
      <bottom/>
      <diagonal/>
    </border>
    <border>
      <left style="thin">
        <color auto="1"/>
      </left>
      <right/>
      <top style="thin">
        <color auto="1"/>
      </top>
      <bottom/>
      <diagonal/>
    </border>
    <border diagonalDown="1">
      <left style="thin">
        <color indexed="64"/>
      </left>
      <right/>
      <top/>
      <bottom/>
      <diagonal style="thin">
        <color indexed="64"/>
      </diagonal>
    </border>
    <border diagonalDown="1">
      <left/>
      <right/>
      <top style="medium">
        <color indexed="64"/>
      </top>
      <bottom style="medium">
        <color indexed="64"/>
      </bottom>
      <diagonal style="thin">
        <color indexed="64"/>
      </diagonal>
    </border>
    <border diagonalDown="1">
      <left style="thin">
        <color indexed="64"/>
      </left>
      <right style="thin">
        <color auto="1"/>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right/>
      <top style="medium">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style="thin">
        <color indexed="64"/>
      </right>
      <top/>
      <bottom style="medium">
        <color indexed="64"/>
      </bottom>
      <diagonal/>
    </border>
    <border diagonalDown="1">
      <left/>
      <right/>
      <top/>
      <bottom style="medium">
        <color indexed="64"/>
      </bottom>
      <diagonal style="thin">
        <color indexed="64"/>
      </diagonal>
    </border>
    <border>
      <left style="medium">
        <color indexed="64"/>
      </left>
      <right style="medium">
        <color indexed="64"/>
      </right>
      <top style="medium">
        <color indexed="64"/>
      </top>
      <bottom style="medium">
        <color indexed="64"/>
      </bottom>
      <diagonal/>
    </border>
  </borders>
  <cellStyleXfs count="11">
    <xf numFmtId="0" fontId="0" fillId="0" borderId="0">
      <alignment vertical="center"/>
    </xf>
    <xf numFmtId="38" fontId="3" fillId="0" borderId="0" applyFont="0" applyFill="0" applyBorder="0" applyAlignment="0" applyProtection="0">
      <alignment vertical="center"/>
    </xf>
    <xf numFmtId="0" fontId="3" fillId="0" borderId="0">
      <alignment vertical="center"/>
    </xf>
    <xf numFmtId="0" fontId="17" fillId="0" borderId="0"/>
    <xf numFmtId="38" fontId="1" fillId="0" borderId="0" applyFont="0" applyFill="0" applyBorder="0" applyAlignment="0" applyProtection="0">
      <alignment vertical="center"/>
    </xf>
    <xf numFmtId="0" fontId="41" fillId="0" borderId="0" applyNumberFormat="0" applyFill="0" applyBorder="0" applyAlignment="0" applyProtection="0">
      <alignment vertical="center"/>
    </xf>
    <xf numFmtId="0" fontId="1" fillId="0" borderId="0">
      <alignment vertical="center"/>
    </xf>
    <xf numFmtId="0" fontId="41" fillId="0" borderId="0" applyNumberFormat="0" applyFill="0" applyBorder="0" applyAlignment="0" applyProtection="0">
      <alignment vertical="center"/>
    </xf>
    <xf numFmtId="0" fontId="1" fillId="0" borderId="0">
      <alignment vertical="center"/>
    </xf>
    <xf numFmtId="0" fontId="68" fillId="0" borderId="0"/>
    <xf numFmtId="0" fontId="1" fillId="0" borderId="0">
      <alignment vertical="center"/>
    </xf>
  </cellStyleXfs>
  <cellXfs count="334">
    <xf numFmtId="0" fontId="0" fillId="0" borderId="0" xfId="0">
      <alignment vertical="center"/>
    </xf>
    <xf numFmtId="0" fontId="11" fillId="0" borderId="0" xfId="2" applyFont="1" applyAlignment="1">
      <alignment vertical="center"/>
    </xf>
    <xf numFmtId="0" fontId="11" fillId="0" borderId="0" xfId="2" applyFont="1" applyAlignment="1"/>
    <xf numFmtId="0" fontId="14" fillId="0" borderId="0" xfId="2" applyFont="1" applyAlignment="1">
      <alignment horizontal="left" vertical="center"/>
    </xf>
    <xf numFmtId="0" fontId="15" fillId="0" borderId="0" xfId="2" applyFont="1" applyAlignment="1">
      <alignment horizontal="right" vertical="center"/>
    </xf>
    <xf numFmtId="0" fontId="15" fillId="0" borderId="0" xfId="2" applyFont="1" applyAlignment="1">
      <alignment horizontal="left" vertical="center"/>
    </xf>
    <xf numFmtId="0" fontId="11" fillId="0" borderId="1" xfId="2" applyFont="1" applyBorder="1" applyAlignment="1">
      <alignment horizontal="center" vertical="center"/>
    </xf>
    <xf numFmtId="0" fontId="11" fillId="0" borderId="0" xfId="2" quotePrefix="1" applyFont="1" applyAlignment="1"/>
    <xf numFmtId="176" fontId="11" fillId="0" borderId="1" xfId="2" applyNumberFormat="1" applyFont="1" applyFill="1" applyBorder="1" applyAlignment="1">
      <alignment horizontal="right" vertical="center"/>
    </xf>
    <xf numFmtId="0" fontId="16" fillId="0" borderId="0" xfId="0" applyFont="1">
      <alignment vertical="center"/>
    </xf>
    <xf numFmtId="38" fontId="27" fillId="0" borderId="0" xfId="4" applyNumberFormat="1" applyFont="1" applyFill="1" applyAlignment="1" applyProtection="1">
      <alignment horizontal="center" vertical="center"/>
    </xf>
    <xf numFmtId="38" fontId="29" fillId="0" borderId="0" xfId="4" applyFont="1" applyFill="1" applyBorder="1" applyAlignment="1" applyProtection="1">
      <alignment horizontal="center" vertical="center" shrinkToFit="1"/>
    </xf>
    <xf numFmtId="38" fontId="11" fillId="0" borderId="1" xfId="1" applyFont="1" applyFill="1" applyBorder="1" applyAlignment="1">
      <alignment horizontal="right" vertical="center"/>
    </xf>
    <xf numFmtId="0" fontId="0" fillId="0" borderId="0" xfId="0" applyProtection="1">
      <alignment vertical="center"/>
      <protection locked="0"/>
    </xf>
    <xf numFmtId="0" fontId="35" fillId="0" borderId="0" xfId="0" applyFont="1" applyAlignment="1" applyProtection="1">
      <alignment horizontal="justify" vertical="center"/>
      <protection locked="0"/>
    </xf>
    <xf numFmtId="0" fontId="0" fillId="0" borderId="0" xfId="0" applyAlignment="1" applyProtection="1">
      <alignment vertical="center"/>
      <protection locked="0"/>
    </xf>
    <xf numFmtId="0" fontId="35" fillId="0" borderId="0" xfId="0" applyFont="1" applyAlignment="1" applyProtection="1">
      <alignment vertical="center" wrapText="1"/>
      <protection locked="0"/>
    </xf>
    <xf numFmtId="0" fontId="36" fillId="0" borderId="0" xfId="0" applyFont="1" applyAlignment="1" applyProtection="1">
      <alignment vertical="center" wrapText="1"/>
      <protection locked="0"/>
    </xf>
    <xf numFmtId="0" fontId="36" fillId="0" borderId="0" xfId="0" applyFont="1" applyAlignment="1" applyProtection="1">
      <alignment vertical="center"/>
      <protection locked="0"/>
    </xf>
    <xf numFmtId="0" fontId="35" fillId="0" borderId="0" xfId="0" applyFont="1" applyAlignment="1" applyProtection="1">
      <alignment vertical="center"/>
      <protection locked="0"/>
    </xf>
    <xf numFmtId="38" fontId="36" fillId="0" borderId="0" xfId="4" applyFont="1" applyAlignment="1" applyProtection="1">
      <alignment vertical="center"/>
      <protection locked="0"/>
    </xf>
    <xf numFmtId="38" fontId="36" fillId="0" borderId="0" xfId="4" applyFont="1" applyAlignment="1" applyProtection="1">
      <alignment horizontal="right" vertical="center"/>
      <protection locked="0"/>
    </xf>
    <xf numFmtId="0" fontId="35" fillId="0" borderId="0" xfId="0" applyFont="1" applyAlignment="1" applyProtection="1">
      <alignment horizontal="left" vertical="center"/>
      <protection locked="0"/>
    </xf>
    <xf numFmtId="38" fontId="36" fillId="0" borderId="0" xfId="4" applyFont="1" applyFill="1" applyAlignment="1" applyProtection="1">
      <alignment vertical="center"/>
      <protection locked="0"/>
    </xf>
    <xf numFmtId="38" fontId="36" fillId="0" borderId="0" xfId="4" applyFont="1" applyFill="1" applyAlignment="1" applyProtection="1">
      <alignment horizontal="right" vertical="center"/>
      <protection locked="0"/>
    </xf>
    <xf numFmtId="38" fontId="6" fillId="0" borderId="0" xfId="1" applyFont="1" applyProtection="1">
      <alignment vertical="center"/>
    </xf>
    <xf numFmtId="38" fontId="4" fillId="0" borderId="0" xfId="1" applyFont="1" applyFill="1" applyAlignment="1" applyProtection="1">
      <alignment vertical="center"/>
    </xf>
    <xf numFmtId="38" fontId="7" fillId="0" borderId="0" xfId="1" applyFont="1" applyFill="1" applyAlignment="1" applyProtection="1">
      <alignment vertical="center"/>
    </xf>
    <xf numFmtId="38" fontId="6" fillId="0" borderId="0" xfId="1" applyFont="1" applyFill="1" applyAlignment="1" applyProtection="1">
      <alignment horizontal="center" vertical="center"/>
    </xf>
    <xf numFmtId="38" fontId="4" fillId="0" borderId="0" xfId="1" applyFont="1" applyFill="1" applyAlignment="1" applyProtection="1">
      <alignment horizontal="center" vertical="center"/>
    </xf>
    <xf numFmtId="38" fontId="6" fillId="0" borderId="0" xfId="1" applyFont="1" applyBorder="1" applyProtection="1">
      <alignment vertical="center"/>
    </xf>
    <xf numFmtId="38" fontId="9" fillId="0" borderId="0" xfId="1" applyFont="1" applyProtection="1">
      <alignment vertical="center"/>
    </xf>
    <xf numFmtId="3" fontId="24" fillId="0" borderId="1" xfId="0" applyNumberFormat="1" applyFont="1" applyBorder="1" applyProtection="1">
      <alignment vertical="center"/>
    </xf>
    <xf numFmtId="3" fontId="28" fillId="0" borderId="1" xfId="0" applyNumberFormat="1" applyFont="1" applyBorder="1" applyProtection="1">
      <alignment vertical="center"/>
    </xf>
    <xf numFmtId="3" fontId="28" fillId="0" borderId="0" xfId="0" applyNumberFormat="1" applyFont="1" applyBorder="1" applyProtection="1">
      <alignment vertical="center"/>
    </xf>
    <xf numFmtId="0" fontId="0" fillId="5" borderId="0" xfId="0" applyFill="1">
      <alignment vertical="center"/>
    </xf>
    <xf numFmtId="0" fontId="45" fillId="0" borderId="0" xfId="6" applyFont="1">
      <alignment vertical="center"/>
    </xf>
    <xf numFmtId="0" fontId="1" fillId="0" borderId="0" xfId="8">
      <alignment vertical="center"/>
    </xf>
    <xf numFmtId="0" fontId="1" fillId="0" borderId="0" xfId="8" applyFill="1">
      <alignment vertical="center"/>
    </xf>
    <xf numFmtId="0" fontId="64" fillId="0" borderId="0" xfId="8" applyFont="1" applyAlignment="1">
      <alignment vertical="center"/>
    </xf>
    <xf numFmtId="0" fontId="45" fillId="0" borderId="0" xfId="8" applyFont="1">
      <alignment vertical="center"/>
    </xf>
    <xf numFmtId="0" fontId="49" fillId="0" borderId="0" xfId="10" applyFont="1" applyAlignment="1">
      <alignment vertical="center"/>
    </xf>
    <xf numFmtId="0" fontId="45" fillId="0" borderId="0" xfId="10" applyFont="1">
      <alignment vertical="center"/>
    </xf>
    <xf numFmtId="0" fontId="53" fillId="0" borderId="0" xfId="10" applyFont="1" applyFill="1" applyAlignment="1">
      <alignment horizontal="left" vertical="center" wrapText="1"/>
    </xf>
    <xf numFmtId="0" fontId="49" fillId="0" borderId="0" xfId="10" applyFont="1" applyFill="1" applyAlignment="1">
      <alignment vertical="center"/>
    </xf>
    <xf numFmtId="0" fontId="45" fillId="0" borderId="0" xfId="10" applyFont="1" applyFill="1">
      <alignment vertical="center"/>
    </xf>
    <xf numFmtId="0" fontId="52" fillId="0" borderId="0" xfId="10" applyFont="1" applyAlignment="1">
      <alignment vertical="center"/>
    </xf>
    <xf numFmtId="0" fontId="45" fillId="4" borderId="0" xfId="10" applyFont="1" applyFill="1">
      <alignment vertical="center"/>
    </xf>
    <xf numFmtId="0" fontId="58" fillId="0" borderId="0" xfId="10" applyFont="1" applyAlignment="1">
      <alignment vertical="center"/>
    </xf>
    <xf numFmtId="0" fontId="57" fillId="0" borderId="0" xfId="10" applyFont="1">
      <alignment vertical="center"/>
    </xf>
    <xf numFmtId="0" fontId="45" fillId="0" borderId="0" xfId="10" applyFont="1" applyAlignment="1">
      <alignment horizontal="left" vertical="center"/>
    </xf>
    <xf numFmtId="0" fontId="59" fillId="0" borderId="0" xfId="10" applyFont="1">
      <alignment vertical="center"/>
    </xf>
    <xf numFmtId="0" fontId="60" fillId="0" borderId="0" xfId="10" applyFont="1">
      <alignment vertical="center"/>
    </xf>
    <xf numFmtId="0" fontId="47" fillId="4" borderId="0" xfId="10" applyFont="1" applyFill="1" applyAlignment="1">
      <alignment vertical="center"/>
    </xf>
    <xf numFmtId="0" fontId="47" fillId="0" borderId="0" xfId="10" applyFont="1" applyFill="1" applyAlignment="1">
      <alignment vertical="center"/>
    </xf>
    <xf numFmtId="0" fontId="60" fillId="0" borderId="0" xfId="10" applyFont="1" applyFill="1">
      <alignment vertical="center"/>
    </xf>
    <xf numFmtId="0" fontId="45" fillId="0" borderId="0" xfId="10" applyFont="1" applyAlignment="1">
      <alignment vertical="center"/>
    </xf>
    <xf numFmtId="0" fontId="0" fillId="0" borderId="0" xfId="0" applyProtection="1">
      <alignment vertical="center"/>
      <protection locked="0"/>
    </xf>
    <xf numFmtId="38" fontId="6" fillId="2" borderId="29" xfId="1" applyFont="1" applyFill="1" applyBorder="1" applyAlignment="1" applyProtection="1">
      <alignment horizontal="left" vertical="center" wrapText="1"/>
      <protection locked="0"/>
    </xf>
    <xf numFmtId="38" fontId="6" fillId="0" borderId="0" xfId="1" applyFont="1" applyAlignment="1" applyProtection="1">
      <alignment horizontal="left" vertical="center" wrapText="1"/>
    </xf>
    <xf numFmtId="38" fontId="8" fillId="0" borderId="0" xfId="1" applyFont="1" applyBorder="1" applyAlignment="1" applyProtection="1">
      <alignment horizontal="left" vertical="center" wrapText="1"/>
    </xf>
    <xf numFmtId="38" fontId="4" fillId="0" borderId="0" xfId="1" applyFont="1" applyAlignment="1" applyProtection="1">
      <alignment horizontal="left" vertical="center"/>
    </xf>
    <xf numFmtId="38" fontId="20" fillId="0" borderId="0" xfId="1" applyFont="1" applyAlignment="1" applyProtection="1">
      <alignment horizontal="left" vertical="center"/>
    </xf>
    <xf numFmtId="38" fontId="6" fillId="0" borderId="0" xfId="1" applyFont="1" applyBorder="1" applyAlignment="1" applyProtection="1">
      <alignment horizontal="left" vertical="center" wrapText="1"/>
    </xf>
    <xf numFmtId="38" fontId="6" fillId="0" borderId="0" xfId="1" applyFont="1" applyFill="1" applyBorder="1" applyAlignment="1" applyProtection="1">
      <alignment horizontal="left" vertical="center" wrapText="1"/>
      <protection locked="0"/>
    </xf>
    <xf numFmtId="38" fontId="20" fillId="0" borderId="0" xfId="1" applyFont="1" applyAlignment="1" applyProtection="1">
      <alignment vertical="center" wrapText="1"/>
    </xf>
    <xf numFmtId="0" fontId="0" fillId="0" borderId="0" xfId="0" applyAlignment="1">
      <alignment vertical="center"/>
    </xf>
    <xf numFmtId="0" fontId="61" fillId="0" borderId="0" xfId="7" applyFont="1" applyFill="1" applyAlignment="1">
      <alignment vertical="center"/>
    </xf>
    <xf numFmtId="0" fontId="56" fillId="4" borderId="0" xfId="7" applyFont="1" applyFill="1" applyAlignment="1">
      <alignment vertical="center"/>
    </xf>
    <xf numFmtId="0" fontId="45" fillId="0" borderId="0" xfId="10" applyFont="1" applyAlignment="1">
      <alignment horizontal="left" vertical="center" wrapText="1"/>
    </xf>
    <xf numFmtId="0" fontId="61" fillId="0" borderId="0" xfId="7" applyFont="1" applyAlignment="1">
      <alignment vertical="center"/>
    </xf>
    <xf numFmtId="0" fontId="56" fillId="0" borderId="0" xfId="7" applyFont="1" applyAlignment="1">
      <alignment vertical="center"/>
    </xf>
    <xf numFmtId="0" fontId="56" fillId="0" borderId="0" xfId="7" applyFont="1" applyFill="1" applyAlignment="1">
      <alignment vertical="center"/>
    </xf>
    <xf numFmtId="0" fontId="63" fillId="0" borderId="0" xfId="7" applyFont="1" applyFill="1" applyAlignment="1">
      <alignment vertical="center"/>
    </xf>
    <xf numFmtId="0" fontId="79" fillId="0" borderId="0" xfId="5" applyFont="1" applyFill="1" applyAlignment="1">
      <alignment horizontal="left" vertical="center"/>
    </xf>
    <xf numFmtId="0" fontId="83" fillId="5" borderId="0" xfId="8" applyFont="1" applyFill="1">
      <alignment vertical="center"/>
    </xf>
    <xf numFmtId="0" fontId="73" fillId="5" borderId="0" xfId="8" applyFont="1" applyFill="1" applyAlignment="1">
      <alignment vertical="center"/>
    </xf>
    <xf numFmtId="0" fontId="64" fillId="5" borderId="0" xfId="8" applyFont="1" applyFill="1" applyAlignment="1">
      <alignment vertical="center"/>
    </xf>
    <xf numFmtId="0" fontId="72" fillId="5" borderId="0" xfId="8" applyFont="1" applyFill="1">
      <alignment vertical="center"/>
    </xf>
    <xf numFmtId="0" fontId="78" fillId="5" borderId="0" xfId="0" applyFont="1" applyFill="1" applyAlignment="1">
      <alignment vertical="center"/>
    </xf>
    <xf numFmtId="0" fontId="80" fillId="5" borderId="0" xfId="0" applyFont="1" applyFill="1">
      <alignment vertical="center"/>
    </xf>
    <xf numFmtId="0" fontId="84" fillId="0" borderId="0" xfId="0" applyFont="1">
      <alignment vertical="center"/>
    </xf>
    <xf numFmtId="0" fontId="86" fillId="0" borderId="0" xfId="5" applyFont="1" applyAlignment="1">
      <alignment vertical="center"/>
    </xf>
    <xf numFmtId="0" fontId="16" fillId="0" borderId="0" xfId="0" applyFont="1" applyAlignment="1">
      <alignment vertical="center"/>
    </xf>
    <xf numFmtId="0" fontId="44" fillId="0" borderId="0" xfId="0" applyFont="1">
      <alignment vertical="center"/>
    </xf>
    <xf numFmtId="0" fontId="43" fillId="6" borderId="0" xfId="10" applyFont="1" applyFill="1" applyAlignment="1">
      <alignment vertical="center"/>
    </xf>
    <xf numFmtId="0" fontId="44" fillId="6" borderId="0" xfId="10" applyFont="1" applyFill="1" applyAlignment="1">
      <alignment vertical="center"/>
    </xf>
    <xf numFmtId="0" fontId="45" fillId="6" borderId="0" xfId="10" applyFont="1" applyFill="1">
      <alignment vertical="center"/>
    </xf>
    <xf numFmtId="0" fontId="47" fillId="6" borderId="0" xfId="10" applyFont="1" applyFill="1" applyAlignment="1">
      <alignment vertical="center"/>
    </xf>
    <xf numFmtId="0" fontId="52" fillId="0" borderId="0" xfId="0" applyFont="1" applyFill="1" applyAlignment="1">
      <alignment vertical="center"/>
    </xf>
    <xf numFmtId="0" fontId="52" fillId="0" borderId="0" xfId="10" applyFont="1" applyFill="1">
      <alignment vertical="center"/>
    </xf>
    <xf numFmtId="0" fontId="45" fillId="7" borderId="0" xfId="10" applyFont="1" applyFill="1">
      <alignment vertical="center"/>
    </xf>
    <xf numFmtId="0" fontId="53" fillId="0" borderId="0" xfId="10" applyFont="1" applyFill="1" applyAlignment="1">
      <alignment horizontal="left" vertical="center"/>
    </xf>
    <xf numFmtId="0" fontId="61" fillId="0" borderId="0" xfId="5" applyFont="1" applyFill="1" applyAlignment="1">
      <alignment vertical="center"/>
    </xf>
    <xf numFmtId="0" fontId="64" fillId="5" borderId="0" xfId="8" applyFont="1" applyFill="1" applyAlignment="1">
      <alignment horizontal="left" vertical="top"/>
    </xf>
    <xf numFmtId="0" fontId="1" fillId="5" borderId="0" xfId="8" applyFill="1">
      <alignment vertical="center"/>
    </xf>
    <xf numFmtId="0" fontId="1" fillId="7" borderId="0" xfId="8" applyFill="1">
      <alignment vertical="center"/>
    </xf>
    <xf numFmtId="0" fontId="73" fillId="0" borderId="0" xfId="8" applyFont="1" applyAlignment="1">
      <alignment vertical="center"/>
    </xf>
    <xf numFmtId="0" fontId="65" fillId="0" borderId="0" xfId="8" applyFont="1" applyAlignment="1">
      <alignment vertical="center"/>
    </xf>
    <xf numFmtId="0" fontId="89" fillId="0" borderId="0" xfId="8" applyFont="1" applyAlignment="1">
      <alignment vertical="center"/>
    </xf>
    <xf numFmtId="0" fontId="90" fillId="0" borderId="0" xfId="8" applyFont="1">
      <alignment vertical="center"/>
    </xf>
    <xf numFmtId="0" fontId="83" fillId="0" borderId="0" xfId="8" applyFont="1">
      <alignment vertical="center"/>
    </xf>
    <xf numFmtId="0" fontId="91" fillId="5" borderId="0" xfId="8" applyFont="1" applyFill="1">
      <alignment vertical="center"/>
    </xf>
    <xf numFmtId="0" fontId="78" fillId="5" borderId="0" xfId="8" applyFont="1" applyFill="1">
      <alignment vertical="center"/>
    </xf>
    <xf numFmtId="0" fontId="94" fillId="0" borderId="0" xfId="0" applyFont="1" applyFill="1">
      <alignment vertical="center"/>
    </xf>
    <xf numFmtId="0" fontId="94" fillId="0" borderId="0" xfId="8" applyFont="1" applyFill="1">
      <alignment vertical="center"/>
    </xf>
    <xf numFmtId="0" fontId="47" fillId="0" borderId="0" xfId="0" applyFont="1" applyFill="1">
      <alignment vertical="center"/>
    </xf>
    <xf numFmtId="0" fontId="47" fillId="0" borderId="0" xfId="8" applyFont="1" applyFill="1">
      <alignment vertical="center"/>
    </xf>
    <xf numFmtId="0" fontId="65" fillId="5" borderId="0" xfId="7" applyFont="1" applyFill="1" applyAlignment="1">
      <alignment vertical="center"/>
    </xf>
    <xf numFmtId="0" fontId="65" fillId="5" borderId="0" xfId="7" applyFont="1" applyFill="1" applyAlignment="1">
      <alignment vertical="center" wrapText="1"/>
    </xf>
    <xf numFmtId="0" fontId="66" fillId="5" borderId="0" xfId="7" applyFont="1" applyFill="1" applyAlignment="1">
      <alignment vertical="center" wrapText="1"/>
    </xf>
    <xf numFmtId="0" fontId="94" fillId="5" borderId="0" xfId="8" applyFont="1" applyFill="1" applyAlignment="1">
      <alignment vertical="center"/>
    </xf>
    <xf numFmtId="0" fontId="94" fillId="0" borderId="0" xfId="8" applyFont="1" applyFill="1" applyAlignment="1">
      <alignment vertical="center"/>
    </xf>
    <xf numFmtId="0" fontId="0" fillId="0" borderId="0" xfId="8" applyFont="1">
      <alignment vertical="center"/>
    </xf>
    <xf numFmtId="0" fontId="94" fillId="5" borderId="0" xfId="0" applyFont="1" applyFill="1" applyAlignment="1">
      <alignment vertical="center"/>
    </xf>
    <xf numFmtId="0" fontId="95" fillId="0" borderId="0" xfId="8" applyFont="1">
      <alignment vertical="center"/>
    </xf>
    <xf numFmtId="0" fontId="86" fillId="0" borderId="0" xfId="7" applyFont="1" applyAlignment="1">
      <alignment vertical="center"/>
    </xf>
    <xf numFmtId="0" fontId="44" fillId="0" borderId="0" xfId="8" applyFont="1" applyAlignment="1">
      <alignment vertical="center"/>
    </xf>
    <xf numFmtId="0" fontId="44" fillId="0" borderId="0" xfId="8" applyFont="1">
      <alignment vertical="center"/>
    </xf>
    <xf numFmtId="38" fontId="7" fillId="0" borderId="0" xfId="1" applyFont="1" applyFill="1" applyAlignment="1" applyProtection="1">
      <alignment horizontal="center" vertical="center"/>
    </xf>
    <xf numFmtId="38" fontId="4" fillId="0" borderId="0" xfId="1" applyFont="1" applyAlignment="1" applyProtection="1">
      <alignment vertical="center"/>
    </xf>
    <xf numFmtId="38" fontId="6" fillId="0" borderId="6" xfId="1" applyFont="1" applyBorder="1" applyAlignment="1" applyProtection="1">
      <alignment horizontal="center" vertical="center"/>
    </xf>
    <xf numFmtId="38" fontId="6" fillId="0" borderId="7" xfId="1" applyFont="1" applyBorder="1" applyProtection="1">
      <alignment vertical="center"/>
    </xf>
    <xf numFmtId="38" fontId="6" fillId="0" borderId="5" xfId="1" applyFont="1" applyBorder="1" applyAlignment="1" applyProtection="1">
      <alignment horizontal="center" vertical="center" wrapText="1"/>
    </xf>
    <xf numFmtId="38" fontId="6" fillId="0" borderId="15" xfId="1" applyFont="1" applyBorder="1" applyAlignment="1" applyProtection="1">
      <alignment horizontal="center" vertical="center"/>
    </xf>
    <xf numFmtId="38" fontId="6" fillId="0" borderId="7" xfId="1" applyFont="1" applyBorder="1" applyAlignment="1" applyProtection="1">
      <alignment horizontal="center" vertical="center"/>
    </xf>
    <xf numFmtId="0" fontId="6" fillId="2" borderId="6" xfId="1" applyNumberFormat="1" applyFont="1" applyFill="1" applyBorder="1" applyAlignment="1" applyProtection="1">
      <alignment vertical="center" wrapText="1"/>
    </xf>
    <xf numFmtId="38" fontId="6" fillId="2" borderId="6" xfId="1" applyFont="1" applyFill="1" applyBorder="1" applyAlignment="1" applyProtection="1">
      <alignment vertical="center"/>
    </xf>
    <xf numFmtId="38" fontId="18" fillId="0" borderId="6" xfId="1" applyFont="1" applyFill="1" applyBorder="1" applyAlignment="1" applyProtection="1">
      <alignment vertical="center"/>
    </xf>
    <xf numFmtId="0" fontId="6" fillId="2" borderId="14" xfId="1" applyNumberFormat="1" applyFont="1" applyFill="1" applyBorder="1" applyProtection="1">
      <alignment vertical="center"/>
    </xf>
    <xf numFmtId="0" fontId="6" fillId="2" borderId="1" xfId="1" applyNumberFormat="1" applyFont="1" applyFill="1" applyBorder="1" applyAlignment="1" applyProtection="1">
      <alignment vertical="center" wrapText="1"/>
    </xf>
    <xf numFmtId="38" fontId="6" fillId="2" borderId="1" xfId="1" applyFont="1" applyFill="1" applyBorder="1" applyAlignment="1" applyProtection="1">
      <alignment vertical="center"/>
    </xf>
    <xf numFmtId="38" fontId="18" fillId="0" borderId="1" xfId="1" applyFont="1" applyFill="1" applyBorder="1" applyAlignment="1" applyProtection="1">
      <alignment vertical="center"/>
    </xf>
    <xf numFmtId="0" fontId="6" fillId="2" borderId="1" xfId="1" applyNumberFormat="1" applyFont="1" applyFill="1" applyBorder="1" applyProtection="1">
      <alignment vertical="center"/>
    </xf>
    <xf numFmtId="0" fontId="6" fillId="2" borderId="6" xfId="1" applyNumberFormat="1" applyFont="1" applyFill="1" applyBorder="1" applyProtection="1">
      <alignment vertical="center"/>
    </xf>
    <xf numFmtId="0" fontId="6" fillId="2" borderId="7" xfId="1" applyNumberFormat="1" applyFont="1" applyFill="1" applyBorder="1" applyProtection="1">
      <alignment vertical="center"/>
    </xf>
    <xf numFmtId="38" fontId="20" fillId="0" borderId="19" xfId="1" applyFont="1" applyFill="1" applyBorder="1" applyAlignment="1" applyProtection="1">
      <alignment vertical="center"/>
    </xf>
    <xf numFmtId="38" fontId="6" fillId="0" borderId="22" xfId="1" applyFont="1" applyFill="1" applyBorder="1" applyAlignment="1" applyProtection="1">
      <alignment vertical="center"/>
    </xf>
    <xf numFmtId="38" fontId="6" fillId="0" borderId="23" xfId="1" applyFont="1" applyFill="1" applyBorder="1" applyAlignment="1" applyProtection="1">
      <alignment vertical="center"/>
    </xf>
    <xf numFmtId="38" fontId="18" fillId="0" borderId="5" xfId="1" applyFont="1" applyFill="1" applyBorder="1" applyAlignment="1" applyProtection="1">
      <alignment vertical="center"/>
    </xf>
    <xf numFmtId="38" fontId="6" fillId="0" borderId="7" xfId="1" applyFont="1" applyFill="1" applyBorder="1" applyProtection="1">
      <alignment vertical="center"/>
    </xf>
    <xf numFmtId="38" fontId="18" fillId="0" borderId="6" xfId="1" applyFont="1" applyBorder="1" applyProtection="1">
      <alignment vertical="center"/>
    </xf>
    <xf numFmtId="0" fontId="4" fillId="2" borderId="14" xfId="1" applyNumberFormat="1" applyFont="1" applyFill="1" applyBorder="1" applyProtection="1">
      <alignment vertical="center"/>
    </xf>
    <xf numFmtId="38" fontId="18" fillId="0" borderId="15" xfId="1" applyFont="1" applyBorder="1" applyProtection="1">
      <alignment vertical="center"/>
    </xf>
    <xf numFmtId="0" fontId="4" fillId="2" borderId="1" xfId="1" applyNumberFormat="1" applyFont="1" applyFill="1" applyBorder="1" applyProtection="1">
      <alignment vertical="center"/>
    </xf>
    <xf numFmtId="38" fontId="18" fillId="0" borderId="5" xfId="1" applyFont="1" applyBorder="1" applyProtection="1">
      <alignment vertical="center"/>
    </xf>
    <xf numFmtId="38" fontId="18" fillId="0" borderId="1" xfId="1" applyFont="1" applyBorder="1" applyProtection="1">
      <alignment vertical="center"/>
    </xf>
    <xf numFmtId="38" fontId="18" fillId="0" borderId="19" xfId="1" applyFont="1" applyBorder="1" applyProtection="1">
      <alignment vertical="center"/>
    </xf>
    <xf numFmtId="38" fontId="6" fillId="0" borderId="5" xfId="1" applyFont="1" applyBorder="1" applyProtection="1">
      <alignment vertical="center"/>
    </xf>
    <xf numFmtId="38" fontId="18" fillId="0" borderId="0" xfId="1" applyFont="1" applyProtection="1">
      <alignment vertical="center"/>
    </xf>
    <xf numFmtId="0" fontId="6" fillId="2" borderId="15" xfId="1" applyNumberFormat="1" applyFont="1" applyFill="1" applyBorder="1" applyProtection="1">
      <alignment vertical="center"/>
    </xf>
    <xf numFmtId="38" fontId="6" fillId="0" borderId="17" xfId="1" applyFont="1" applyBorder="1" applyProtection="1">
      <alignment vertical="center"/>
    </xf>
    <xf numFmtId="0" fontId="6" fillId="2" borderId="9" xfId="1" applyNumberFormat="1" applyFont="1" applyFill="1" applyBorder="1" applyProtection="1">
      <alignment vertical="center"/>
    </xf>
    <xf numFmtId="38" fontId="18" fillId="0" borderId="22" xfId="1" applyFont="1" applyFill="1" applyBorder="1" applyAlignment="1" applyProtection="1">
      <alignment vertical="center"/>
    </xf>
    <xf numFmtId="38" fontId="20" fillId="0" borderId="1" xfId="1" applyFont="1" applyFill="1" applyBorder="1" applyAlignment="1" applyProtection="1">
      <alignment vertical="center"/>
    </xf>
    <xf numFmtId="38" fontId="6" fillId="0" borderId="16" xfId="1" applyFont="1" applyFill="1" applyBorder="1" applyAlignment="1" applyProtection="1">
      <alignment vertical="center"/>
    </xf>
    <xf numFmtId="38" fontId="6" fillId="0" borderId="6" xfId="1" applyFont="1" applyBorder="1" applyProtection="1">
      <alignment vertical="center"/>
    </xf>
    <xf numFmtId="0" fontId="4" fillId="2" borderId="6" xfId="1" applyNumberFormat="1" applyFont="1" applyFill="1" applyBorder="1" applyProtection="1">
      <alignment vertical="center"/>
    </xf>
    <xf numFmtId="38" fontId="20" fillId="0" borderId="2" xfId="1" applyFont="1" applyFill="1" applyBorder="1" applyAlignment="1" applyProtection="1">
      <alignment vertical="center"/>
    </xf>
    <xf numFmtId="38" fontId="6" fillId="0" borderId="1" xfId="1" applyFont="1" applyBorder="1" applyProtection="1">
      <alignment vertical="center"/>
    </xf>
    <xf numFmtId="38" fontId="10" fillId="0" borderId="0" xfId="1" applyFont="1" applyProtection="1">
      <alignment vertical="center"/>
    </xf>
    <xf numFmtId="0" fontId="21" fillId="0" borderId="0" xfId="0" applyFont="1" applyProtection="1">
      <alignment vertical="center"/>
    </xf>
    <xf numFmtId="0" fontId="21" fillId="0" borderId="0" xfId="0" applyFont="1" applyAlignment="1" applyProtection="1">
      <alignment vertical="center" wrapText="1"/>
    </xf>
    <xf numFmtId="0" fontId="22" fillId="0" borderId="0" xfId="3" applyFont="1" applyBorder="1" applyAlignment="1" applyProtection="1">
      <alignment vertical="center"/>
    </xf>
    <xf numFmtId="0" fontId="16" fillId="0" borderId="0" xfId="0" applyFont="1" applyAlignment="1" applyProtection="1">
      <alignment vertical="center"/>
    </xf>
    <xf numFmtId="0" fontId="24" fillId="0" borderId="0" xfId="3" applyFont="1" applyAlignment="1" applyProtection="1">
      <alignment vertical="center"/>
    </xf>
    <xf numFmtId="0" fontId="24" fillId="0" borderId="0" xfId="3" applyFont="1" applyAlignment="1" applyProtection="1">
      <alignment horizontal="right" vertical="center"/>
    </xf>
    <xf numFmtId="0" fontId="24" fillId="0" borderId="0" xfId="3" applyFont="1" applyAlignment="1" applyProtection="1">
      <alignment horizontal="centerContinuous" vertical="center"/>
    </xf>
    <xf numFmtId="38" fontId="21" fillId="0" borderId="0" xfId="4" applyFont="1" applyFill="1" applyAlignment="1" applyProtection="1">
      <alignment horizontal="right" vertical="center"/>
    </xf>
    <xf numFmtId="38" fontId="7" fillId="0" borderId="0" xfId="4" applyFont="1" applyFill="1" applyBorder="1" applyAlignment="1" applyProtection="1">
      <alignment vertical="center" shrinkToFit="1"/>
    </xf>
    <xf numFmtId="0" fontId="22" fillId="0" borderId="0" xfId="3" applyFont="1" applyAlignment="1" applyProtection="1">
      <alignment vertical="center"/>
    </xf>
    <xf numFmtId="38" fontId="7" fillId="0" borderId="0" xfId="4" applyFont="1" applyFill="1" applyBorder="1" applyAlignment="1" applyProtection="1">
      <alignment horizontal="center" vertical="center" shrinkToFit="1"/>
    </xf>
    <xf numFmtId="0" fontId="24" fillId="0" borderId="0" xfId="3" applyFont="1" applyAlignment="1" applyProtection="1">
      <alignment horizontal="left" vertical="top" wrapText="1"/>
    </xf>
    <xf numFmtId="0" fontId="24" fillId="0" borderId="0" xfId="3" applyFont="1" applyAlignment="1" applyProtection="1">
      <alignment horizontal="left" vertical="center" wrapText="1"/>
    </xf>
    <xf numFmtId="0" fontId="25" fillId="0" borderId="0" xfId="3" quotePrefix="1" applyFont="1" applyBorder="1" applyAlignment="1" applyProtection="1">
      <alignment horizontal="center" vertical="center"/>
    </xf>
    <xf numFmtId="0" fontId="25" fillId="0" borderId="0" xfId="3" applyFont="1" applyAlignment="1" applyProtection="1">
      <alignment vertical="center"/>
    </xf>
    <xf numFmtId="0" fontId="24" fillId="0" borderId="0" xfId="3" applyFont="1" applyAlignment="1" applyProtection="1">
      <alignment horizontal="center" vertical="center"/>
    </xf>
    <xf numFmtId="0" fontId="27" fillId="2" borderId="0" xfId="3" applyFont="1" applyFill="1" applyAlignment="1" applyProtection="1">
      <alignment horizontal="right" vertical="center"/>
    </xf>
    <xf numFmtId="38" fontId="28" fillId="2" borderId="0" xfId="4" applyFont="1" applyFill="1" applyAlignment="1" applyProtection="1">
      <alignment horizontal="right" vertical="center"/>
    </xf>
    <xf numFmtId="38" fontId="9" fillId="0" borderId="0" xfId="4" applyFont="1" applyFill="1" applyBorder="1" applyAlignment="1" applyProtection="1">
      <alignment vertical="center"/>
    </xf>
    <xf numFmtId="38" fontId="9" fillId="0" borderId="0" xfId="4" applyFont="1" applyFill="1" applyBorder="1" applyAlignment="1" applyProtection="1">
      <alignment horizontal="center" vertical="center" shrinkToFit="1"/>
    </xf>
    <xf numFmtId="0" fontId="24" fillId="0" borderId="0" xfId="3" applyFont="1" applyBorder="1" applyAlignment="1" applyProtection="1">
      <alignment horizontal="right" vertical="center"/>
    </xf>
    <xf numFmtId="0" fontId="21" fillId="3" borderId="1" xfId="0" applyFont="1" applyFill="1" applyBorder="1" applyAlignment="1" applyProtection="1">
      <alignment horizontal="center" vertical="center" wrapText="1"/>
    </xf>
    <xf numFmtId="0" fontId="21" fillId="3" borderId="1" xfId="0" applyFont="1" applyFill="1" applyBorder="1" applyAlignment="1" applyProtection="1">
      <alignment horizontal="center" vertical="center" shrinkToFit="1"/>
    </xf>
    <xf numFmtId="0" fontId="21" fillId="3" borderId="1" xfId="0" applyFont="1" applyFill="1" applyBorder="1" applyAlignment="1" applyProtection="1">
      <alignment horizontal="center" vertical="center"/>
    </xf>
    <xf numFmtId="0" fontId="24" fillId="2" borderId="1" xfId="0" applyFont="1" applyFill="1" applyBorder="1" applyAlignment="1" applyProtection="1">
      <alignment vertical="center" shrinkToFit="1"/>
    </xf>
    <xf numFmtId="3" fontId="21" fillId="2" borderId="1" xfId="0" applyNumberFormat="1" applyFont="1" applyFill="1" applyBorder="1" applyAlignment="1" applyProtection="1">
      <alignment horizontal="right" vertical="center"/>
    </xf>
    <xf numFmtId="4" fontId="21" fillId="2" borderId="1" xfId="0" applyNumberFormat="1" applyFont="1" applyFill="1" applyBorder="1" applyAlignment="1" applyProtection="1">
      <alignment horizontal="right" vertical="center"/>
    </xf>
    <xf numFmtId="0" fontId="71" fillId="2" borderId="1" xfId="0" applyFont="1" applyFill="1" applyBorder="1" applyAlignment="1" applyProtection="1">
      <alignment vertical="center" shrinkToFit="1"/>
    </xf>
    <xf numFmtId="0" fontId="21" fillId="0" borderId="0" xfId="0" applyFont="1" applyAlignment="1" applyProtection="1">
      <alignment vertical="center" shrinkToFit="1"/>
    </xf>
    <xf numFmtId="3" fontId="21" fillId="0" borderId="0" xfId="0" applyNumberFormat="1" applyFont="1" applyProtection="1">
      <alignment vertical="center"/>
    </xf>
    <xf numFmtId="38" fontId="6" fillId="0" borderId="5" xfId="1" applyFont="1" applyBorder="1" applyAlignment="1" applyProtection="1">
      <alignment horizontal="center" vertical="center"/>
    </xf>
    <xf numFmtId="38" fontId="6" fillId="0" borderId="19" xfId="1" applyFont="1" applyBorder="1" applyAlignment="1" applyProtection="1">
      <alignment horizontal="center" vertical="center"/>
    </xf>
    <xf numFmtId="0" fontId="24" fillId="3" borderId="1" xfId="0" applyFont="1" applyFill="1" applyBorder="1" applyAlignment="1" applyProtection="1">
      <alignment horizontal="center" vertical="center" shrinkToFit="1"/>
    </xf>
    <xf numFmtId="0" fontId="21" fillId="0" borderId="1" xfId="0" applyFont="1" applyBorder="1" applyAlignment="1" applyProtection="1">
      <alignment horizontal="center" vertical="center" shrinkToFit="1"/>
    </xf>
    <xf numFmtId="0" fontId="21" fillId="2" borderId="1" xfId="0" applyFont="1" applyFill="1" applyBorder="1" applyAlignment="1" applyProtection="1">
      <alignment vertical="center" wrapText="1"/>
    </xf>
    <xf numFmtId="38" fontId="4" fillId="0" borderId="0" xfId="1" applyFont="1" applyProtection="1">
      <alignment vertical="center"/>
    </xf>
    <xf numFmtId="38" fontId="18" fillId="0" borderId="8" xfId="1" applyFont="1" applyBorder="1" applyProtection="1">
      <alignment vertical="center"/>
    </xf>
    <xf numFmtId="38" fontId="20" fillId="0" borderId="5" xfId="1" applyFont="1" applyFill="1" applyBorder="1" applyAlignment="1" applyProtection="1">
      <alignment vertical="center"/>
    </xf>
    <xf numFmtId="38" fontId="6" fillId="0" borderId="18" xfId="1" applyFont="1" applyBorder="1" applyProtection="1">
      <alignment vertical="center"/>
    </xf>
    <xf numFmtId="0" fontId="21" fillId="0" borderId="0" xfId="0" applyFont="1" applyFill="1" applyProtection="1">
      <alignment vertical="center"/>
    </xf>
    <xf numFmtId="0" fontId="22" fillId="0" borderId="0" xfId="3" applyFont="1" applyFill="1" applyBorder="1" applyAlignment="1" applyProtection="1">
      <alignment vertical="center"/>
    </xf>
    <xf numFmtId="38" fontId="32" fillId="0" borderId="0" xfId="4" applyFont="1" applyFill="1" applyBorder="1" applyAlignment="1" applyProtection="1">
      <alignment vertical="center" shrinkToFit="1"/>
    </xf>
    <xf numFmtId="0" fontId="22" fillId="0" borderId="0" xfId="3" applyFont="1" applyFill="1" applyAlignment="1" applyProtection="1">
      <alignment vertical="center"/>
    </xf>
    <xf numFmtId="0" fontId="24" fillId="0" borderId="0" xfId="3" applyFont="1" applyFill="1" applyAlignment="1" applyProtection="1">
      <alignment vertical="center"/>
    </xf>
    <xf numFmtId="0" fontId="21" fillId="0" borderId="0" xfId="0" applyFont="1" applyFill="1" applyBorder="1" applyAlignment="1" applyProtection="1">
      <alignment horizontal="center" vertical="center" wrapText="1"/>
    </xf>
    <xf numFmtId="0" fontId="24" fillId="0" borderId="0" xfId="0" applyFont="1" applyFill="1" applyBorder="1" applyAlignment="1" applyProtection="1">
      <alignment vertical="center" shrinkToFit="1"/>
    </xf>
    <xf numFmtId="0" fontId="22" fillId="0" borderId="0" xfId="3" applyFont="1" applyBorder="1" applyAlignment="1" applyProtection="1">
      <alignment horizontal="right" vertical="center"/>
    </xf>
    <xf numFmtId="0" fontId="24" fillId="3" borderId="1" xfId="0" applyFont="1" applyFill="1" applyBorder="1" applyAlignment="1" applyProtection="1">
      <alignment horizontal="center" vertical="center" wrapText="1" shrinkToFit="1"/>
    </xf>
    <xf numFmtId="0" fontId="21" fillId="2" borderId="2" xfId="0" applyFont="1" applyFill="1" applyBorder="1" applyAlignment="1" applyProtection="1">
      <alignment horizontal="center" vertical="center" wrapText="1" shrinkToFit="1"/>
    </xf>
    <xf numFmtId="0" fontId="21" fillId="2" borderId="3" xfId="0" applyFont="1" applyFill="1" applyBorder="1" applyAlignment="1" applyProtection="1">
      <alignment horizontal="center" vertical="center" wrapText="1" shrinkToFit="1"/>
    </xf>
    <xf numFmtId="0" fontId="21" fillId="2" borderId="4" xfId="0" applyFont="1" applyFill="1" applyBorder="1" applyAlignment="1" applyProtection="1">
      <alignment horizontal="center" vertical="center" wrapText="1" shrinkToFit="1"/>
    </xf>
    <xf numFmtId="14" fontId="21" fillId="2" borderId="1" xfId="0" applyNumberFormat="1" applyFont="1" applyFill="1" applyBorder="1" applyAlignment="1" applyProtection="1">
      <alignment horizontal="center" vertical="center"/>
    </xf>
    <xf numFmtId="0" fontId="30" fillId="0" borderId="1" xfId="0" applyFont="1" applyBorder="1" applyProtection="1">
      <alignment vertical="center"/>
    </xf>
    <xf numFmtId="0" fontId="30" fillId="0" borderId="0" xfId="0" applyFont="1" applyBorder="1" applyProtection="1">
      <alignment vertical="center"/>
    </xf>
    <xf numFmtId="181" fontId="21" fillId="2" borderId="1" xfId="0" applyNumberFormat="1" applyFont="1" applyFill="1" applyBorder="1" applyAlignment="1" applyProtection="1">
      <alignment horizontal="center" vertical="center"/>
    </xf>
    <xf numFmtId="0" fontId="21" fillId="0" borderId="2" xfId="0" applyFont="1" applyBorder="1" applyAlignment="1" applyProtection="1">
      <alignment vertical="center" shrinkToFit="1"/>
    </xf>
    <xf numFmtId="0" fontId="21" fillId="0" borderId="3" xfId="0" applyFont="1" applyBorder="1" applyAlignment="1" applyProtection="1">
      <alignment vertical="center" shrinkToFit="1"/>
    </xf>
    <xf numFmtId="0" fontId="21" fillId="0" borderId="4" xfId="0" applyFont="1" applyBorder="1" applyAlignment="1" applyProtection="1">
      <alignment vertical="center" shrinkToFit="1"/>
    </xf>
    <xf numFmtId="0" fontId="79" fillId="0" borderId="0" xfId="5" applyFont="1" applyFill="1" applyAlignment="1">
      <alignment horizontal="left" vertical="center"/>
    </xf>
    <xf numFmtId="0" fontId="44" fillId="5" borderId="0" xfId="8" applyFont="1" applyFill="1" applyAlignment="1">
      <alignment vertical="center"/>
    </xf>
    <xf numFmtId="0" fontId="52" fillId="0" borderId="0" xfId="8" applyFont="1" applyAlignment="1">
      <alignment horizontal="left" vertical="center"/>
    </xf>
    <xf numFmtId="0" fontId="84" fillId="0" borderId="0" xfId="8" applyFont="1">
      <alignment vertical="center"/>
    </xf>
    <xf numFmtId="0" fontId="96" fillId="0" borderId="0" xfId="8" applyFont="1">
      <alignment vertical="center"/>
    </xf>
    <xf numFmtId="0" fontId="43" fillId="5" borderId="0" xfId="8" applyFont="1" applyFill="1" applyAlignment="1">
      <alignment vertical="center"/>
    </xf>
    <xf numFmtId="0" fontId="74" fillId="0" borderId="0" xfId="5" applyFont="1" applyFill="1" applyAlignment="1">
      <alignment horizontal="left" vertical="center"/>
    </xf>
    <xf numFmtId="0" fontId="77" fillId="5" borderId="0" xfId="5" applyFont="1" applyFill="1" applyAlignment="1">
      <alignment vertical="center"/>
    </xf>
    <xf numFmtId="0" fontId="85" fillId="0" borderId="0" xfId="5" applyFont="1" applyAlignment="1">
      <alignment horizontal="left" vertical="center"/>
    </xf>
    <xf numFmtId="0" fontId="74" fillId="5" borderId="0" xfId="5" applyFont="1" applyFill="1" applyAlignment="1">
      <alignment vertical="center"/>
    </xf>
    <xf numFmtId="0" fontId="51" fillId="6" borderId="0" xfId="0" applyFont="1" applyFill="1" applyAlignment="1">
      <alignment vertical="center"/>
    </xf>
    <xf numFmtId="0" fontId="54" fillId="6" borderId="0" xfId="0" applyFont="1" applyFill="1" applyAlignment="1">
      <alignment vertical="center"/>
    </xf>
    <xf numFmtId="0" fontId="35" fillId="0" borderId="0" xfId="0" applyFont="1" applyAlignment="1" applyProtection="1">
      <alignment horizontal="left" vertical="center" wrapText="1"/>
      <protection locked="0"/>
    </xf>
    <xf numFmtId="0" fontId="35" fillId="0" borderId="0" xfId="0" applyFont="1" applyAlignment="1" applyProtection="1">
      <alignment horizontal="justify" vertical="center" wrapText="1"/>
      <protection locked="0"/>
    </xf>
    <xf numFmtId="0" fontId="0" fillId="0" borderId="0" xfId="0" applyProtection="1">
      <alignment vertical="center"/>
      <protection locked="0"/>
    </xf>
    <xf numFmtId="0" fontId="35" fillId="0" borderId="0" xfId="0" applyFont="1" applyAlignment="1" applyProtection="1">
      <alignment horizontal="center" vertical="center" wrapText="1"/>
      <protection locked="0"/>
    </xf>
    <xf numFmtId="0" fontId="35" fillId="2" borderId="0" xfId="0" applyFont="1" applyFill="1" applyAlignment="1" applyProtection="1">
      <alignment horizontal="right" vertical="center" wrapText="1"/>
      <protection locked="0"/>
    </xf>
    <xf numFmtId="180" fontId="35" fillId="2" borderId="0" xfId="0" applyNumberFormat="1" applyFont="1" applyFill="1" applyAlignment="1" applyProtection="1">
      <alignment horizontal="right" vertical="center" wrapText="1"/>
      <protection locked="0"/>
    </xf>
    <xf numFmtId="0" fontId="34" fillId="0" borderId="0" xfId="0" applyNumberFormat="1" applyFont="1" applyAlignment="1" applyProtection="1">
      <alignment horizontal="left" vertical="center" wrapText="1"/>
    </xf>
    <xf numFmtId="0" fontId="34" fillId="0" borderId="0" xfId="0" applyFont="1" applyAlignment="1" applyProtection="1">
      <alignment horizontal="left" vertical="center" wrapText="1"/>
    </xf>
    <xf numFmtId="0" fontId="36" fillId="0" borderId="0" xfId="0" applyFont="1" applyAlignment="1" applyProtection="1">
      <alignment horizontal="center" vertical="center"/>
      <protection locked="0"/>
    </xf>
    <xf numFmtId="0" fontId="0" fillId="0" borderId="0" xfId="0" applyAlignment="1" applyProtection="1">
      <alignment horizontal="center" vertical="center"/>
      <protection locked="0"/>
    </xf>
    <xf numFmtId="0" fontId="35" fillId="0" borderId="0" xfId="0" applyFont="1" applyAlignment="1" applyProtection="1">
      <alignment horizontal="justify" vertical="center"/>
      <protection locked="0"/>
    </xf>
    <xf numFmtId="0" fontId="0" fillId="0" borderId="0" xfId="0" applyAlignment="1" applyProtection="1">
      <alignment vertical="center"/>
      <protection locked="0"/>
    </xf>
    <xf numFmtId="38" fontId="36" fillId="0" borderId="0" xfId="4" applyFont="1" applyAlignment="1" applyProtection="1">
      <alignment horizontal="center" vertical="center"/>
    </xf>
    <xf numFmtId="38" fontId="6" fillId="0" borderId="0" xfId="1" applyFont="1" applyAlignment="1" applyProtection="1">
      <alignment horizontal="left" vertical="center" wrapText="1"/>
    </xf>
    <xf numFmtId="38" fontId="4" fillId="0" borderId="0" xfId="1" applyFont="1" applyAlignment="1" applyProtection="1">
      <alignment horizontal="left" vertical="center"/>
    </xf>
    <xf numFmtId="38" fontId="7" fillId="0" borderId="0" xfId="1" applyFont="1" applyFill="1" applyAlignment="1" applyProtection="1">
      <alignment horizontal="center" vertical="center"/>
    </xf>
    <xf numFmtId="38" fontId="6" fillId="0" borderId="13" xfId="1" applyFont="1" applyBorder="1" applyAlignment="1" applyProtection="1">
      <alignment horizontal="left" vertical="center" wrapText="1"/>
    </xf>
    <xf numFmtId="38" fontId="20" fillId="0" borderId="0" xfId="1" applyFont="1" applyAlignment="1" applyProtection="1">
      <alignment horizontal="left" vertical="center" wrapText="1"/>
    </xf>
    <xf numFmtId="38" fontId="6" fillId="0" borderId="0" xfId="1" applyFont="1" applyAlignment="1" applyProtection="1">
      <alignment horizontal="left" vertical="center"/>
    </xf>
    <xf numFmtId="38" fontId="8" fillId="0" borderId="0" xfId="1" applyFont="1" applyBorder="1" applyAlignment="1" applyProtection="1">
      <alignment horizontal="center" vertical="center" wrapText="1"/>
    </xf>
    <xf numFmtId="0" fontId="56" fillId="4" borderId="0" xfId="7" applyFont="1" applyFill="1" applyAlignment="1">
      <alignment vertical="center"/>
    </xf>
    <xf numFmtId="0" fontId="52" fillId="0" borderId="0" xfId="10" applyFont="1" applyAlignment="1">
      <alignment horizontal="left" vertical="center"/>
    </xf>
    <xf numFmtId="0" fontId="53" fillId="7" borderId="0" xfId="10" applyFont="1" applyFill="1" applyAlignment="1">
      <alignment horizontal="left" vertical="center" wrapText="1"/>
    </xf>
    <xf numFmtId="0" fontId="53" fillId="7" borderId="0" xfId="10" applyFont="1" applyFill="1" applyAlignment="1">
      <alignment horizontal="left" vertical="center"/>
    </xf>
    <xf numFmtId="0" fontId="49" fillId="0" borderId="0" xfId="10" applyFont="1" applyAlignment="1">
      <alignment horizontal="left" vertical="center" wrapText="1"/>
    </xf>
    <xf numFmtId="0" fontId="61" fillId="0" borderId="0" xfId="7" applyFont="1" applyAlignment="1">
      <alignment vertical="center"/>
    </xf>
    <xf numFmtId="0" fontId="45" fillId="0" borderId="0" xfId="10" applyFont="1" applyAlignment="1">
      <alignment horizontal="left" vertical="center" wrapText="1"/>
    </xf>
    <xf numFmtId="0" fontId="45" fillId="0" borderId="0" xfId="10" applyFont="1" applyAlignment="1">
      <alignment horizontal="center" vertical="center" wrapText="1"/>
    </xf>
    <xf numFmtId="0" fontId="57" fillId="0" borderId="0" xfId="10" applyFont="1" applyAlignment="1">
      <alignment horizontal="left" vertical="center" wrapText="1"/>
    </xf>
    <xf numFmtId="0" fontId="61" fillId="0" borderId="0" xfId="7" applyFont="1" applyFill="1" applyAlignment="1">
      <alignment vertical="center"/>
    </xf>
    <xf numFmtId="0" fontId="61" fillId="0" borderId="0" xfId="5" applyFont="1" applyFill="1" applyAlignment="1">
      <alignment vertical="center"/>
    </xf>
    <xf numFmtId="0" fontId="88" fillId="0" borderId="0" xfId="5" applyFont="1" applyFill="1" applyAlignment="1">
      <alignment vertical="center"/>
    </xf>
    <xf numFmtId="0" fontId="41" fillId="0" borderId="0" xfId="5" applyFill="1" applyAlignment="1">
      <alignment vertical="center"/>
    </xf>
    <xf numFmtId="0" fontId="61" fillId="0" borderId="0" xfId="5" applyFont="1" applyFill="1" applyAlignment="1">
      <alignment horizontal="left" vertical="center"/>
    </xf>
    <xf numFmtId="0" fontId="77" fillId="5" borderId="0" xfId="5" applyFont="1" applyFill="1" applyAlignment="1">
      <alignment horizontal="left" vertical="top"/>
    </xf>
    <xf numFmtId="0" fontId="82" fillId="5" borderId="0" xfId="5" applyFont="1" applyFill="1" applyAlignment="1">
      <alignment horizontal="left" vertical="top"/>
    </xf>
    <xf numFmtId="0" fontId="35" fillId="2" borderId="0" xfId="0" applyFont="1" applyFill="1" applyAlignment="1" applyProtection="1">
      <alignment horizontal="center" vertical="center" wrapText="1"/>
      <protection locked="0"/>
    </xf>
    <xf numFmtId="0" fontId="34" fillId="0" borderId="0" xfId="0" applyNumberFormat="1" applyFont="1" applyAlignment="1" applyProtection="1">
      <alignment horizontal="left" vertical="center"/>
    </xf>
    <xf numFmtId="0" fontId="34" fillId="0" borderId="0" xfId="0" applyFont="1" applyAlignment="1" applyProtection="1">
      <alignment horizontal="left" vertical="center"/>
    </xf>
    <xf numFmtId="38" fontId="36" fillId="2" borderId="0" xfId="4" applyFont="1" applyFill="1" applyAlignment="1" applyProtection="1">
      <alignment horizontal="center" vertical="center"/>
      <protection locked="0"/>
    </xf>
    <xf numFmtId="0" fontId="13" fillId="0" borderId="0" xfId="2" applyFont="1" applyAlignment="1">
      <alignment horizontal="center" vertical="center"/>
    </xf>
    <xf numFmtId="0" fontId="11" fillId="2" borderId="2" xfId="2" applyFont="1" applyFill="1" applyBorder="1" applyAlignment="1" applyProtection="1">
      <alignment horizontal="left" vertical="top" wrapText="1"/>
      <protection locked="0"/>
    </xf>
    <xf numFmtId="0" fontId="11" fillId="2" borderId="3" xfId="2" applyFont="1" applyFill="1" applyBorder="1" applyAlignment="1" applyProtection="1">
      <alignment horizontal="left" vertical="top" wrapText="1"/>
      <protection locked="0"/>
    </xf>
    <xf numFmtId="0" fontId="11" fillId="2" borderId="4" xfId="2" applyFont="1" applyFill="1" applyBorder="1" applyAlignment="1" applyProtection="1">
      <alignment horizontal="left" vertical="top" wrapText="1"/>
      <protection locked="0"/>
    </xf>
    <xf numFmtId="38" fontId="19" fillId="0" borderId="10" xfId="1" applyFont="1" applyBorder="1" applyAlignment="1" applyProtection="1">
      <alignment horizontal="left" vertical="center" wrapText="1"/>
    </xf>
    <xf numFmtId="38" fontId="19" fillId="0" borderId="11" xfId="1" applyFont="1" applyBorder="1" applyAlignment="1" applyProtection="1">
      <alignment horizontal="left" vertical="center" wrapText="1"/>
    </xf>
    <xf numFmtId="38" fontId="19" fillId="0" borderId="12" xfId="1" applyFont="1" applyBorder="1" applyAlignment="1" applyProtection="1">
      <alignment horizontal="left" vertical="center" wrapText="1"/>
    </xf>
    <xf numFmtId="38" fontId="6" fillId="0" borderId="20" xfId="1" applyFont="1" applyBorder="1" applyAlignment="1" applyProtection="1">
      <alignment horizontal="center" vertical="center"/>
    </xf>
    <xf numFmtId="38" fontId="6" fillId="0" borderId="25" xfId="1" applyFont="1" applyBorder="1" applyAlignment="1" applyProtection="1">
      <alignment horizontal="center" vertical="center"/>
    </xf>
    <xf numFmtId="38" fontId="6" fillId="0" borderId="26" xfId="1" applyFont="1" applyBorder="1" applyAlignment="1" applyProtection="1">
      <alignment horizontal="center" vertical="center"/>
    </xf>
    <xf numFmtId="38" fontId="6" fillId="0" borderId="10" xfId="1" applyFont="1" applyBorder="1" applyAlignment="1" applyProtection="1">
      <alignment horizontal="center" vertical="center"/>
    </xf>
    <xf numFmtId="38" fontId="6" fillId="0" borderId="11" xfId="1" applyFont="1" applyBorder="1" applyAlignment="1" applyProtection="1">
      <alignment horizontal="center" vertical="center"/>
    </xf>
    <xf numFmtId="38" fontId="6" fillId="0" borderId="12" xfId="1" applyFont="1" applyBorder="1" applyAlignment="1" applyProtection="1">
      <alignment horizontal="center" vertical="center"/>
    </xf>
    <xf numFmtId="178" fontId="18" fillId="2" borderId="1" xfId="1" applyNumberFormat="1" applyFont="1" applyFill="1" applyBorder="1" applyAlignment="1" applyProtection="1">
      <alignment horizontal="center" vertical="center"/>
    </xf>
    <xf numFmtId="178" fontId="18" fillId="2" borderId="5" xfId="1" applyNumberFormat="1" applyFont="1" applyFill="1" applyBorder="1" applyAlignment="1" applyProtection="1">
      <alignment horizontal="center" vertical="center"/>
    </xf>
    <xf numFmtId="38" fontId="18" fillId="0" borderId="1" xfId="1" applyFont="1" applyBorder="1" applyAlignment="1" applyProtection="1">
      <alignment horizontal="center" vertical="center"/>
    </xf>
    <xf numFmtId="38" fontId="18" fillId="0" borderId="5" xfId="1" applyFont="1" applyBorder="1" applyAlignment="1" applyProtection="1">
      <alignment horizontal="center" vertical="center"/>
    </xf>
    <xf numFmtId="38" fontId="6" fillId="0" borderId="2" xfId="1" applyFont="1" applyBorder="1" applyAlignment="1" applyProtection="1">
      <alignment horizontal="center" vertical="center"/>
    </xf>
    <xf numFmtId="38" fontId="6" fillId="0" borderId="3" xfId="1" applyFont="1" applyBorder="1" applyAlignment="1" applyProtection="1">
      <alignment horizontal="center" vertical="center"/>
    </xf>
    <xf numFmtId="38" fontId="6" fillId="0" borderId="4" xfId="1" applyFont="1" applyBorder="1" applyAlignment="1" applyProtection="1">
      <alignment horizontal="center" vertical="center"/>
    </xf>
    <xf numFmtId="38" fontId="6" fillId="0" borderId="5" xfId="1" applyFont="1" applyBorder="1" applyAlignment="1" applyProtection="1">
      <alignment horizontal="center" vertical="center"/>
    </xf>
    <xf numFmtId="38" fontId="6" fillId="0" borderId="27" xfId="1" applyFont="1" applyBorder="1" applyAlignment="1" applyProtection="1">
      <alignment horizontal="center" vertical="center"/>
    </xf>
    <xf numFmtId="38" fontId="6" fillId="0" borderId="19" xfId="1" applyFont="1" applyBorder="1" applyAlignment="1" applyProtection="1">
      <alignment horizontal="center" vertical="center"/>
    </xf>
    <xf numFmtId="38" fontId="6" fillId="0" borderId="7" xfId="1" applyFont="1" applyBorder="1" applyAlignment="1" applyProtection="1">
      <alignment horizontal="center" vertical="center"/>
    </xf>
    <xf numFmtId="38" fontId="6" fillId="0" borderId="28" xfId="1" applyFont="1" applyBorder="1" applyAlignment="1" applyProtection="1">
      <alignment horizontal="center" vertical="center"/>
    </xf>
    <xf numFmtId="38" fontId="6" fillId="0" borderId="21" xfId="1" applyFont="1" applyBorder="1" applyAlignment="1" applyProtection="1">
      <alignment horizontal="center" vertical="center"/>
    </xf>
    <xf numFmtId="38" fontId="6" fillId="0" borderId="24" xfId="1" applyFont="1" applyBorder="1" applyAlignment="1" applyProtection="1">
      <alignment horizontal="center" vertical="center"/>
    </xf>
    <xf numFmtId="0" fontId="21" fillId="2" borderId="2" xfId="0" applyFont="1" applyFill="1" applyBorder="1" applyAlignment="1" applyProtection="1">
      <alignment horizontal="left" vertical="center" wrapText="1" shrinkToFit="1"/>
    </xf>
    <xf numFmtId="0" fontId="21" fillId="2" borderId="3" xfId="0" applyFont="1" applyFill="1" applyBorder="1" applyAlignment="1" applyProtection="1">
      <alignment horizontal="left" vertical="center" wrapText="1" shrinkToFit="1"/>
    </xf>
    <xf numFmtId="0" fontId="21" fillId="2" borderId="4" xfId="0" applyFont="1" applyFill="1" applyBorder="1" applyAlignment="1" applyProtection="1">
      <alignment horizontal="left" vertical="center" wrapText="1" shrinkToFit="1"/>
    </xf>
    <xf numFmtId="0" fontId="21" fillId="0" borderId="2" xfId="0" applyFont="1" applyBorder="1" applyAlignment="1" applyProtection="1">
      <alignment horizontal="right" vertical="center" shrinkToFit="1"/>
    </xf>
    <xf numFmtId="0" fontId="21" fillId="0" borderId="3" xfId="0" applyFont="1" applyBorder="1" applyAlignment="1" applyProtection="1">
      <alignment horizontal="right" vertical="center" shrinkToFit="1"/>
    </xf>
    <xf numFmtId="0" fontId="21" fillId="0" borderId="4" xfId="0" applyFont="1" applyBorder="1" applyAlignment="1" applyProtection="1">
      <alignment horizontal="right" vertical="center" shrinkToFit="1"/>
    </xf>
    <xf numFmtId="0" fontId="16" fillId="0" borderId="0" xfId="0" applyFont="1" applyAlignment="1" applyProtection="1">
      <alignment horizontal="left" vertical="center" shrinkToFit="1"/>
    </xf>
    <xf numFmtId="0" fontId="24" fillId="0" borderId="0" xfId="3" applyFont="1" applyAlignment="1" applyProtection="1">
      <alignment horizontal="left" vertical="top" wrapText="1"/>
    </xf>
    <xf numFmtId="0" fontId="21" fillId="3" borderId="2" xfId="0" applyFont="1" applyFill="1" applyBorder="1" applyAlignment="1" applyProtection="1">
      <alignment horizontal="center" vertical="center" wrapText="1"/>
    </xf>
    <xf numFmtId="0" fontId="21" fillId="3" borderId="3" xfId="0" applyFont="1" applyFill="1" applyBorder="1" applyAlignment="1" applyProtection="1">
      <alignment horizontal="center" vertical="center" wrapText="1"/>
    </xf>
    <xf numFmtId="0" fontId="21" fillId="3" borderId="4" xfId="0" applyFont="1" applyFill="1" applyBorder="1" applyAlignment="1" applyProtection="1">
      <alignment horizontal="center" vertical="center" wrapText="1"/>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shrinkToFit="1"/>
    </xf>
    <xf numFmtId="0" fontId="21" fillId="2" borderId="3" xfId="0" applyFont="1" applyFill="1" applyBorder="1" applyAlignment="1" applyProtection="1">
      <alignment horizontal="center" vertical="center" wrapText="1" shrinkToFit="1"/>
    </xf>
    <xf numFmtId="0" fontId="21" fillId="2" borderId="4" xfId="0" applyFont="1" applyFill="1" applyBorder="1" applyAlignment="1" applyProtection="1">
      <alignment horizontal="center" vertical="center" wrapText="1" shrinkToFit="1"/>
    </xf>
    <xf numFmtId="0" fontId="16" fillId="0" borderId="0" xfId="0" applyFont="1" applyAlignment="1" applyProtection="1">
      <alignment horizontal="center" vertical="center" shrinkToFit="1"/>
    </xf>
    <xf numFmtId="38" fontId="20" fillId="0" borderId="10" xfId="1" applyFont="1" applyBorder="1" applyAlignment="1" applyProtection="1">
      <alignment horizontal="left" vertical="center" wrapText="1"/>
    </xf>
    <xf numFmtId="38" fontId="20" fillId="0" borderId="11" xfId="1" applyFont="1" applyBorder="1" applyAlignment="1" applyProtection="1">
      <alignment horizontal="left" vertical="center" wrapText="1"/>
    </xf>
    <xf numFmtId="38" fontId="20" fillId="0" borderId="12" xfId="1" applyFont="1" applyBorder="1" applyAlignment="1" applyProtection="1">
      <alignment horizontal="left" vertical="center" wrapText="1"/>
    </xf>
    <xf numFmtId="38" fontId="18" fillId="0" borderId="0" xfId="1" applyFont="1" applyAlignment="1" applyProtection="1">
      <alignment horizontal="left" vertical="center" wrapText="1"/>
    </xf>
    <xf numFmtId="0" fontId="21" fillId="0" borderId="1" xfId="0" applyFont="1" applyBorder="1" applyAlignment="1" applyProtection="1">
      <alignment horizontal="right" vertical="center" shrinkToFit="1"/>
    </xf>
    <xf numFmtId="0" fontId="74" fillId="0" borderId="0" xfId="5" applyFont="1" applyAlignment="1">
      <alignment horizontal="left" vertical="center"/>
    </xf>
    <xf numFmtId="0" fontId="93" fillId="0" borderId="0" xfId="5" applyFont="1" applyAlignment="1">
      <alignment horizontal="left" vertical="center"/>
    </xf>
    <xf numFmtId="0" fontId="41" fillId="5" borderId="0" xfId="5" applyFill="1" applyAlignment="1">
      <alignment horizontal="left" vertical="center"/>
    </xf>
    <xf numFmtId="0" fontId="78" fillId="5" borderId="0" xfId="0" applyFont="1" applyFill="1">
      <alignment vertical="center"/>
    </xf>
    <xf numFmtId="0" fontId="93" fillId="0" borderId="0" xfId="5" applyFont="1" applyFill="1" applyAlignment="1">
      <alignment horizontal="left" vertical="center"/>
    </xf>
    <xf numFmtId="0" fontId="74" fillId="5" borderId="0" xfId="5" applyFont="1" applyFill="1" applyAlignment="1">
      <alignment vertical="center" wrapText="1"/>
    </xf>
    <xf numFmtId="0" fontId="65" fillId="0" borderId="0" xfId="8" applyFont="1" applyAlignment="1">
      <alignment horizontal="center" vertical="center"/>
    </xf>
    <xf numFmtId="0" fontId="43" fillId="5" borderId="0" xfId="8" applyFont="1" applyFill="1" applyAlignment="1">
      <alignment vertical="center"/>
    </xf>
    <xf numFmtId="0" fontId="44" fillId="5" borderId="0" xfId="8" applyFont="1" applyFill="1" applyAlignment="1">
      <alignment vertical="center"/>
    </xf>
    <xf numFmtId="0" fontId="51" fillId="5" borderId="0" xfId="0" applyFont="1" applyFill="1" applyAlignment="1">
      <alignment vertical="center"/>
    </xf>
    <xf numFmtId="0" fontId="54" fillId="5" borderId="0" xfId="0" applyFont="1" applyFill="1" applyAlignment="1">
      <alignment vertical="center"/>
    </xf>
    <xf numFmtId="0" fontId="53" fillId="7" borderId="0" xfId="8" applyFont="1" applyFill="1" applyAlignment="1">
      <alignment vertical="center" wrapText="1"/>
    </xf>
    <xf numFmtId="0" fontId="53" fillId="7" borderId="0" xfId="8" applyFont="1" applyFill="1">
      <alignment vertical="center"/>
    </xf>
    <xf numFmtId="178" fontId="18" fillId="0" borderId="1" xfId="1" applyNumberFormat="1" applyFont="1" applyFill="1" applyBorder="1" applyAlignment="1" applyProtection="1">
      <alignment horizontal="center" vertical="center"/>
    </xf>
    <xf numFmtId="178" fontId="18" fillId="0" borderId="5" xfId="1" applyNumberFormat="1" applyFont="1" applyFill="1" applyBorder="1" applyAlignment="1" applyProtection="1">
      <alignment horizontal="center" vertical="center"/>
    </xf>
  </cellXfs>
  <cellStyles count="11">
    <cellStyle name="ハイパーリンク" xfId="5" builtinId="8"/>
    <cellStyle name="ハイパーリンク 2" xfId="7" xr:uid="{DCBCDC5E-714A-4F56-8D72-55D68E64B220}"/>
    <cellStyle name="桁区切り" xfId="4" builtinId="6"/>
    <cellStyle name="桁区切り 2" xfId="1" xr:uid="{83009F52-139B-4927-84D6-B1F0CF739F90}"/>
    <cellStyle name="標準" xfId="0" builtinId="0"/>
    <cellStyle name="標準 2" xfId="2" xr:uid="{63DD7484-746A-4CC6-BAF1-BAEA9BE55E2C}"/>
    <cellStyle name="標準 2 2 2" xfId="6" xr:uid="{D047665F-2F5A-4D57-8E02-B0037F93BC8E}"/>
    <cellStyle name="標準 2 2 2 4" xfId="10" xr:uid="{CAFEF666-69B8-46F7-B137-1A65E87A005D}"/>
    <cellStyle name="標準 3" xfId="3" xr:uid="{C8CA581E-AE4D-4C05-B207-620ED01F6852}"/>
    <cellStyle name="標準 3 2" xfId="8" xr:uid="{F573103E-92ED-4D66-AE39-C2B025DF6C12}"/>
    <cellStyle name="標準 4" xfId="9" xr:uid="{DE25AE7F-9AF0-4897-9E30-DD48A351DB12}"/>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emf"/><Relationship Id="rId5" Type="http://schemas.openxmlformats.org/officeDocument/2006/relationships/image" Target="../media/image10.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133350</xdr:colOff>
          <xdr:row>7</xdr:row>
          <xdr:rowOff>0</xdr:rowOff>
        </xdr:from>
        <xdr:to>
          <xdr:col>5</xdr:col>
          <xdr:colOff>323850</xdr:colOff>
          <xdr:row>8</xdr:row>
          <xdr:rowOff>0</xdr:rowOff>
        </xdr:to>
        <xdr:sp macro="" textlink="">
          <xdr:nvSpPr>
            <xdr:cNvPr id="270338" name="Check Box 2" hidden="1">
              <a:extLst>
                <a:ext uri="{63B3BB69-23CF-44E3-9099-C40C66FF867C}">
                  <a14:compatExt spid="_x0000_s270338"/>
                </a:ext>
                <a:ext uri="{FF2B5EF4-FFF2-40B4-BE49-F238E27FC236}">
                  <a16:creationId xmlns:a16="http://schemas.microsoft.com/office/drawing/2014/main" id="{00000000-0008-0000-0500-000002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123825</xdr:colOff>
          <xdr:row>9</xdr:row>
          <xdr:rowOff>85725</xdr:rowOff>
        </xdr:from>
        <xdr:to>
          <xdr:col>5</xdr:col>
          <xdr:colOff>314325</xdr:colOff>
          <xdr:row>9</xdr:row>
          <xdr:rowOff>333375</xdr:rowOff>
        </xdr:to>
        <xdr:sp macro="" textlink="">
          <xdr:nvSpPr>
            <xdr:cNvPr id="270339" name="Check Box 3" hidden="1">
              <a:extLst>
                <a:ext uri="{63B3BB69-23CF-44E3-9099-C40C66FF867C}">
                  <a14:compatExt spid="_x0000_s270339"/>
                </a:ext>
                <a:ext uri="{FF2B5EF4-FFF2-40B4-BE49-F238E27FC236}">
                  <a16:creationId xmlns:a16="http://schemas.microsoft.com/office/drawing/2014/main" id="{00000000-0008-0000-0500-000003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13</xdr:row>
          <xdr:rowOff>0</xdr:rowOff>
        </xdr:from>
        <xdr:to>
          <xdr:col>5</xdr:col>
          <xdr:colOff>323850</xdr:colOff>
          <xdr:row>14</xdr:row>
          <xdr:rowOff>0</xdr:rowOff>
        </xdr:to>
        <xdr:sp macro="" textlink="">
          <xdr:nvSpPr>
            <xdr:cNvPr id="270340" name="Check Box 4" hidden="1">
              <a:extLst>
                <a:ext uri="{63B3BB69-23CF-44E3-9099-C40C66FF867C}">
                  <a14:compatExt spid="_x0000_s270340"/>
                </a:ext>
                <a:ext uri="{FF2B5EF4-FFF2-40B4-BE49-F238E27FC236}">
                  <a16:creationId xmlns:a16="http://schemas.microsoft.com/office/drawing/2014/main" id="{00000000-0008-0000-0500-000004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123825</xdr:colOff>
          <xdr:row>15</xdr:row>
          <xdr:rowOff>85725</xdr:rowOff>
        </xdr:from>
        <xdr:to>
          <xdr:col>5</xdr:col>
          <xdr:colOff>314325</xdr:colOff>
          <xdr:row>15</xdr:row>
          <xdr:rowOff>333375</xdr:rowOff>
        </xdr:to>
        <xdr:sp macro="" textlink="">
          <xdr:nvSpPr>
            <xdr:cNvPr id="270341" name="Check Box 5" hidden="1">
              <a:extLst>
                <a:ext uri="{63B3BB69-23CF-44E3-9099-C40C66FF867C}">
                  <a14:compatExt spid="_x0000_s270341"/>
                </a:ext>
                <a:ext uri="{FF2B5EF4-FFF2-40B4-BE49-F238E27FC236}">
                  <a16:creationId xmlns:a16="http://schemas.microsoft.com/office/drawing/2014/main" id="{00000000-0008-0000-0500-000005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19</xdr:row>
          <xdr:rowOff>0</xdr:rowOff>
        </xdr:from>
        <xdr:to>
          <xdr:col>5</xdr:col>
          <xdr:colOff>323850</xdr:colOff>
          <xdr:row>20</xdr:row>
          <xdr:rowOff>0</xdr:rowOff>
        </xdr:to>
        <xdr:sp macro="" textlink="">
          <xdr:nvSpPr>
            <xdr:cNvPr id="270342" name="Check Box 6" hidden="1">
              <a:extLst>
                <a:ext uri="{63B3BB69-23CF-44E3-9099-C40C66FF867C}">
                  <a14:compatExt spid="_x0000_s270342"/>
                </a:ext>
                <a:ext uri="{FF2B5EF4-FFF2-40B4-BE49-F238E27FC236}">
                  <a16:creationId xmlns:a16="http://schemas.microsoft.com/office/drawing/2014/main" id="{00000000-0008-0000-0500-000006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123825</xdr:colOff>
          <xdr:row>25</xdr:row>
          <xdr:rowOff>85725</xdr:rowOff>
        </xdr:from>
        <xdr:to>
          <xdr:col>5</xdr:col>
          <xdr:colOff>314325</xdr:colOff>
          <xdr:row>25</xdr:row>
          <xdr:rowOff>333375</xdr:rowOff>
        </xdr:to>
        <xdr:sp macro="" textlink="">
          <xdr:nvSpPr>
            <xdr:cNvPr id="270343" name="Check Box 7" hidden="1">
              <a:extLst>
                <a:ext uri="{63B3BB69-23CF-44E3-9099-C40C66FF867C}">
                  <a14:compatExt spid="_x0000_s270343"/>
                </a:ext>
                <a:ext uri="{FF2B5EF4-FFF2-40B4-BE49-F238E27FC236}">
                  <a16:creationId xmlns:a16="http://schemas.microsoft.com/office/drawing/2014/main" id="{00000000-0008-0000-0500-000007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21</xdr:row>
          <xdr:rowOff>0</xdr:rowOff>
        </xdr:from>
        <xdr:to>
          <xdr:col>5</xdr:col>
          <xdr:colOff>323850</xdr:colOff>
          <xdr:row>22</xdr:row>
          <xdr:rowOff>0</xdr:rowOff>
        </xdr:to>
        <xdr:sp macro="" textlink="">
          <xdr:nvSpPr>
            <xdr:cNvPr id="270344" name="Check Box 8" hidden="1">
              <a:extLst>
                <a:ext uri="{63B3BB69-23CF-44E3-9099-C40C66FF867C}">
                  <a14:compatExt spid="_x0000_s270344"/>
                </a:ext>
                <a:ext uri="{FF2B5EF4-FFF2-40B4-BE49-F238E27FC236}">
                  <a16:creationId xmlns:a16="http://schemas.microsoft.com/office/drawing/2014/main" id="{00000000-0008-0000-0500-000008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23</xdr:row>
          <xdr:rowOff>0</xdr:rowOff>
        </xdr:from>
        <xdr:to>
          <xdr:col>5</xdr:col>
          <xdr:colOff>323850</xdr:colOff>
          <xdr:row>24</xdr:row>
          <xdr:rowOff>0</xdr:rowOff>
        </xdr:to>
        <xdr:sp macro="" textlink="">
          <xdr:nvSpPr>
            <xdr:cNvPr id="270345" name="Check Box 9" hidden="1">
              <a:extLst>
                <a:ext uri="{63B3BB69-23CF-44E3-9099-C40C66FF867C}">
                  <a14:compatExt spid="_x0000_s270345"/>
                </a:ext>
                <a:ext uri="{FF2B5EF4-FFF2-40B4-BE49-F238E27FC236}">
                  <a16:creationId xmlns:a16="http://schemas.microsoft.com/office/drawing/2014/main" id="{00000000-0008-0000-0500-000009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28</xdr:row>
          <xdr:rowOff>0</xdr:rowOff>
        </xdr:from>
        <xdr:to>
          <xdr:col>5</xdr:col>
          <xdr:colOff>323850</xdr:colOff>
          <xdr:row>29</xdr:row>
          <xdr:rowOff>0</xdr:rowOff>
        </xdr:to>
        <xdr:sp macro="" textlink="">
          <xdr:nvSpPr>
            <xdr:cNvPr id="270346" name="Check Box 10" hidden="1">
              <a:extLst>
                <a:ext uri="{63B3BB69-23CF-44E3-9099-C40C66FF867C}">
                  <a14:compatExt spid="_x0000_s270346"/>
                </a:ext>
                <a:ext uri="{FF2B5EF4-FFF2-40B4-BE49-F238E27FC236}">
                  <a16:creationId xmlns:a16="http://schemas.microsoft.com/office/drawing/2014/main" id="{00000000-0008-0000-0500-00000A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32</xdr:row>
          <xdr:rowOff>200025</xdr:rowOff>
        </xdr:from>
        <xdr:to>
          <xdr:col>5</xdr:col>
          <xdr:colOff>323850</xdr:colOff>
          <xdr:row>32</xdr:row>
          <xdr:rowOff>447675</xdr:rowOff>
        </xdr:to>
        <xdr:sp macro="" textlink="">
          <xdr:nvSpPr>
            <xdr:cNvPr id="270347" name="Check Box 11" hidden="1">
              <a:extLst>
                <a:ext uri="{63B3BB69-23CF-44E3-9099-C40C66FF867C}">
                  <a14:compatExt spid="_x0000_s270347"/>
                </a:ext>
                <a:ext uri="{FF2B5EF4-FFF2-40B4-BE49-F238E27FC236}">
                  <a16:creationId xmlns:a16="http://schemas.microsoft.com/office/drawing/2014/main" id="{00000000-0008-0000-0500-00000B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30</xdr:row>
          <xdr:rowOff>0</xdr:rowOff>
        </xdr:from>
        <xdr:to>
          <xdr:col>5</xdr:col>
          <xdr:colOff>323850</xdr:colOff>
          <xdr:row>31</xdr:row>
          <xdr:rowOff>0</xdr:rowOff>
        </xdr:to>
        <xdr:sp macro="" textlink="">
          <xdr:nvSpPr>
            <xdr:cNvPr id="270348" name="Check Box 12" hidden="1">
              <a:extLst>
                <a:ext uri="{63B3BB69-23CF-44E3-9099-C40C66FF867C}">
                  <a14:compatExt spid="_x0000_s270348"/>
                </a:ext>
                <a:ext uri="{FF2B5EF4-FFF2-40B4-BE49-F238E27FC236}">
                  <a16:creationId xmlns:a16="http://schemas.microsoft.com/office/drawing/2014/main" id="{00000000-0008-0000-0500-00000C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10</xdr:col>
      <xdr:colOff>539750</xdr:colOff>
      <xdr:row>0</xdr:row>
      <xdr:rowOff>264584</xdr:rowOff>
    </xdr:from>
    <xdr:to>
      <xdr:col>16</xdr:col>
      <xdr:colOff>1095376</xdr:colOff>
      <xdr:row>5</xdr:row>
      <xdr:rowOff>179917</xdr:rowOff>
    </xdr:to>
    <xdr:sp macro="" textlink="">
      <xdr:nvSpPr>
        <xdr:cNvPr id="15" name="テキスト ボックス 14">
          <a:extLst>
            <a:ext uri="{FF2B5EF4-FFF2-40B4-BE49-F238E27FC236}">
              <a16:creationId xmlns:a16="http://schemas.microsoft.com/office/drawing/2014/main" id="{00000000-0008-0000-0500-00000F000000}"/>
            </a:ext>
          </a:extLst>
        </xdr:cNvPr>
        <xdr:cNvSpPr txBox="1"/>
      </xdr:nvSpPr>
      <xdr:spPr>
        <a:xfrm>
          <a:off x="10509250" y="264584"/>
          <a:ext cx="8069793" cy="151341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5</xdr:col>
          <xdr:colOff>133350</xdr:colOff>
          <xdr:row>37</xdr:row>
          <xdr:rowOff>0</xdr:rowOff>
        </xdr:from>
        <xdr:to>
          <xdr:col>5</xdr:col>
          <xdr:colOff>323850</xdr:colOff>
          <xdr:row>38</xdr:row>
          <xdr:rowOff>0</xdr:rowOff>
        </xdr:to>
        <xdr:sp macro="" textlink="">
          <xdr:nvSpPr>
            <xdr:cNvPr id="270358" name="Check Box 22" hidden="1">
              <a:extLst>
                <a:ext uri="{63B3BB69-23CF-44E3-9099-C40C66FF867C}">
                  <a14:compatExt spid="_x0000_s270358"/>
                </a:ext>
                <a:ext uri="{FF2B5EF4-FFF2-40B4-BE49-F238E27FC236}">
                  <a16:creationId xmlns:a16="http://schemas.microsoft.com/office/drawing/2014/main" id="{00000000-0008-0000-0500-000016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123825</xdr:colOff>
          <xdr:row>39</xdr:row>
          <xdr:rowOff>85725</xdr:rowOff>
        </xdr:from>
        <xdr:to>
          <xdr:col>5</xdr:col>
          <xdr:colOff>314325</xdr:colOff>
          <xdr:row>39</xdr:row>
          <xdr:rowOff>342900</xdr:rowOff>
        </xdr:to>
        <xdr:sp macro="" textlink="">
          <xdr:nvSpPr>
            <xdr:cNvPr id="270359" name="Check Box 23" hidden="1">
              <a:extLst>
                <a:ext uri="{63B3BB69-23CF-44E3-9099-C40C66FF867C}">
                  <a14:compatExt spid="_x0000_s270359"/>
                </a:ext>
                <a:ext uri="{FF2B5EF4-FFF2-40B4-BE49-F238E27FC236}">
                  <a16:creationId xmlns:a16="http://schemas.microsoft.com/office/drawing/2014/main" id="{00000000-0008-0000-0500-000017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43</xdr:row>
          <xdr:rowOff>0</xdr:rowOff>
        </xdr:from>
        <xdr:to>
          <xdr:col>5</xdr:col>
          <xdr:colOff>323850</xdr:colOff>
          <xdr:row>44</xdr:row>
          <xdr:rowOff>0</xdr:rowOff>
        </xdr:to>
        <xdr:sp macro="" textlink="">
          <xdr:nvSpPr>
            <xdr:cNvPr id="270360" name="Check Box 24" hidden="1">
              <a:extLst>
                <a:ext uri="{63B3BB69-23CF-44E3-9099-C40C66FF867C}">
                  <a14:compatExt spid="_x0000_s270360"/>
                </a:ext>
                <a:ext uri="{FF2B5EF4-FFF2-40B4-BE49-F238E27FC236}">
                  <a16:creationId xmlns:a16="http://schemas.microsoft.com/office/drawing/2014/main" id="{00000000-0008-0000-0500-000018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123825</xdr:colOff>
          <xdr:row>45</xdr:row>
          <xdr:rowOff>85725</xdr:rowOff>
        </xdr:from>
        <xdr:to>
          <xdr:col>5</xdr:col>
          <xdr:colOff>314325</xdr:colOff>
          <xdr:row>45</xdr:row>
          <xdr:rowOff>342900</xdr:rowOff>
        </xdr:to>
        <xdr:sp macro="" textlink="">
          <xdr:nvSpPr>
            <xdr:cNvPr id="270361" name="Check Box 25" hidden="1">
              <a:extLst>
                <a:ext uri="{63B3BB69-23CF-44E3-9099-C40C66FF867C}">
                  <a14:compatExt spid="_x0000_s270361"/>
                </a:ext>
                <a:ext uri="{FF2B5EF4-FFF2-40B4-BE49-F238E27FC236}">
                  <a16:creationId xmlns:a16="http://schemas.microsoft.com/office/drawing/2014/main" id="{00000000-0008-0000-0500-0000192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328084</xdr:colOff>
      <xdr:row>6</xdr:row>
      <xdr:rowOff>560917</xdr:rowOff>
    </xdr:from>
    <xdr:to>
      <xdr:col>2</xdr:col>
      <xdr:colOff>74083</xdr:colOff>
      <xdr:row>9</xdr:row>
      <xdr:rowOff>338667</xdr:rowOff>
    </xdr:to>
    <xdr:sp macro="" textlink="">
      <xdr:nvSpPr>
        <xdr:cNvPr id="2" name="左中かっこ 1">
          <a:extLst>
            <a:ext uri="{FF2B5EF4-FFF2-40B4-BE49-F238E27FC236}">
              <a16:creationId xmlns:a16="http://schemas.microsoft.com/office/drawing/2014/main" id="{00000000-0008-0000-0500-000002000000}"/>
            </a:ext>
          </a:extLst>
        </xdr:cNvPr>
        <xdr:cNvSpPr/>
      </xdr:nvSpPr>
      <xdr:spPr>
        <a:xfrm>
          <a:off x="836084" y="2402417"/>
          <a:ext cx="222249" cy="6985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1</xdr:col>
      <xdr:colOff>321734</xdr:colOff>
      <xdr:row>12</xdr:row>
      <xdr:rowOff>649817</xdr:rowOff>
    </xdr:from>
    <xdr:to>
      <xdr:col>2</xdr:col>
      <xdr:colOff>67733</xdr:colOff>
      <xdr:row>15</xdr:row>
      <xdr:rowOff>289984</xdr:rowOff>
    </xdr:to>
    <xdr:sp macro="" textlink="">
      <xdr:nvSpPr>
        <xdr:cNvPr id="19" name="左中かっこ 18">
          <a:extLst>
            <a:ext uri="{FF2B5EF4-FFF2-40B4-BE49-F238E27FC236}">
              <a16:creationId xmlns:a16="http://schemas.microsoft.com/office/drawing/2014/main" id="{00000000-0008-0000-0500-000013000000}"/>
            </a:ext>
          </a:extLst>
        </xdr:cNvPr>
        <xdr:cNvSpPr/>
      </xdr:nvSpPr>
      <xdr:spPr>
        <a:xfrm>
          <a:off x="829734" y="4428067"/>
          <a:ext cx="222249" cy="6985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1</xdr:col>
      <xdr:colOff>294218</xdr:colOff>
      <xdr:row>19</xdr:row>
      <xdr:rowOff>19049</xdr:rowOff>
    </xdr:from>
    <xdr:to>
      <xdr:col>2</xdr:col>
      <xdr:colOff>42333</xdr:colOff>
      <xdr:row>25</xdr:row>
      <xdr:rowOff>306916</xdr:rowOff>
    </xdr:to>
    <xdr:sp macro="" textlink="">
      <xdr:nvSpPr>
        <xdr:cNvPr id="20" name="左中かっこ 19">
          <a:extLst>
            <a:ext uri="{FF2B5EF4-FFF2-40B4-BE49-F238E27FC236}">
              <a16:creationId xmlns:a16="http://schemas.microsoft.com/office/drawing/2014/main" id="{00000000-0008-0000-0500-000014000000}"/>
            </a:ext>
          </a:extLst>
        </xdr:cNvPr>
        <xdr:cNvSpPr/>
      </xdr:nvSpPr>
      <xdr:spPr>
        <a:xfrm>
          <a:off x="802218" y="6189132"/>
          <a:ext cx="224365" cy="1303867"/>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1</xdr:col>
      <xdr:colOff>319618</xdr:colOff>
      <xdr:row>27</xdr:row>
      <xdr:rowOff>478365</xdr:rowOff>
    </xdr:from>
    <xdr:to>
      <xdr:col>2</xdr:col>
      <xdr:colOff>67733</xdr:colOff>
      <xdr:row>32</xdr:row>
      <xdr:rowOff>522816</xdr:rowOff>
    </xdr:to>
    <xdr:sp macro="" textlink="">
      <xdr:nvSpPr>
        <xdr:cNvPr id="21" name="左中かっこ 20">
          <a:extLst>
            <a:ext uri="{FF2B5EF4-FFF2-40B4-BE49-F238E27FC236}">
              <a16:creationId xmlns:a16="http://schemas.microsoft.com/office/drawing/2014/main" id="{00000000-0008-0000-0500-000015000000}"/>
            </a:ext>
          </a:extLst>
        </xdr:cNvPr>
        <xdr:cNvSpPr/>
      </xdr:nvSpPr>
      <xdr:spPr>
        <a:xfrm>
          <a:off x="827618" y="8183032"/>
          <a:ext cx="224365" cy="1303867"/>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1</xdr:col>
      <xdr:colOff>338667</xdr:colOff>
      <xdr:row>36</xdr:row>
      <xdr:rowOff>529167</xdr:rowOff>
    </xdr:from>
    <xdr:to>
      <xdr:col>2</xdr:col>
      <xdr:colOff>95250</xdr:colOff>
      <xdr:row>40</xdr:row>
      <xdr:rowOff>10583</xdr:rowOff>
    </xdr:to>
    <xdr:sp macro="" textlink="">
      <xdr:nvSpPr>
        <xdr:cNvPr id="22" name="左中かっこ 21">
          <a:extLst>
            <a:ext uri="{FF2B5EF4-FFF2-40B4-BE49-F238E27FC236}">
              <a16:creationId xmlns:a16="http://schemas.microsoft.com/office/drawing/2014/main" id="{00000000-0008-0000-0500-000016000000}"/>
            </a:ext>
          </a:extLst>
        </xdr:cNvPr>
        <xdr:cNvSpPr/>
      </xdr:nvSpPr>
      <xdr:spPr>
        <a:xfrm>
          <a:off x="846667" y="10943167"/>
          <a:ext cx="232833" cy="836083"/>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1</xdr:col>
      <xdr:colOff>321734</xdr:colOff>
      <xdr:row>42</xdr:row>
      <xdr:rowOff>459316</xdr:rowOff>
    </xdr:from>
    <xdr:to>
      <xdr:col>2</xdr:col>
      <xdr:colOff>78317</xdr:colOff>
      <xdr:row>46</xdr:row>
      <xdr:rowOff>14816</xdr:rowOff>
    </xdr:to>
    <xdr:sp macro="" textlink="">
      <xdr:nvSpPr>
        <xdr:cNvPr id="23" name="左中かっこ 22">
          <a:extLst>
            <a:ext uri="{FF2B5EF4-FFF2-40B4-BE49-F238E27FC236}">
              <a16:creationId xmlns:a16="http://schemas.microsoft.com/office/drawing/2014/main" id="{00000000-0008-0000-0500-000017000000}"/>
            </a:ext>
          </a:extLst>
        </xdr:cNvPr>
        <xdr:cNvSpPr/>
      </xdr:nvSpPr>
      <xdr:spPr>
        <a:xfrm>
          <a:off x="829734" y="12831233"/>
          <a:ext cx="232833" cy="836083"/>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0</xdr:col>
      <xdr:colOff>304800</xdr:colOff>
      <xdr:row>3</xdr:row>
      <xdr:rowOff>180975</xdr:rowOff>
    </xdr:from>
    <xdr:to>
      <xdr:col>6</xdr:col>
      <xdr:colOff>390525</xdr:colOff>
      <xdr:row>17</xdr:row>
      <xdr:rowOff>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304800" y="1095375"/>
          <a:ext cx="6448425" cy="4391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294217</xdr:colOff>
      <xdr:row>17</xdr:row>
      <xdr:rowOff>68791</xdr:rowOff>
    </xdr:from>
    <xdr:to>
      <xdr:col>6</xdr:col>
      <xdr:colOff>379942</xdr:colOff>
      <xdr:row>33</xdr:row>
      <xdr:rowOff>95250</xdr:rowOff>
    </xdr:to>
    <xdr:sp macro="" textlink="">
      <xdr:nvSpPr>
        <xdr:cNvPr id="27" name="正方形/長方形 26">
          <a:extLst>
            <a:ext uri="{FF2B5EF4-FFF2-40B4-BE49-F238E27FC236}">
              <a16:creationId xmlns:a16="http://schemas.microsoft.com/office/drawing/2014/main" id="{00000000-0008-0000-0500-00001B000000}"/>
            </a:ext>
          </a:extLst>
        </xdr:cNvPr>
        <xdr:cNvSpPr/>
      </xdr:nvSpPr>
      <xdr:spPr>
        <a:xfrm>
          <a:off x="294217" y="5561541"/>
          <a:ext cx="7017808" cy="409045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296333</xdr:colOff>
      <xdr:row>33</xdr:row>
      <xdr:rowOff>137584</xdr:rowOff>
    </xdr:from>
    <xdr:to>
      <xdr:col>6</xdr:col>
      <xdr:colOff>382058</xdr:colOff>
      <xdr:row>50</xdr:row>
      <xdr:rowOff>31750</xdr:rowOff>
    </xdr:to>
    <xdr:sp macro="" textlink="">
      <xdr:nvSpPr>
        <xdr:cNvPr id="28" name="正方形/長方形 27">
          <a:extLst>
            <a:ext uri="{FF2B5EF4-FFF2-40B4-BE49-F238E27FC236}">
              <a16:creationId xmlns:a16="http://schemas.microsoft.com/office/drawing/2014/main" id="{00000000-0008-0000-0500-00001C000000}"/>
            </a:ext>
          </a:extLst>
        </xdr:cNvPr>
        <xdr:cNvSpPr/>
      </xdr:nvSpPr>
      <xdr:spPr>
        <a:xfrm>
          <a:off x="296333" y="9694334"/>
          <a:ext cx="7017808" cy="510116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0</xdr:col>
      <xdr:colOff>137548</xdr:colOff>
      <xdr:row>107</xdr:row>
      <xdr:rowOff>90525</xdr:rowOff>
    </xdr:from>
    <xdr:ext cx="3891527" cy="5504964"/>
    <xdr:pic>
      <xdr:nvPicPr>
        <xdr:cNvPr id="2" name="図 1">
          <a:extLst>
            <a:ext uri="{FF2B5EF4-FFF2-40B4-BE49-F238E27FC236}">
              <a16:creationId xmlns:a16="http://schemas.microsoft.com/office/drawing/2014/main" id="{00000000-0008-0000-0700-000002000000}"/>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r="711" b="9866"/>
        <a:stretch/>
      </xdr:blipFill>
      <xdr:spPr bwMode="auto">
        <a:xfrm>
          <a:off x="137548" y="28455975"/>
          <a:ext cx="3891527" cy="5504964"/>
        </a:xfrm>
        <a:prstGeom prst="rect">
          <a:avLst/>
        </a:prstGeom>
        <a:solidFill>
          <a:schemeClr val="bg1"/>
        </a:solidFill>
      </xdr:spPr>
    </xdr:pic>
    <xdr:clientData/>
  </xdr:oneCellAnchor>
  <xdr:oneCellAnchor>
    <xdr:from>
      <xdr:col>1</xdr:col>
      <xdr:colOff>524995</xdr:colOff>
      <xdr:row>8</xdr:row>
      <xdr:rowOff>82984</xdr:rowOff>
    </xdr:from>
    <xdr:ext cx="6076950" cy="3286760"/>
    <xdr:pic>
      <xdr:nvPicPr>
        <xdr:cNvPr id="3" name="図 2">
          <a:extLst>
            <a:ext uri="{FF2B5EF4-FFF2-40B4-BE49-F238E27FC236}">
              <a16:creationId xmlns:a16="http://schemas.microsoft.com/office/drawing/2014/main" id="{00000000-0008-0000-0700-000003000000}"/>
            </a:ext>
          </a:extLst>
        </xdr:cNvPr>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347"/>
        <a:stretch/>
      </xdr:blipFill>
      <xdr:spPr bwMode="auto">
        <a:xfrm>
          <a:off x="1210795" y="2264209"/>
          <a:ext cx="6076950" cy="3286760"/>
        </a:xfrm>
        <a:prstGeom prst="rect">
          <a:avLst/>
        </a:prstGeom>
        <a:noFill/>
        <a:ln>
          <a:noFill/>
        </a:ln>
      </xdr:spPr>
    </xdr:pic>
    <xdr:clientData/>
  </xdr:oneCellAnchor>
  <xdr:twoCellAnchor>
    <xdr:from>
      <xdr:col>1</xdr:col>
      <xdr:colOff>535391</xdr:colOff>
      <xdr:row>14</xdr:row>
      <xdr:rowOff>413122</xdr:rowOff>
    </xdr:from>
    <xdr:to>
      <xdr:col>2</xdr:col>
      <xdr:colOff>382144</xdr:colOff>
      <xdr:row>15</xdr:row>
      <xdr:rowOff>276596</xdr:rowOff>
    </xdr:to>
    <xdr:sp macro="" textlink="">
      <xdr:nvSpPr>
        <xdr:cNvPr id="4" name="楕円 3">
          <a:extLst>
            <a:ext uri="{FF2B5EF4-FFF2-40B4-BE49-F238E27FC236}">
              <a16:creationId xmlns:a16="http://schemas.microsoft.com/office/drawing/2014/main" id="{00000000-0008-0000-0700-000004000000}"/>
            </a:ext>
          </a:extLst>
        </xdr:cNvPr>
        <xdr:cNvSpPr/>
      </xdr:nvSpPr>
      <xdr:spPr>
        <a:xfrm>
          <a:off x="1221191" y="5223247"/>
          <a:ext cx="532553" cy="301624"/>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394385</xdr:colOff>
      <xdr:row>15</xdr:row>
      <xdr:rowOff>395256</xdr:rowOff>
    </xdr:from>
    <xdr:to>
      <xdr:col>11</xdr:col>
      <xdr:colOff>470647</xdr:colOff>
      <xdr:row>17</xdr:row>
      <xdr:rowOff>403413</xdr:rowOff>
    </xdr:to>
    <xdr:sp macro="" textlink="">
      <xdr:nvSpPr>
        <xdr:cNvPr id="5" name="テキスト ボックス 4">
          <a:extLst>
            <a:ext uri="{FF2B5EF4-FFF2-40B4-BE49-F238E27FC236}">
              <a16:creationId xmlns:a16="http://schemas.microsoft.com/office/drawing/2014/main" id="{00000000-0008-0000-0700-000005000000}"/>
            </a:ext>
          </a:extLst>
        </xdr:cNvPr>
        <xdr:cNvSpPr txBox="1"/>
      </xdr:nvSpPr>
      <xdr:spPr>
        <a:xfrm>
          <a:off x="2451785" y="5643531"/>
          <a:ext cx="5562662" cy="884457"/>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oneCellAnchor>
    <xdr:from>
      <xdr:col>0</xdr:col>
      <xdr:colOff>200025</xdr:colOff>
      <xdr:row>8</xdr:row>
      <xdr:rowOff>38100</xdr:rowOff>
    </xdr:from>
    <xdr:ext cx="1107996" cy="478593"/>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200025" y="2219325"/>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xdr:from>
      <xdr:col>2</xdr:col>
      <xdr:colOff>324410</xdr:colOff>
      <xdr:row>15</xdr:row>
      <xdr:rowOff>240926</xdr:rowOff>
    </xdr:from>
    <xdr:to>
      <xdr:col>3</xdr:col>
      <xdr:colOff>347383</xdr:colOff>
      <xdr:row>16</xdr:row>
      <xdr:rowOff>235324</xdr:rowOff>
    </xdr:to>
    <xdr:cxnSp macro="">
      <xdr:nvCxnSpPr>
        <xdr:cNvPr id="7" name="直線矢印コネクタ 6">
          <a:extLst>
            <a:ext uri="{FF2B5EF4-FFF2-40B4-BE49-F238E27FC236}">
              <a16:creationId xmlns:a16="http://schemas.microsoft.com/office/drawing/2014/main" id="{00000000-0008-0000-0700-000007000000}"/>
            </a:ext>
          </a:extLst>
        </xdr:cNvPr>
        <xdr:cNvCxnSpPr/>
      </xdr:nvCxnSpPr>
      <xdr:spPr>
        <a:xfrm flipH="1" flipV="1">
          <a:off x="1696010" y="5489201"/>
          <a:ext cx="708773" cy="432548"/>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50</xdr:row>
      <xdr:rowOff>19050</xdr:rowOff>
    </xdr:from>
    <xdr:to>
      <xdr:col>19</xdr:col>
      <xdr:colOff>272544</xdr:colOff>
      <xdr:row>81</xdr:row>
      <xdr:rowOff>9524</xdr:rowOff>
    </xdr:to>
    <xdr:pic>
      <xdr:nvPicPr>
        <xdr:cNvPr id="10" name="図 9">
          <a:extLst>
            <a:ext uri="{FF2B5EF4-FFF2-40B4-BE49-F238E27FC236}">
              <a16:creationId xmlns:a16="http://schemas.microsoft.com/office/drawing/2014/main" id="{00000000-0008-0000-0700-00000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0" y="15449550"/>
          <a:ext cx="13260162" cy="65907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137833</xdr:colOff>
      <xdr:row>61</xdr:row>
      <xdr:rowOff>163606</xdr:rowOff>
    </xdr:from>
    <xdr:to>
      <xdr:col>2</xdr:col>
      <xdr:colOff>440391</xdr:colOff>
      <xdr:row>65</xdr:row>
      <xdr:rowOff>152400</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a:xfrm>
          <a:off x="137833" y="17899156"/>
          <a:ext cx="1674158" cy="826994"/>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461122</xdr:colOff>
      <xdr:row>65</xdr:row>
      <xdr:rowOff>96371</xdr:rowOff>
    </xdr:from>
    <xdr:to>
      <xdr:col>4</xdr:col>
      <xdr:colOff>35299</xdr:colOff>
      <xdr:row>66</xdr:row>
      <xdr:rowOff>129988</xdr:rowOff>
    </xdr:to>
    <xdr:cxnSp macro="">
      <xdr:nvCxnSpPr>
        <xdr:cNvPr id="12" name="直線矢印コネクタ 11">
          <a:extLst>
            <a:ext uri="{FF2B5EF4-FFF2-40B4-BE49-F238E27FC236}">
              <a16:creationId xmlns:a16="http://schemas.microsoft.com/office/drawing/2014/main" id="{00000000-0008-0000-0700-00000C000000}"/>
            </a:ext>
          </a:extLst>
        </xdr:cNvPr>
        <xdr:cNvCxnSpPr/>
      </xdr:nvCxnSpPr>
      <xdr:spPr>
        <a:xfrm>
          <a:off x="1832722" y="18670121"/>
          <a:ext cx="945777" cy="24316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504825</xdr:colOff>
      <xdr:row>78</xdr:row>
      <xdr:rowOff>142875</xdr:rowOff>
    </xdr:from>
    <xdr:to>
      <xdr:col>6</xdr:col>
      <xdr:colOff>563091</xdr:colOff>
      <xdr:row>79</xdr:row>
      <xdr:rowOff>16812</xdr:rowOff>
    </xdr:to>
    <xdr:cxnSp macro="">
      <xdr:nvCxnSpPr>
        <xdr:cNvPr id="13" name="直線矢印コネクタ 12">
          <a:extLst>
            <a:ext uri="{FF2B5EF4-FFF2-40B4-BE49-F238E27FC236}">
              <a16:creationId xmlns:a16="http://schemas.microsoft.com/office/drawing/2014/main" id="{00000000-0008-0000-0700-00000D000000}"/>
            </a:ext>
          </a:extLst>
        </xdr:cNvPr>
        <xdr:cNvCxnSpPr/>
      </xdr:nvCxnSpPr>
      <xdr:spPr>
        <a:xfrm flipH="1" flipV="1">
          <a:off x="3933825" y="21440775"/>
          <a:ext cx="744066" cy="8348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550209</xdr:colOff>
      <xdr:row>78</xdr:row>
      <xdr:rowOff>160804</xdr:rowOff>
    </xdr:from>
    <xdr:to>
      <xdr:col>9</xdr:col>
      <xdr:colOff>47625</xdr:colOff>
      <xdr:row>81</xdr:row>
      <xdr:rowOff>7282</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4665009" y="21458704"/>
          <a:ext cx="1554816" cy="475128"/>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0</xdr:colOff>
      <xdr:row>141</xdr:row>
      <xdr:rowOff>21852</xdr:rowOff>
    </xdr:from>
    <xdr:to>
      <xdr:col>16</xdr:col>
      <xdr:colOff>251460</xdr:colOff>
      <xdr:row>162</xdr:row>
      <xdr:rowOff>59951</xdr:rowOff>
    </xdr:to>
    <xdr:pic>
      <xdr:nvPicPr>
        <xdr:cNvPr id="15" name="図 14">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0" y="36284087"/>
          <a:ext cx="11188401" cy="56858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403413</xdr:colOff>
      <xdr:row>24</xdr:row>
      <xdr:rowOff>45464</xdr:rowOff>
    </xdr:from>
    <xdr:to>
      <xdr:col>16</xdr:col>
      <xdr:colOff>638737</xdr:colOff>
      <xdr:row>36</xdr:row>
      <xdr:rowOff>196376</xdr:rowOff>
    </xdr:to>
    <xdr:pic>
      <xdr:nvPicPr>
        <xdr:cNvPr id="16" name="図 15">
          <a:extLst>
            <a:ext uri="{FF2B5EF4-FFF2-40B4-BE49-F238E27FC236}">
              <a16:creationId xmlns:a16="http://schemas.microsoft.com/office/drawing/2014/main" id="{00000000-0008-0000-0700-000010000000}"/>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1089213" y="8779889"/>
          <a:ext cx="10522324" cy="3122712"/>
        </a:xfrm>
        <a:prstGeom prst="rect">
          <a:avLst/>
        </a:prstGeom>
      </xdr:spPr>
    </xdr:pic>
    <xdr:clientData/>
  </xdr:twoCellAnchor>
  <xdr:twoCellAnchor>
    <xdr:from>
      <xdr:col>10</xdr:col>
      <xdr:colOff>513710</xdr:colOff>
      <xdr:row>35</xdr:row>
      <xdr:rowOff>118063</xdr:rowOff>
    </xdr:from>
    <xdr:to>
      <xdr:col>16</xdr:col>
      <xdr:colOff>549088</xdr:colOff>
      <xdr:row>36</xdr:row>
      <xdr:rowOff>44824</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7371710" y="11576638"/>
          <a:ext cx="4150178" cy="17441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xdr:col>
      <xdr:colOff>674627</xdr:colOff>
      <xdr:row>25</xdr:row>
      <xdr:rowOff>117446</xdr:rowOff>
    </xdr:from>
    <xdr:to>
      <xdr:col>7</xdr:col>
      <xdr:colOff>190499</xdr:colOff>
      <xdr:row>32</xdr:row>
      <xdr:rowOff>145675</xdr:rowOff>
    </xdr:to>
    <xdr:sp macro="" textlink="">
      <xdr:nvSpPr>
        <xdr:cNvPr id="18" name="正方形/長方形 17">
          <a:extLst>
            <a:ext uri="{FF2B5EF4-FFF2-40B4-BE49-F238E27FC236}">
              <a16:creationId xmlns:a16="http://schemas.microsoft.com/office/drawing/2014/main" id="{00000000-0008-0000-0700-000012000000}"/>
            </a:ext>
          </a:extLst>
        </xdr:cNvPr>
        <xdr:cNvSpPr/>
      </xdr:nvSpPr>
      <xdr:spPr>
        <a:xfrm>
          <a:off x="1360427" y="9099521"/>
          <a:ext cx="3630672" cy="176177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13</xdr:col>
      <xdr:colOff>324971</xdr:colOff>
      <xdr:row>36</xdr:row>
      <xdr:rowOff>67235</xdr:rowOff>
    </xdr:from>
    <xdr:to>
      <xdr:col>13</xdr:col>
      <xdr:colOff>347382</xdr:colOff>
      <xdr:row>37</xdr:row>
      <xdr:rowOff>212912</xdr:rowOff>
    </xdr:to>
    <xdr:cxnSp macro="">
      <xdr:nvCxnSpPr>
        <xdr:cNvPr id="19" name="直線矢印コネクタ 18">
          <a:extLst>
            <a:ext uri="{FF2B5EF4-FFF2-40B4-BE49-F238E27FC236}">
              <a16:creationId xmlns:a16="http://schemas.microsoft.com/office/drawing/2014/main" id="{00000000-0008-0000-0700-000013000000}"/>
            </a:ext>
          </a:extLst>
        </xdr:cNvPr>
        <xdr:cNvCxnSpPr/>
      </xdr:nvCxnSpPr>
      <xdr:spPr>
        <a:xfrm flipV="1">
          <a:off x="9240371" y="11773460"/>
          <a:ext cx="22411" cy="39332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118266</xdr:colOff>
      <xdr:row>38</xdr:row>
      <xdr:rowOff>22296</xdr:rowOff>
    </xdr:from>
    <xdr:to>
      <xdr:col>17</xdr:col>
      <xdr:colOff>537882</xdr:colOff>
      <xdr:row>41</xdr:row>
      <xdr:rowOff>145677</xdr:rowOff>
    </xdr:to>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a:xfrm>
          <a:off x="7662066" y="12223821"/>
          <a:ext cx="4534416" cy="866331"/>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シート見出しの色が青色になっているシート及び</a:t>
          </a:r>
          <a:endParaRPr kumimoji="1" lang="en-US" altLang="ja-JP" sz="1400" b="1"/>
        </a:p>
        <a:p>
          <a:r>
            <a:rPr kumimoji="1" lang="ja-JP" altLang="en-US" sz="1400" b="1"/>
            <a:t>変更申請する事業シートの入力を行ってください。</a:t>
          </a:r>
        </a:p>
        <a:p>
          <a:endParaRPr kumimoji="1" lang="ja-JP" altLang="en-US" sz="1100"/>
        </a:p>
      </xdr:txBody>
    </xdr:sp>
    <xdr:clientData/>
  </xdr:twoCellAnchor>
  <xdr:twoCellAnchor>
    <xdr:from>
      <xdr:col>2</xdr:col>
      <xdr:colOff>466723</xdr:colOff>
      <xdr:row>21</xdr:row>
      <xdr:rowOff>33616</xdr:rowOff>
    </xdr:from>
    <xdr:to>
      <xdr:col>7</xdr:col>
      <xdr:colOff>571501</xdr:colOff>
      <xdr:row>22</xdr:row>
      <xdr:rowOff>224117</xdr:rowOff>
    </xdr:to>
    <xdr:sp macro="" textlink="">
      <xdr:nvSpPr>
        <xdr:cNvPr id="21" name="テキスト ボックス 20">
          <a:extLst>
            <a:ext uri="{FF2B5EF4-FFF2-40B4-BE49-F238E27FC236}">
              <a16:creationId xmlns:a16="http://schemas.microsoft.com/office/drawing/2014/main" id="{00000000-0008-0000-0700-000015000000}"/>
            </a:ext>
          </a:extLst>
        </xdr:cNvPr>
        <xdr:cNvSpPr txBox="1"/>
      </xdr:nvSpPr>
      <xdr:spPr>
        <a:xfrm>
          <a:off x="1838323" y="8025091"/>
          <a:ext cx="3533778" cy="438151"/>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5</xdr:col>
      <xdr:colOff>177333</xdr:colOff>
      <xdr:row>22</xdr:row>
      <xdr:rowOff>224117</xdr:rowOff>
    </xdr:from>
    <xdr:to>
      <xdr:col>5</xdr:col>
      <xdr:colOff>179295</xdr:colOff>
      <xdr:row>25</xdr:row>
      <xdr:rowOff>78442</xdr:rowOff>
    </xdr:to>
    <xdr:cxnSp macro="">
      <xdr:nvCxnSpPr>
        <xdr:cNvPr id="22" name="直線矢印コネクタ 21">
          <a:extLst>
            <a:ext uri="{FF2B5EF4-FFF2-40B4-BE49-F238E27FC236}">
              <a16:creationId xmlns:a16="http://schemas.microsoft.com/office/drawing/2014/main" id="{00000000-0008-0000-0700-000016000000}"/>
            </a:ext>
          </a:extLst>
        </xdr:cNvPr>
        <xdr:cNvCxnSpPr>
          <a:stCxn id="21" idx="2"/>
        </xdr:cNvCxnSpPr>
      </xdr:nvCxnSpPr>
      <xdr:spPr>
        <a:xfrm>
          <a:off x="3606333" y="8463242"/>
          <a:ext cx="1962" cy="59727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26</xdr:row>
          <xdr:rowOff>152400</xdr:rowOff>
        </xdr:from>
        <xdr:to>
          <xdr:col>1</xdr:col>
          <xdr:colOff>304800</xdr:colOff>
          <xdr:row>28</xdr:row>
          <xdr:rowOff>38100</xdr:rowOff>
        </xdr:to>
        <xdr:sp macro="" textlink="">
          <xdr:nvSpPr>
            <xdr:cNvPr id="60417" name="Check Box 1" hidden="1">
              <a:extLst>
                <a:ext uri="{63B3BB69-23CF-44E3-9099-C40C66FF867C}">
                  <a14:compatExt spid="_x0000_s60417"/>
                </a:ext>
                <a:ext uri="{FF2B5EF4-FFF2-40B4-BE49-F238E27FC236}">
                  <a16:creationId xmlns:a16="http://schemas.microsoft.com/office/drawing/2014/main" id="{00000000-0008-0000-0800-000001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171450</xdr:rowOff>
        </xdr:from>
        <xdr:to>
          <xdr:col>1</xdr:col>
          <xdr:colOff>304800</xdr:colOff>
          <xdr:row>29</xdr:row>
          <xdr:rowOff>57150</xdr:rowOff>
        </xdr:to>
        <xdr:sp macro="" textlink="">
          <xdr:nvSpPr>
            <xdr:cNvPr id="60418" name="Check Box 2" hidden="1">
              <a:extLst>
                <a:ext uri="{63B3BB69-23CF-44E3-9099-C40C66FF867C}">
                  <a14:compatExt spid="_x0000_s60418"/>
                </a:ext>
                <a:ext uri="{FF2B5EF4-FFF2-40B4-BE49-F238E27FC236}">
                  <a16:creationId xmlns:a16="http://schemas.microsoft.com/office/drawing/2014/main" id="{00000000-0008-0000-0800-000002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28</xdr:row>
          <xdr:rowOff>171450</xdr:rowOff>
        </xdr:from>
        <xdr:to>
          <xdr:col>1</xdr:col>
          <xdr:colOff>304800</xdr:colOff>
          <xdr:row>30</xdr:row>
          <xdr:rowOff>57150</xdr:rowOff>
        </xdr:to>
        <xdr:sp macro="" textlink="">
          <xdr:nvSpPr>
            <xdr:cNvPr id="60419" name="Check Box 3" hidden="1">
              <a:extLst>
                <a:ext uri="{63B3BB69-23CF-44E3-9099-C40C66FF867C}">
                  <a14:compatExt spid="_x0000_s60419"/>
                </a:ext>
                <a:ext uri="{FF2B5EF4-FFF2-40B4-BE49-F238E27FC236}">
                  <a16:creationId xmlns:a16="http://schemas.microsoft.com/office/drawing/2014/main" id="{00000000-0008-0000-0800-000003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29</xdr:row>
          <xdr:rowOff>161925</xdr:rowOff>
        </xdr:from>
        <xdr:to>
          <xdr:col>1</xdr:col>
          <xdr:colOff>304800</xdr:colOff>
          <xdr:row>31</xdr:row>
          <xdr:rowOff>47625</xdr:rowOff>
        </xdr:to>
        <xdr:sp macro="" textlink="">
          <xdr:nvSpPr>
            <xdr:cNvPr id="60420" name="Check Box 4" hidden="1">
              <a:extLst>
                <a:ext uri="{63B3BB69-23CF-44E3-9099-C40C66FF867C}">
                  <a14:compatExt spid="_x0000_s60420"/>
                </a:ext>
                <a:ext uri="{FF2B5EF4-FFF2-40B4-BE49-F238E27FC236}">
                  <a16:creationId xmlns:a16="http://schemas.microsoft.com/office/drawing/2014/main" id="{00000000-0008-0000-0800-000004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30</xdr:row>
          <xdr:rowOff>161925</xdr:rowOff>
        </xdr:from>
        <xdr:to>
          <xdr:col>1</xdr:col>
          <xdr:colOff>304800</xdr:colOff>
          <xdr:row>31</xdr:row>
          <xdr:rowOff>228600</xdr:rowOff>
        </xdr:to>
        <xdr:sp macro="" textlink="">
          <xdr:nvSpPr>
            <xdr:cNvPr id="60421" name="Check Box 5" hidden="1">
              <a:extLst>
                <a:ext uri="{63B3BB69-23CF-44E3-9099-C40C66FF867C}">
                  <a14:compatExt spid="_x0000_s60421"/>
                </a:ext>
                <a:ext uri="{FF2B5EF4-FFF2-40B4-BE49-F238E27FC236}">
                  <a16:creationId xmlns:a16="http://schemas.microsoft.com/office/drawing/2014/main" id="{00000000-0008-0000-0800-000005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210609</xdr:colOff>
      <xdr:row>0</xdr:row>
      <xdr:rowOff>102657</xdr:rowOff>
    </xdr:from>
    <xdr:to>
      <xdr:col>26</xdr:col>
      <xdr:colOff>390525</xdr:colOff>
      <xdr:row>12</xdr:row>
      <xdr:rowOff>123824</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8011584" y="102657"/>
          <a:ext cx="8409516" cy="219286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3200" b="1"/>
            <a:t>(</a:t>
          </a:r>
          <a:r>
            <a:rPr kumimoji="1" lang="ja-JP" altLang="en-US" sz="3200" b="1"/>
            <a:t>変更申請用）</a:t>
          </a:r>
          <a:endParaRPr kumimoji="1" lang="en-US" altLang="ja-JP" sz="3200" b="1"/>
        </a:p>
        <a:p>
          <a:r>
            <a:rPr kumimoji="1" lang="ja-JP" altLang="en-US" sz="3200" b="1"/>
            <a:t>黄色セルのみ入力してください。</a:t>
          </a:r>
          <a:endParaRPr kumimoji="1" lang="en-US" altLang="ja-JP" sz="3200" b="1"/>
        </a:p>
        <a:p>
          <a:r>
            <a:rPr kumimoji="1" lang="ja-JP" altLang="en-US" sz="3200" b="1"/>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0</xdr:col>
          <xdr:colOff>333375</xdr:colOff>
          <xdr:row>31</xdr:row>
          <xdr:rowOff>333375</xdr:rowOff>
        </xdr:from>
        <xdr:to>
          <xdr:col>1</xdr:col>
          <xdr:colOff>295275</xdr:colOff>
          <xdr:row>33</xdr:row>
          <xdr:rowOff>19050</xdr:rowOff>
        </xdr:to>
        <xdr:sp macro="" textlink="">
          <xdr:nvSpPr>
            <xdr:cNvPr id="60431" name="Check Box 15" hidden="1">
              <a:extLst>
                <a:ext uri="{63B3BB69-23CF-44E3-9099-C40C66FF867C}">
                  <a14:compatExt spid="_x0000_s60431"/>
                </a:ext>
                <a:ext uri="{FF2B5EF4-FFF2-40B4-BE49-F238E27FC236}">
                  <a16:creationId xmlns:a16="http://schemas.microsoft.com/office/drawing/2014/main" id="{00000000-0008-0000-0800-00000FE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7</xdr:col>
      <xdr:colOff>0</xdr:colOff>
      <xdr:row>1</xdr:row>
      <xdr:rowOff>0</xdr:rowOff>
    </xdr:from>
    <xdr:to>
      <xdr:col>12</xdr:col>
      <xdr:colOff>254000</xdr:colOff>
      <xdr:row>4</xdr:row>
      <xdr:rowOff>1208617</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6810375" y="349250"/>
          <a:ext cx="3667125" cy="219286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3200" b="1"/>
            <a:t>(</a:t>
          </a:r>
          <a:r>
            <a:rPr kumimoji="1" lang="ja-JP" altLang="en-US" sz="3200" b="1"/>
            <a:t>変更申請用）</a:t>
          </a:r>
          <a:endParaRPr kumimoji="1" lang="en-US" altLang="ja-JP" sz="3200" b="1"/>
        </a:p>
        <a:p>
          <a:r>
            <a:rPr kumimoji="1" lang="ja-JP" altLang="en-US" sz="3200" b="1"/>
            <a:t>黄色セルのみ入力</a:t>
          </a:r>
          <a:endParaRPr kumimoji="1" lang="en-US" altLang="ja-JP" sz="3200" b="1"/>
        </a:p>
        <a:p>
          <a:r>
            <a:rPr kumimoji="1" lang="ja-JP" altLang="en-US" sz="3200" b="1"/>
            <a:t>してください。</a:t>
          </a:r>
          <a:endParaRPr kumimoji="1" lang="en-US" altLang="ja-JP" sz="3200" b="1"/>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603250</xdr:colOff>
      <xdr:row>0</xdr:row>
      <xdr:rowOff>254000</xdr:rowOff>
    </xdr:from>
    <xdr:to>
      <xdr:col>14</xdr:col>
      <xdr:colOff>272317</xdr:colOff>
      <xdr:row>6</xdr:row>
      <xdr:rowOff>206375</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13255625" y="254000"/>
          <a:ext cx="3082192" cy="16668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11</xdr:col>
      <xdr:colOff>271462</xdr:colOff>
      <xdr:row>7</xdr:row>
      <xdr:rowOff>102394</xdr:rowOff>
    </xdr:from>
    <xdr:to>
      <xdr:col>22</xdr:col>
      <xdr:colOff>439737</xdr:colOff>
      <xdr:row>30</xdr:row>
      <xdr:rowOff>158750</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8505295" y="2684727"/>
          <a:ext cx="7333192" cy="572902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入院医療機関設備整備事業において個人防護具を着用</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する日数を記入してください。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9</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30</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183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参考：令和</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年</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4</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日～</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7</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日は</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37</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日、</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8</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日～</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9</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30</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日は</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146</a:t>
          </a:r>
          <a:r>
            <a:rPr kumimoji="1" lang="ja-JP" altLang="en-US" sz="1100" b="0" baseline="0">
              <a:solidFill>
                <a:schemeClr val="dk1"/>
              </a:solidFill>
              <a:effectLst/>
              <a:latin typeface="ＭＳ ゴシック" panose="020B0609070205080204" pitchFamily="49" charset="-128"/>
              <a:ea typeface="ＭＳ ゴシック" panose="020B0609070205080204" pitchFamily="49" charset="-128"/>
              <a:cs typeface="+mn-cs"/>
            </a:rPr>
            <a:t>日です。</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入院受入病床の確保したのが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日以降であったり、また、年度途中で</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入院受入病床を確保しなくなるなど、</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補助対象期間を通して事業を行っていな</a:t>
          </a:r>
          <a:endPar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　　　　　　　い場合には、補助対象となる医療機関としての日数を記入してください。</a:t>
          </a:r>
          <a:endPar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補助対象期間中に使い切れる分が補助対象です。（</a:t>
          </a:r>
          <a:r>
            <a:rPr kumimoji="1" lang="ja-JP" altLang="en-US" sz="1200" b="1" strike="noStrike" baseline="0">
              <a:solidFill>
                <a:srgbClr val="FF0000"/>
              </a:solidFill>
              <a:latin typeface="ＭＳ ゴシック" panose="020B0609070205080204" pitchFamily="49" charset="-128"/>
              <a:ea typeface="ＭＳ ゴシック" panose="020B0609070205080204" pitchFamily="49" charset="-128"/>
            </a:rPr>
            <a:t>備蓄</a:t>
          </a:r>
          <a:r>
            <a:rPr kumimoji="1" lang="ja-JP" altLang="en-US" sz="1200" b="1">
              <a:solidFill>
                <a:srgbClr val="FF0000"/>
              </a:solidFill>
              <a:latin typeface="ＭＳ ゴシック" panose="020B0609070205080204" pitchFamily="49" charset="-128"/>
              <a:ea typeface="ＭＳ ゴシック" panose="020B0609070205080204" pitchFamily="49" charset="-128"/>
            </a:rPr>
            <a:t>目的は補助対象外</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254000</xdr:colOff>
      <xdr:row>0</xdr:row>
      <xdr:rowOff>158751</xdr:rowOff>
    </xdr:from>
    <xdr:to>
      <xdr:col>18</xdr:col>
      <xdr:colOff>361950</xdr:colOff>
      <xdr:row>3</xdr:row>
      <xdr:rowOff>187325</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8740775" y="158751"/>
          <a:ext cx="4508500" cy="9334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11" name="テキスト ボックス 10">
          <a:extLst>
            <a:ext uri="{FF2B5EF4-FFF2-40B4-BE49-F238E27FC236}">
              <a16:creationId xmlns:a16="http://schemas.microsoft.com/office/drawing/2014/main" id="{00000000-0008-0000-0E00-00000B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12" name="テキスト ボックス 11">
          <a:extLst>
            <a:ext uri="{FF2B5EF4-FFF2-40B4-BE49-F238E27FC236}">
              <a16:creationId xmlns:a16="http://schemas.microsoft.com/office/drawing/2014/main" id="{00000000-0008-0000-0E00-00000C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11</xdr:col>
      <xdr:colOff>266699</xdr:colOff>
      <xdr:row>4</xdr:row>
      <xdr:rowOff>38099</xdr:rowOff>
    </xdr:from>
    <xdr:to>
      <xdr:col>22</xdr:col>
      <xdr:colOff>428624</xdr:colOff>
      <xdr:row>7</xdr:row>
      <xdr:rowOff>19050</xdr:rowOff>
    </xdr:to>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8753474" y="1190624"/>
          <a:ext cx="7305675" cy="14192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物品の合計額は別紙２－１所要額明細書の「対象経費支出予定額」欄に転記されます。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519642</xdr:colOff>
      <xdr:row>4</xdr:row>
      <xdr:rowOff>504825</xdr:rowOff>
    </xdr:from>
    <xdr:to>
      <xdr:col>8</xdr:col>
      <xdr:colOff>772584</xdr:colOff>
      <xdr:row>6</xdr:row>
      <xdr:rowOff>47625</xdr:rowOff>
    </xdr:to>
    <xdr:sp macro="" textlink="">
      <xdr:nvSpPr>
        <xdr:cNvPr id="18" name="テキスト ボックス 17">
          <a:extLst>
            <a:ext uri="{FF2B5EF4-FFF2-40B4-BE49-F238E27FC236}">
              <a16:creationId xmlns:a16="http://schemas.microsoft.com/office/drawing/2014/main" id="{00000000-0008-0000-0E00-000012000000}"/>
            </a:ext>
          </a:extLst>
        </xdr:cNvPr>
        <xdr:cNvSpPr txBox="1"/>
      </xdr:nvSpPr>
      <xdr:spPr>
        <a:xfrm>
          <a:off x="731309" y="1647825"/>
          <a:ext cx="6401858" cy="738717"/>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endParaRPr lang="en-US" altLang="ja-JP" sz="1100">
            <a:effectLst/>
            <a:latin typeface="MS Mincho" panose="02020609040205080304" pitchFamily="17" charset="-128"/>
            <a:ea typeface="MS Mincho" panose="02020609040205080304" pitchFamily="17" charset="-128"/>
          </a:endParaRP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8</xdr:col>
      <xdr:colOff>488156</xdr:colOff>
      <xdr:row>0</xdr:row>
      <xdr:rowOff>104775</xdr:rowOff>
    </xdr:from>
    <xdr:to>
      <xdr:col>13</xdr:col>
      <xdr:colOff>141349</xdr:colOff>
      <xdr:row>3</xdr:row>
      <xdr:rowOff>357186</xdr:rowOff>
    </xdr:to>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12370594" y="104775"/>
          <a:ext cx="3106005" cy="118109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228600</xdr:colOff>
      <xdr:row>13</xdr:row>
      <xdr:rowOff>142875</xdr:rowOff>
    </xdr:from>
    <xdr:to>
      <xdr:col>23</xdr:col>
      <xdr:colOff>457200</xdr:colOff>
      <xdr:row>38</xdr:row>
      <xdr:rowOff>28575</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9439275" y="3695700"/>
          <a:ext cx="7772400" cy="607695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「外来対応医療機関設備整備事業における個人防護具の上限額」について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外来対応医療機関設備整備事業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外来対応医療機関設備整備事業において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個人防護具を着用する日数（医療機関の休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診日及び</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発熱外来を行わない日を</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除いた日数）を記入してください。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9</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30</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183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ja-JP" sz="1100" baseline="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参考：令和</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年</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4</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日～</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7</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日は</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37</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日、</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8</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日～</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9</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月</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30</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日は</a:t>
          </a:r>
          <a:r>
            <a:rPr kumimoji="1" lang="en-US" altLang="ja-JP" sz="1100" b="0" baseline="0">
              <a:solidFill>
                <a:schemeClr val="dk1"/>
              </a:solidFill>
              <a:effectLst/>
              <a:latin typeface="ＭＳ ゴシック" panose="020B0609070205080204" pitchFamily="49" charset="-128"/>
              <a:ea typeface="ＭＳ ゴシック" panose="020B0609070205080204" pitchFamily="49" charset="-128"/>
              <a:cs typeface="+mn-cs"/>
            </a:rPr>
            <a:t>146</a:t>
          </a:r>
          <a:r>
            <a:rPr kumimoji="1" lang="ja-JP" altLang="ja-JP" sz="1100" b="0" baseline="0">
              <a:solidFill>
                <a:schemeClr val="dk1"/>
              </a:solidFill>
              <a:effectLst/>
              <a:latin typeface="ＭＳ ゴシック" panose="020B0609070205080204" pitchFamily="49" charset="-128"/>
              <a:ea typeface="ＭＳ ゴシック" panose="020B0609070205080204" pitchFamily="49" charset="-128"/>
              <a:cs typeface="+mn-cs"/>
            </a:rPr>
            <a:t>日です。</a:t>
          </a:r>
          <a:r>
            <a:rPr kumimoji="1" lang="ja-JP" altLang="ja-JP" sz="1100" baseline="0">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12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診療・検査医療機関の指定日や行政検査の契約日が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日以降であったり、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年度途中で診療・検査医療機関を辞める申出をしたり、行政検査を止めるなど、</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補助対象期間をとおして事業を行っていない場合には、補助対象となる医療機　　　　　　　　　</a:t>
          </a:r>
          <a:endParaRPr kumimoji="1" lang="en-US" altLang="ja-JP"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endParaRPr kumimoji="1" lang="en-US" altLang="ja-JP"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限額になります。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補助対象期間中に使い切れる分が補助対象です。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390525</xdr:colOff>
      <xdr:row>8</xdr:row>
      <xdr:rowOff>38100</xdr:rowOff>
    </xdr:from>
    <xdr:to>
      <xdr:col>1</xdr:col>
      <xdr:colOff>723900</xdr:colOff>
      <xdr:row>9</xdr:row>
      <xdr:rowOff>38100</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5810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209550</xdr:colOff>
      <xdr:row>8</xdr:row>
      <xdr:rowOff>38100</xdr:rowOff>
    </xdr:from>
    <xdr:to>
      <xdr:col>3</xdr:col>
      <xdr:colOff>542925</xdr:colOff>
      <xdr:row>9</xdr:row>
      <xdr:rowOff>38100</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19716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361950</xdr:colOff>
      <xdr:row>8</xdr:row>
      <xdr:rowOff>38100</xdr:rowOff>
    </xdr:from>
    <xdr:to>
      <xdr:col>5</xdr:col>
      <xdr:colOff>695325</xdr:colOff>
      <xdr:row>9</xdr:row>
      <xdr:rowOff>38100</xdr:rowOff>
    </xdr:to>
    <xdr:sp macro="" textlink="">
      <xdr:nvSpPr>
        <xdr:cNvPr id="11" name="テキスト ボックス 10">
          <a:extLst>
            <a:ext uri="{FF2B5EF4-FFF2-40B4-BE49-F238E27FC236}">
              <a16:creationId xmlns:a16="http://schemas.microsoft.com/office/drawing/2014/main" id="{00000000-0008-0000-1000-00000B000000}"/>
            </a:ext>
          </a:extLst>
        </xdr:cNvPr>
        <xdr:cNvSpPr txBox="1"/>
      </xdr:nvSpPr>
      <xdr:spPr>
        <a:xfrm>
          <a:off x="35147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8</xdr:row>
      <xdr:rowOff>38100</xdr:rowOff>
    </xdr:from>
    <xdr:to>
      <xdr:col>7</xdr:col>
      <xdr:colOff>704850</xdr:colOff>
      <xdr:row>9</xdr:row>
      <xdr:rowOff>38100</xdr:rowOff>
    </xdr:to>
    <xdr:sp macro="" textlink="">
      <xdr:nvSpPr>
        <xdr:cNvPr id="12" name="テキスト ボックス 11">
          <a:extLst>
            <a:ext uri="{FF2B5EF4-FFF2-40B4-BE49-F238E27FC236}">
              <a16:creationId xmlns:a16="http://schemas.microsoft.com/office/drawing/2014/main" id="{00000000-0008-0000-1000-00000C000000}"/>
            </a:ext>
          </a:extLst>
        </xdr:cNvPr>
        <xdr:cNvSpPr txBox="1"/>
      </xdr:nvSpPr>
      <xdr:spPr>
        <a:xfrm>
          <a:off x="5257800"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12</xdr:col>
      <xdr:colOff>219075</xdr:colOff>
      <xdr:row>4</xdr:row>
      <xdr:rowOff>152399</xdr:rowOff>
    </xdr:from>
    <xdr:to>
      <xdr:col>23</xdr:col>
      <xdr:colOff>457200</xdr:colOff>
      <xdr:row>13</xdr:row>
      <xdr:rowOff>85725</xdr:rowOff>
    </xdr:to>
    <xdr:sp macro="" textlink="">
      <xdr:nvSpPr>
        <xdr:cNvPr id="16" name="テキスト ボックス 15">
          <a:extLst>
            <a:ext uri="{FF2B5EF4-FFF2-40B4-BE49-F238E27FC236}">
              <a16:creationId xmlns:a16="http://schemas.microsoft.com/office/drawing/2014/main" id="{00000000-0008-0000-1000-000010000000}"/>
            </a:ext>
          </a:extLst>
        </xdr:cNvPr>
        <xdr:cNvSpPr txBox="1"/>
      </xdr:nvSpPr>
      <xdr:spPr>
        <a:xfrm>
          <a:off x="9677400" y="1409699"/>
          <a:ext cx="7781925" cy="22288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１外来対応医療機関設備整備事業における個人防護具の上限額」中、「②人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物品の合計額は別紙２－１所要額明細書の「対象経費支出予定額」欄に転記されます。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2</xdr:col>
      <xdr:colOff>0</xdr:colOff>
      <xdr:row>3</xdr:row>
      <xdr:rowOff>171450</xdr:rowOff>
    </xdr:from>
    <xdr:to>
      <xdr:col>9</xdr:col>
      <xdr:colOff>0</xdr:colOff>
      <xdr:row>6</xdr:row>
      <xdr:rowOff>9525</xdr:rowOff>
    </xdr:to>
    <xdr:sp macro="" textlink="">
      <xdr:nvSpPr>
        <xdr:cNvPr id="18" name="テキスト ボックス 17">
          <a:extLst>
            <a:ext uri="{FF2B5EF4-FFF2-40B4-BE49-F238E27FC236}">
              <a16:creationId xmlns:a16="http://schemas.microsoft.com/office/drawing/2014/main" id="{00000000-0008-0000-1000-000012000000}"/>
            </a:ext>
          </a:extLst>
        </xdr:cNvPr>
        <xdr:cNvSpPr txBox="1"/>
      </xdr:nvSpPr>
      <xdr:spPr>
        <a:xfrm>
          <a:off x="1066800" y="1038225"/>
          <a:ext cx="5857875" cy="7239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12</xdr:col>
      <xdr:colOff>200025</xdr:colOff>
      <xdr:row>0</xdr:row>
      <xdr:rowOff>209550</xdr:rowOff>
    </xdr:from>
    <xdr:to>
      <xdr:col>18</xdr:col>
      <xdr:colOff>606425</xdr:colOff>
      <xdr:row>3</xdr:row>
      <xdr:rowOff>270932</xdr:rowOff>
    </xdr:to>
    <xdr:sp macro="" textlink="">
      <xdr:nvSpPr>
        <xdr:cNvPr id="13" name="テキスト ボックス 12">
          <a:extLst>
            <a:ext uri="{FF2B5EF4-FFF2-40B4-BE49-F238E27FC236}">
              <a16:creationId xmlns:a16="http://schemas.microsoft.com/office/drawing/2014/main" id="{00000000-0008-0000-1000-00000D000000}"/>
            </a:ext>
          </a:extLst>
        </xdr:cNvPr>
        <xdr:cNvSpPr txBox="1"/>
      </xdr:nvSpPr>
      <xdr:spPr>
        <a:xfrm>
          <a:off x="9658350" y="209550"/>
          <a:ext cx="4521200" cy="92815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257175</xdr:colOff>
      <xdr:row>0</xdr:row>
      <xdr:rowOff>85725</xdr:rowOff>
    </xdr:from>
    <xdr:to>
      <xdr:col>11</xdr:col>
      <xdr:colOff>596167</xdr:colOff>
      <xdr:row>3</xdr:row>
      <xdr:rowOff>266699</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087100" y="8572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76200</xdr:colOff>
      <xdr:row>0</xdr:row>
      <xdr:rowOff>133350</xdr:rowOff>
    </xdr:from>
    <xdr:to>
      <xdr:col>12</xdr:col>
      <xdr:colOff>415192</xdr:colOff>
      <xdr:row>3</xdr:row>
      <xdr:rowOff>314324</xdr:rowOff>
    </xdr:to>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2134850" y="13335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204108</xdr:colOff>
      <xdr:row>1</xdr:row>
      <xdr:rowOff>95250</xdr:rowOff>
    </xdr:from>
    <xdr:to>
      <xdr:col>12</xdr:col>
      <xdr:colOff>543100</xdr:colOff>
      <xdr:row>4</xdr:row>
      <xdr:rowOff>179613</xdr:rowOff>
    </xdr:to>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2967608" y="367393"/>
          <a:ext cx="3060421" cy="111850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11</xdr:col>
      <xdr:colOff>128588</xdr:colOff>
      <xdr:row>9</xdr:row>
      <xdr:rowOff>230980</xdr:rowOff>
    </xdr:from>
    <xdr:to>
      <xdr:col>22</xdr:col>
      <xdr:colOff>666750</xdr:colOff>
      <xdr:row>36</xdr:row>
      <xdr:rowOff>19051</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8377238" y="2526505"/>
          <a:ext cx="7681912" cy="6541296"/>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「疑う患者受入れのための救急・周産期・小児医療体制確保事業事業における</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日当たりの医療従事者の</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において使用する</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する日数を記入してください。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9</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30</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183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（参考：令和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8</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9</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146</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日です。）</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疑い患者を診療する医療機関としての登録が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日以降の場合は</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その日から、また、補助対象期間途中で登録がなくなった場合など、</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補助対象期間をとおして事業を行っていない場合には、補助対象となる医療機　　　　　　　　　</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日が個人防護具の上限額</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補助対象期間中に使い切れる分が補助対象です。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同じ種類で単価が異なる場合には、行を分けて記入してください。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476250</xdr:colOff>
      <xdr:row>8</xdr:row>
      <xdr:rowOff>9525</xdr:rowOff>
    </xdr:from>
    <xdr:to>
      <xdr:col>1</xdr:col>
      <xdr:colOff>809625</xdr:colOff>
      <xdr:row>9</xdr:row>
      <xdr:rowOff>9525</xdr:rowOff>
    </xdr:to>
    <xdr:sp macro="" textlink="">
      <xdr:nvSpPr>
        <xdr:cNvPr id="10" name="テキスト ボックス 9">
          <a:extLst>
            <a:ext uri="{FF2B5EF4-FFF2-40B4-BE49-F238E27FC236}">
              <a16:creationId xmlns:a16="http://schemas.microsoft.com/office/drawing/2014/main" id="{00000000-0008-0000-1400-00000A000000}"/>
            </a:ext>
          </a:extLst>
        </xdr:cNvPr>
        <xdr:cNvSpPr txBox="1"/>
      </xdr:nvSpPr>
      <xdr:spPr>
        <a:xfrm>
          <a:off x="666750" y="20574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228600</xdr:colOff>
      <xdr:row>8</xdr:row>
      <xdr:rowOff>28575</xdr:rowOff>
    </xdr:from>
    <xdr:to>
      <xdr:col>3</xdr:col>
      <xdr:colOff>561975</xdr:colOff>
      <xdr:row>9</xdr:row>
      <xdr:rowOff>28575</xdr:rowOff>
    </xdr:to>
    <xdr:sp macro="" textlink="">
      <xdr:nvSpPr>
        <xdr:cNvPr id="11" name="テキスト ボックス 10">
          <a:extLst>
            <a:ext uri="{FF2B5EF4-FFF2-40B4-BE49-F238E27FC236}">
              <a16:creationId xmlns:a16="http://schemas.microsoft.com/office/drawing/2014/main" id="{00000000-0008-0000-1400-00000B000000}"/>
            </a:ext>
          </a:extLst>
        </xdr:cNvPr>
        <xdr:cNvSpPr txBox="1"/>
      </xdr:nvSpPr>
      <xdr:spPr>
        <a:xfrm>
          <a:off x="1990725" y="20764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352425</xdr:colOff>
      <xdr:row>8</xdr:row>
      <xdr:rowOff>19050</xdr:rowOff>
    </xdr:from>
    <xdr:to>
      <xdr:col>5</xdr:col>
      <xdr:colOff>685800</xdr:colOff>
      <xdr:row>9</xdr:row>
      <xdr:rowOff>19050</xdr:rowOff>
    </xdr:to>
    <xdr:sp macro="" textlink="">
      <xdr:nvSpPr>
        <xdr:cNvPr id="12" name="テキスト ボックス 11">
          <a:extLst>
            <a:ext uri="{FF2B5EF4-FFF2-40B4-BE49-F238E27FC236}">
              <a16:creationId xmlns:a16="http://schemas.microsoft.com/office/drawing/2014/main" id="{00000000-0008-0000-1400-00000C000000}"/>
            </a:ext>
          </a:extLst>
        </xdr:cNvPr>
        <xdr:cNvSpPr txBox="1"/>
      </xdr:nvSpPr>
      <xdr:spPr>
        <a:xfrm>
          <a:off x="3505200" y="206692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390525</xdr:colOff>
      <xdr:row>8</xdr:row>
      <xdr:rowOff>0</xdr:rowOff>
    </xdr:from>
    <xdr:to>
      <xdr:col>7</xdr:col>
      <xdr:colOff>723900</xdr:colOff>
      <xdr:row>9</xdr:row>
      <xdr:rowOff>0</xdr:rowOff>
    </xdr:to>
    <xdr:sp macro="" textlink="">
      <xdr:nvSpPr>
        <xdr:cNvPr id="13" name="テキスト ボックス 12">
          <a:extLst>
            <a:ext uri="{FF2B5EF4-FFF2-40B4-BE49-F238E27FC236}">
              <a16:creationId xmlns:a16="http://schemas.microsoft.com/office/drawing/2014/main" id="{00000000-0008-0000-1400-00000D000000}"/>
            </a:ext>
          </a:extLst>
        </xdr:cNvPr>
        <xdr:cNvSpPr txBox="1"/>
      </xdr:nvSpPr>
      <xdr:spPr>
        <a:xfrm>
          <a:off x="5276850" y="20478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11</xdr:col>
      <xdr:colOff>133349</xdr:colOff>
      <xdr:row>3</xdr:row>
      <xdr:rowOff>200025</xdr:rowOff>
    </xdr:from>
    <xdr:to>
      <xdr:col>23</xdr:col>
      <xdr:colOff>123825</xdr:colOff>
      <xdr:row>9</xdr:row>
      <xdr:rowOff>47625</xdr:rowOff>
    </xdr:to>
    <xdr:sp macro="" textlink="">
      <xdr:nvSpPr>
        <xdr:cNvPr id="17" name="テキスト ボックス 16">
          <a:extLst>
            <a:ext uri="{FF2B5EF4-FFF2-40B4-BE49-F238E27FC236}">
              <a16:creationId xmlns:a16="http://schemas.microsoft.com/office/drawing/2014/main" id="{00000000-0008-0000-1400-000011000000}"/>
            </a:ext>
          </a:extLst>
        </xdr:cNvPr>
        <xdr:cNvSpPr txBox="1"/>
      </xdr:nvSpPr>
      <xdr:spPr>
        <a:xfrm>
          <a:off x="8620124" y="914400"/>
          <a:ext cx="7820026"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１疑う患者受入れのための救急・周産期・小児医療体制確保事業事業における個人防護具の上限額」中、</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「②　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補助上限額は別紙２－１所要額明細書の「基準額の上限」欄に転記されます。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物品の合計額は別紙２－１所要額明細書の「対象経費支出予定額」欄に転記されます。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571500</xdr:colOff>
      <xdr:row>3</xdr:row>
      <xdr:rowOff>85725</xdr:rowOff>
    </xdr:from>
    <xdr:to>
      <xdr:col>8</xdr:col>
      <xdr:colOff>828675</xdr:colOff>
      <xdr:row>5</xdr:row>
      <xdr:rowOff>209550</xdr:rowOff>
    </xdr:to>
    <xdr:sp macro="" textlink="">
      <xdr:nvSpPr>
        <xdr:cNvPr id="18" name="テキスト ボックス 17">
          <a:extLst>
            <a:ext uri="{FF2B5EF4-FFF2-40B4-BE49-F238E27FC236}">
              <a16:creationId xmlns:a16="http://schemas.microsoft.com/office/drawing/2014/main" id="{00000000-0008-0000-1400-000012000000}"/>
            </a:ext>
          </a:extLst>
        </xdr:cNvPr>
        <xdr:cNvSpPr txBox="1"/>
      </xdr:nvSpPr>
      <xdr:spPr>
        <a:xfrm>
          <a:off x="762000" y="800100"/>
          <a:ext cx="592455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本シートを入力すると、申請書作成に必要な補助上限額と物品の合計額が自動計算されます。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11</xdr:col>
      <xdr:colOff>85725</xdr:colOff>
      <xdr:row>0</xdr:row>
      <xdr:rowOff>28576</xdr:rowOff>
    </xdr:from>
    <xdr:to>
      <xdr:col>18</xdr:col>
      <xdr:colOff>206375</xdr:colOff>
      <xdr:row>3</xdr:row>
      <xdr:rowOff>133351</xdr:rowOff>
    </xdr:to>
    <xdr:sp macro="" textlink="">
      <xdr:nvSpPr>
        <xdr:cNvPr id="14" name="テキスト ボックス 13">
          <a:extLst>
            <a:ext uri="{FF2B5EF4-FFF2-40B4-BE49-F238E27FC236}">
              <a16:creationId xmlns:a16="http://schemas.microsoft.com/office/drawing/2014/main" id="{00000000-0008-0000-1400-00000E000000}"/>
            </a:ext>
          </a:extLst>
        </xdr:cNvPr>
        <xdr:cNvSpPr txBox="1"/>
      </xdr:nvSpPr>
      <xdr:spPr>
        <a:xfrm>
          <a:off x="8572500" y="28576"/>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134470</xdr:colOff>
      <xdr:row>150</xdr:row>
      <xdr:rowOff>246528</xdr:rowOff>
    </xdr:from>
    <xdr:to>
      <xdr:col>17</xdr:col>
      <xdr:colOff>217264</xdr:colOff>
      <xdr:row>271</xdr:row>
      <xdr:rowOff>33618</xdr:rowOff>
    </xdr:to>
    <xdr:pic>
      <xdr:nvPicPr>
        <xdr:cNvPr id="2" name="図 1">
          <a:extLst>
            <a:ext uri="{FF2B5EF4-FFF2-40B4-BE49-F238E27FC236}">
              <a16:creationId xmlns:a16="http://schemas.microsoft.com/office/drawing/2014/main" id="{00000000-0008-0000-1600-000002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820270" y="33003003"/>
          <a:ext cx="11055594" cy="21161190"/>
        </a:xfrm>
        <a:prstGeom prst="rect">
          <a:avLst/>
        </a:prstGeom>
        <a:solidFill>
          <a:schemeClr val="bg1"/>
        </a:solidFill>
      </xdr:spPr>
    </xdr:pic>
    <xdr:clientData/>
  </xdr:twoCellAnchor>
  <xdr:twoCellAnchor editAs="oneCell">
    <xdr:from>
      <xdr:col>2</xdr:col>
      <xdr:colOff>100852</xdr:colOff>
      <xdr:row>6</xdr:row>
      <xdr:rowOff>145677</xdr:rowOff>
    </xdr:from>
    <xdr:to>
      <xdr:col>11</xdr:col>
      <xdr:colOff>573990</xdr:colOff>
      <xdr:row>30</xdr:row>
      <xdr:rowOff>58798</xdr:rowOff>
    </xdr:to>
    <xdr:pic>
      <xdr:nvPicPr>
        <xdr:cNvPr id="3" name="図 2">
          <a:extLst>
            <a:ext uri="{FF2B5EF4-FFF2-40B4-BE49-F238E27FC236}">
              <a16:creationId xmlns:a16="http://schemas.microsoft.com/office/drawing/2014/main" id="{00000000-0008-0000-1600-000003000000}"/>
            </a:ext>
          </a:extLst>
        </xdr:cNvPr>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a:xfrm>
          <a:off x="1472452" y="1803027"/>
          <a:ext cx="6645338" cy="4942321"/>
        </a:xfrm>
        <a:prstGeom prst="rect">
          <a:avLst/>
        </a:prstGeom>
      </xdr:spPr>
    </xdr:pic>
    <xdr:clientData/>
  </xdr:twoCellAnchor>
  <xdr:twoCellAnchor editAs="oneCell">
    <xdr:from>
      <xdr:col>1</xdr:col>
      <xdr:colOff>425825</xdr:colOff>
      <xdr:row>80</xdr:row>
      <xdr:rowOff>22412</xdr:rowOff>
    </xdr:from>
    <xdr:to>
      <xdr:col>17</xdr:col>
      <xdr:colOff>470648</xdr:colOff>
      <xdr:row>108</xdr:row>
      <xdr:rowOff>60042</xdr:rowOff>
    </xdr:to>
    <xdr:pic>
      <xdr:nvPicPr>
        <xdr:cNvPr id="4" name="図 3">
          <a:extLst>
            <a:ext uri="{FF2B5EF4-FFF2-40B4-BE49-F238E27FC236}">
              <a16:creationId xmlns:a16="http://schemas.microsoft.com/office/drawing/2014/main" id="{00000000-0008-0000-1600-000004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1111625" y="18958112"/>
          <a:ext cx="11017623" cy="4838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85473</xdr:colOff>
      <xdr:row>28</xdr:row>
      <xdr:rowOff>208686</xdr:rowOff>
    </xdr:from>
    <xdr:to>
      <xdr:col>2</xdr:col>
      <xdr:colOff>613544</xdr:colOff>
      <xdr:row>30</xdr:row>
      <xdr:rowOff>83527</xdr:rowOff>
    </xdr:to>
    <xdr:sp macro="" textlink="">
      <xdr:nvSpPr>
        <xdr:cNvPr id="5" name="楕円 4">
          <a:extLst>
            <a:ext uri="{FF2B5EF4-FFF2-40B4-BE49-F238E27FC236}">
              <a16:creationId xmlns:a16="http://schemas.microsoft.com/office/drawing/2014/main" id="{00000000-0008-0000-1600-000005000000}"/>
            </a:ext>
          </a:extLst>
        </xdr:cNvPr>
        <xdr:cNvSpPr/>
      </xdr:nvSpPr>
      <xdr:spPr>
        <a:xfrm>
          <a:off x="1457073" y="6476136"/>
          <a:ext cx="528071" cy="293941"/>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9</xdr:col>
      <xdr:colOff>61889</xdr:colOff>
      <xdr:row>28</xdr:row>
      <xdr:rowOff>111418</xdr:rowOff>
    </xdr:from>
    <xdr:to>
      <xdr:col>16</xdr:col>
      <xdr:colOff>281086</xdr:colOff>
      <xdr:row>32</xdr:row>
      <xdr:rowOff>73551</xdr:rowOff>
    </xdr:to>
    <xdr:sp macro="" textlink="">
      <xdr:nvSpPr>
        <xdr:cNvPr id="6" name="テキスト ボックス 5">
          <a:extLst>
            <a:ext uri="{FF2B5EF4-FFF2-40B4-BE49-F238E27FC236}">
              <a16:creationId xmlns:a16="http://schemas.microsoft.com/office/drawing/2014/main" id="{00000000-0008-0000-1600-000006000000}"/>
            </a:ext>
          </a:extLst>
        </xdr:cNvPr>
        <xdr:cNvSpPr txBox="1"/>
      </xdr:nvSpPr>
      <xdr:spPr>
        <a:xfrm>
          <a:off x="6234089" y="6378868"/>
          <a:ext cx="5019797" cy="800333"/>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twoCellAnchor>
    <xdr:from>
      <xdr:col>2</xdr:col>
      <xdr:colOff>568888</xdr:colOff>
      <xdr:row>29</xdr:row>
      <xdr:rowOff>210719</xdr:rowOff>
    </xdr:from>
    <xdr:to>
      <xdr:col>9</xdr:col>
      <xdr:colOff>61889</xdr:colOff>
      <xdr:row>30</xdr:row>
      <xdr:rowOff>92484</xdr:rowOff>
    </xdr:to>
    <xdr:cxnSp macro="">
      <xdr:nvCxnSpPr>
        <xdr:cNvPr id="7" name="直線矢印コネクタ 6">
          <a:extLst>
            <a:ext uri="{FF2B5EF4-FFF2-40B4-BE49-F238E27FC236}">
              <a16:creationId xmlns:a16="http://schemas.microsoft.com/office/drawing/2014/main" id="{00000000-0008-0000-1600-000007000000}"/>
            </a:ext>
          </a:extLst>
        </xdr:cNvPr>
        <xdr:cNvCxnSpPr>
          <a:stCxn id="6" idx="1"/>
        </xdr:cNvCxnSpPr>
      </xdr:nvCxnSpPr>
      <xdr:spPr>
        <a:xfrm flipH="1" flipV="1">
          <a:off x="1940488" y="6687719"/>
          <a:ext cx="4293601" cy="9131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247650</xdr:colOff>
      <xdr:row>5</xdr:row>
      <xdr:rowOff>419100</xdr:rowOff>
    </xdr:from>
    <xdr:ext cx="1107996" cy="478593"/>
    <xdr:sp macro="" textlink="">
      <xdr:nvSpPr>
        <xdr:cNvPr id="8" name="テキスト ボックス 7">
          <a:extLst>
            <a:ext uri="{FF2B5EF4-FFF2-40B4-BE49-F238E27FC236}">
              <a16:creationId xmlns:a16="http://schemas.microsoft.com/office/drawing/2014/main" id="{00000000-0008-0000-1600-000008000000}"/>
            </a:ext>
          </a:extLst>
        </xdr:cNvPr>
        <xdr:cNvSpPr txBox="1"/>
      </xdr:nvSpPr>
      <xdr:spPr>
        <a:xfrm>
          <a:off x="247650" y="1638300"/>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editAs="oneCell">
    <xdr:from>
      <xdr:col>1</xdr:col>
      <xdr:colOff>114301</xdr:colOff>
      <xdr:row>35</xdr:row>
      <xdr:rowOff>95250</xdr:rowOff>
    </xdr:from>
    <xdr:to>
      <xdr:col>9</xdr:col>
      <xdr:colOff>190501</xdr:colOff>
      <xdr:row>60</xdr:row>
      <xdr:rowOff>46576</xdr:rowOff>
    </xdr:to>
    <xdr:pic>
      <xdr:nvPicPr>
        <xdr:cNvPr id="9" name="図 8">
          <a:extLst>
            <a:ext uri="{FF2B5EF4-FFF2-40B4-BE49-F238E27FC236}">
              <a16:creationId xmlns:a16="http://schemas.microsoft.com/office/drawing/2014/main" id="{00000000-0008-0000-1600-000009000000}"/>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800101" y="8629650"/>
          <a:ext cx="5562600" cy="5190076"/>
        </a:xfrm>
        <a:prstGeom prst="rect">
          <a:avLst/>
        </a:prstGeom>
      </xdr:spPr>
    </xdr:pic>
    <xdr:clientData/>
  </xdr:twoCellAnchor>
  <xdr:twoCellAnchor>
    <xdr:from>
      <xdr:col>5</xdr:col>
      <xdr:colOff>311907</xdr:colOff>
      <xdr:row>58</xdr:row>
      <xdr:rowOff>176894</xdr:rowOff>
    </xdr:from>
    <xdr:to>
      <xdr:col>9</xdr:col>
      <xdr:colOff>38101</xdr:colOff>
      <xdr:row>59</xdr:row>
      <xdr:rowOff>200026</xdr:rowOff>
    </xdr:to>
    <xdr:sp macro="" textlink="">
      <xdr:nvSpPr>
        <xdr:cNvPr id="10" name="正方形/長方形 9">
          <a:extLst>
            <a:ext uri="{FF2B5EF4-FFF2-40B4-BE49-F238E27FC236}">
              <a16:creationId xmlns:a16="http://schemas.microsoft.com/office/drawing/2014/main" id="{00000000-0008-0000-1600-00000A000000}"/>
            </a:ext>
          </a:extLst>
        </xdr:cNvPr>
        <xdr:cNvSpPr/>
      </xdr:nvSpPr>
      <xdr:spPr>
        <a:xfrm>
          <a:off x="3740907" y="13530944"/>
          <a:ext cx="2469394" cy="23268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7</xdr:col>
      <xdr:colOff>450699</xdr:colOff>
      <xdr:row>60</xdr:row>
      <xdr:rowOff>19703</xdr:rowOff>
    </xdr:from>
    <xdr:to>
      <xdr:col>8</xdr:col>
      <xdr:colOff>295275</xdr:colOff>
      <xdr:row>62</xdr:row>
      <xdr:rowOff>19050</xdr:rowOff>
    </xdr:to>
    <xdr:cxnSp macro="">
      <xdr:nvCxnSpPr>
        <xdr:cNvPr id="11" name="直線矢印コネクタ 10">
          <a:extLst>
            <a:ext uri="{FF2B5EF4-FFF2-40B4-BE49-F238E27FC236}">
              <a16:creationId xmlns:a16="http://schemas.microsoft.com/office/drawing/2014/main" id="{00000000-0008-0000-1600-00000B000000}"/>
            </a:ext>
          </a:extLst>
        </xdr:cNvPr>
        <xdr:cNvCxnSpPr/>
      </xdr:nvCxnSpPr>
      <xdr:spPr>
        <a:xfrm flipH="1" flipV="1">
          <a:off x="5251299" y="13792853"/>
          <a:ext cx="530376" cy="41844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362218</xdr:colOff>
      <xdr:row>60</xdr:row>
      <xdr:rowOff>186463</xdr:rowOff>
    </xdr:from>
    <xdr:to>
      <xdr:col>14</xdr:col>
      <xdr:colOff>455902</xdr:colOff>
      <xdr:row>64</xdr:row>
      <xdr:rowOff>104775</xdr:rowOff>
    </xdr:to>
    <xdr:sp macro="" textlink="">
      <xdr:nvSpPr>
        <xdr:cNvPr id="12" name="テキスト ボックス 11">
          <a:extLst>
            <a:ext uri="{FF2B5EF4-FFF2-40B4-BE49-F238E27FC236}">
              <a16:creationId xmlns:a16="http://schemas.microsoft.com/office/drawing/2014/main" id="{00000000-0008-0000-1600-00000C000000}"/>
            </a:ext>
          </a:extLst>
        </xdr:cNvPr>
        <xdr:cNvSpPr txBox="1"/>
      </xdr:nvSpPr>
      <xdr:spPr>
        <a:xfrm>
          <a:off x="5848618" y="13959613"/>
          <a:ext cx="4208484" cy="75651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シート見出しの色が赤色になっているシートのみ入力を行ってください。</a:t>
          </a:r>
        </a:p>
        <a:p>
          <a:endParaRPr kumimoji="1" lang="ja-JP" altLang="en-US" sz="1100"/>
        </a:p>
      </xdr:txBody>
    </xdr:sp>
    <xdr:clientData/>
  </xdr:twoCellAnchor>
  <xdr:twoCellAnchor>
    <xdr:from>
      <xdr:col>8</xdr:col>
      <xdr:colOff>238747</xdr:colOff>
      <xdr:row>37</xdr:row>
      <xdr:rowOff>66675</xdr:rowOff>
    </xdr:from>
    <xdr:to>
      <xdr:col>13</xdr:col>
      <xdr:colOff>371475</xdr:colOff>
      <xdr:row>40</xdr:row>
      <xdr:rowOff>11766</xdr:rowOff>
    </xdr:to>
    <xdr:sp macro="" textlink="">
      <xdr:nvSpPr>
        <xdr:cNvPr id="13" name="テキスト ボックス 12">
          <a:extLst>
            <a:ext uri="{FF2B5EF4-FFF2-40B4-BE49-F238E27FC236}">
              <a16:creationId xmlns:a16="http://schemas.microsoft.com/office/drawing/2014/main" id="{00000000-0008-0000-1600-00000D000000}"/>
            </a:ext>
          </a:extLst>
        </xdr:cNvPr>
        <xdr:cNvSpPr txBox="1"/>
      </xdr:nvSpPr>
      <xdr:spPr>
        <a:xfrm>
          <a:off x="5725147" y="9020175"/>
          <a:ext cx="3561728" cy="573741"/>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5</xdr:col>
      <xdr:colOff>504825</xdr:colOff>
      <xdr:row>38</xdr:row>
      <xdr:rowOff>24029</xdr:rowOff>
    </xdr:from>
    <xdr:to>
      <xdr:col>7</xdr:col>
      <xdr:colOff>571500</xdr:colOff>
      <xdr:row>39</xdr:row>
      <xdr:rowOff>152400</xdr:rowOff>
    </xdr:to>
    <xdr:sp macro="" textlink="">
      <xdr:nvSpPr>
        <xdr:cNvPr id="14" name="正方形/長方形 13">
          <a:extLst>
            <a:ext uri="{FF2B5EF4-FFF2-40B4-BE49-F238E27FC236}">
              <a16:creationId xmlns:a16="http://schemas.microsoft.com/office/drawing/2014/main" id="{00000000-0008-0000-1600-00000E000000}"/>
            </a:ext>
          </a:extLst>
        </xdr:cNvPr>
        <xdr:cNvSpPr/>
      </xdr:nvSpPr>
      <xdr:spPr>
        <a:xfrm>
          <a:off x="3933825" y="9187079"/>
          <a:ext cx="1438275" cy="33792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editAs="oneCell">
    <xdr:from>
      <xdr:col>1</xdr:col>
      <xdr:colOff>56028</xdr:colOff>
      <xdr:row>112</xdr:row>
      <xdr:rowOff>138048</xdr:rowOff>
    </xdr:from>
    <xdr:to>
      <xdr:col>16</xdr:col>
      <xdr:colOff>604546</xdr:colOff>
      <xdr:row>146</xdr:row>
      <xdr:rowOff>347154</xdr:rowOff>
    </xdr:to>
    <xdr:pic>
      <xdr:nvPicPr>
        <xdr:cNvPr id="15" name="図 14">
          <a:extLst>
            <a:ext uri="{FF2B5EF4-FFF2-40B4-BE49-F238E27FC236}">
              <a16:creationId xmlns:a16="http://schemas.microsoft.com/office/drawing/2014/main" id="{00000000-0008-0000-1600-00000F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741828" y="24883998"/>
          <a:ext cx="10835518" cy="6828981"/>
        </a:xfrm>
        <a:prstGeom prst="rect">
          <a:avLst/>
        </a:prstGeom>
      </xdr:spPr>
    </xdr:pic>
    <xdr:clientData/>
  </xdr:twoCellAnchor>
  <xdr:twoCellAnchor>
    <xdr:from>
      <xdr:col>6</xdr:col>
      <xdr:colOff>176892</xdr:colOff>
      <xdr:row>116</xdr:row>
      <xdr:rowOff>86286</xdr:rowOff>
    </xdr:from>
    <xdr:to>
      <xdr:col>8</xdr:col>
      <xdr:colOff>530679</xdr:colOff>
      <xdr:row>118</xdr:row>
      <xdr:rowOff>134470</xdr:rowOff>
    </xdr:to>
    <xdr:sp macro="" textlink="">
      <xdr:nvSpPr>
        <xdr:cNvPr id="16" name="正方形/長方形 15">
          <a:extLst>
            <a:ext uri="{FF2B5EF4-FFF2-40B4-BE49-F238E27FC236}">
              <a16:creationId xmlns:a16="http://schemas.microsoft.com/office/drawing/2014/main" id="{00000000-0008-0000-1600-000010000000}"/>
            </a:ext>
          </a:extLst>
        </xdr:cNvPr>
        <xdr:cNvSpPr/>
      </xdr:nvSpPr>
      <xdr:spPr>
        <a:xfrm>
          <a:off x="4291692" y="25518036"/>
          <a:ext cx="1725387" cy="39108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44823</xdr:colOff>
      <xdr:row>126</xdr:row>
      <xdr:rowOff>44823</xdr:rowOff>
    </xdr:from>
    <xdr:to>
      <xdr:col>3</xdr:col>
      <xdr:colOff>515472</xdr:colOff>
      <xdr:row>130</xdr:row>
      <xdr:rowOff>56028</xdr:rowOff>
    </xdr:to>
    <xdr:sp macro="" textlink="">
      <xdr:nvSpPr>
        <xdr:cNvPr id="17" name="正方形/長方形 16">
          <a:extLst>
            <a:ext uri="{FF2B5EF4-FFF2-40B4-BE49-F238E27FC236}">
              <a16:creationId xmlns:a16="http://schemas.microsoft.com/office/drawing/2014/main" id="{00000000-0008-0000-1600-000011000000}"/>
            </a:ext>
          </a:extLst>
        </xdr:cNvPr>
        <xdr:cNvSpPr/>
      </xdr:nvSpPr>
      <xdr:spPr>
        <a:xfrm>
          <a:off x="730623" y="27191073"/>
          <a:ext cx="1842249" cy="69700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549089</xdr:colOff>
      <xdr:row>128</xdr:row>
      <xdr:rowOff>82442</xdr:rowOff>
    </xdr:from>
    <xdr:to>
      <xdr:col>4</xdr:col>
      <xdr:colOff>204106</xdr:colOff>
      <xdr:row>131</xdr:row>
      <xdr:rowOff>54428</xdr:rowOff>
    </xdr:to>
    <xdr:cxnSp macro="">
      <xdr:nvCxnSpPr>
        <xdr:cNvPr id="18" name="直線矢印コネクタ 17">
          <a:extLst>
            <a:ext uri="{FF2B5EF4-FFF2-40B4-BE49-F238E27FC236}">
              <a16:creationId xmlns:a16="http://schemas.microsoft.com/office/drawing/2014/main" id="{00000000-0008-0000-1600-000012000000}"/>
            </a:ext>
          </a:extLst>
        </xdr:cNvPr>
        <xdr:cNvCxnSpPr/>
      </xdr:nvCxnSpPr>
      <xdr:spPr>
        <a:xfrm>
          <a:off x="2606489" y="27571592"/>
          <a:ext cx="340817" cy="486336"/>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27215</xdr:colOff>
      <xdr:row>131</xdr:row>
      <xdr:rowOff>122464</xdr:rowOff>
    </xdr:from>
    <xdr:to>
      <xdr:col>4</xdr:col>
      <xdr:colOff>582707</xdr:colOff>
      <xdr:row>133</xdr:row>
      <xdr:rowOff>44825</xdr:rowOff>
    </xdr:to>
    <xdr:sp macro="" textlink="">
      <xdr:nvSpPr>
        <xdr:cNvPr id="19" name="正方形/長方形 18">
          <a:extLst>
            <a:ext uri="{FF2B5EF4-FFF2-40B4-BE49-F238E27FC236}">
              <a16:creationId xmlns:a16="http://schemas.microsoft.com/office/drawing/2014/main" id="{00000000-0008-0000-1600-000013000000}"/>
            </a:ext>
          </a:extLst>
        </xdr:cNvPr>
        <xdr:cNvSpPr/>
      </xdr:nvSpPr>
      <xdr:spPr>
        <a:xfrm>
          <a:off x="713015" y="28125964"/>
          <a:ext cx="2612892" cy="26526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180418</xdr:colOff>
      <xdr:row>119</xdr:row>
      <xdr:rowOff>97176</xdr:rowOff>
    </xdr:from>
    <xdr:to>
      <xdr:col>8</xdr:col>
      <xdr:colOff>666750</xdr:colOff>
      <xdr:row>121</xdr:row>
      <xdr:rowOff>149679</xdr:rowOff>
    </xdr:to>
    <xdr:cxnSp macro="">
      <xdr:nvCxnSpPr>
        <xdr:cNvPr id="20" name="直線矢印コネクタ 19">
          <a:extLst>
            <a:ext uri="{FF2B5EF4-FFF2-40B4-BE49-F238E27FC236}">
              <a16:creationId xmlns:a16="http://schemas.microsoft.com/office/drawing/2014/main" id="{00000000-0008-0000-1600-000014000000}"/>
            </a:ext>
          </a:extLst>
        </xdr:cNvPr>
        <xdr:cNvCxnSpPr/>
      </xdr:nvCxnSpPr>
      <xdr:spPr>
        <a:xfrm flipH="1" flipV="1">
          <a:off x="5666818" y="26043276"/>
          <a:ext cx="486332" cy="39540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616449</xdr:colOff>
      <xdr:row>119</xdr:row>
      <xdr:rowOff>171879</xdr:rowOff>
    </xdr:from>
    <xdr:to>
      <xdr:col>12</xdr:col>
      <xdr:colOff>651703</xdr:colOff>
      <xdr:row>126</xdr:row>
      <xdr:rowOff>151759</xdr:rowOff>
    </xdr:to>
    <xdr:sp macro="" textlink="">
      <xdr:nvSpPr>
        <xdr:cNvPr id="21" name="テキスト ボックス 20">
          <a:extLst>
            <a:ext uri="{FF2B5EF4-FFF2-40B4-BE49-F238E27FC236}">
              <a16:creationId xmlns:a16="http://schemas.microsoft.com/office/drawing/2014/main" id="{00000000-0008-0000-1600-000015000000}"/>
            </a:ext>
          </a:extLst>
        </xdr:cNvPr>
        <xdr:cNvSpPr txBox="1"/>
      </xdr:nvSpPr>
      <xdr:spPr>
        <a:xfrm>
          <a:off x="6102849" y="26117979"/>
          <a:ext cx="2778454" cy="118003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「令和６年３月３０日」又は「</a:t>
          </a:r>
          <a:r>
            <a:rPr kumimoji="1" lang="en-US" altLang="ja-JP" sz="1400" b="1"/>
            <a:t>2024/3/30</a:t>
          </a:r>
          <a:r>
            <a:rPr kumimoji="1" lang="ja-JP" altLang="en-US" sz="1400" b="1"/>
            <a:t>」のように</a:t>
          </a:r>
          <a:r>
            <a:rPr kumimoji="1" lang="ja-JP" altLang="en-US" sz="1400" b="1" u="sng">
              <a:solidFill>
                <a:srgbClr val="FF0000"/>
              </a:solidFill>
            </a:rPr>
            <a:t>スペースを入れずに</a:t>
          </a:r>
          <a:r>
            <a:rPr kumimoji="1" lang="ja-JP" altLang="en-US" sz="1400" b="1"/>
            <a:t>記載してください。</a:t>
          </a:r>
          <a:endParaRPr kumimoji="1" lang="ja-JP" altLang="en-US" sz="1100"/>
        </a:p>
      </xdr:txBody>
    </xdr:sp>
    <xdr:clientData/>
  </xdr:twoCellAnchor>
  <xdr:twoCellAnchor>
    <xdr:from>
      <xdr:col>1</xdr:col>
      <xdr:colOff>11205</xdr:colOff>
      <xdr:row>142</xdr:row>
      <xdr:rowOff>318667</xdr:rowOff>
    </xdr:from>
    <xdr:to>
      <xdr:col>5</xdr:col>
      <xdr:colOff>672353</xdr:colOff>
      <xdr:row>143</xdr:row>
      <xdr:rowOff>224118</xdr:rowOff>
    </xdr:to>
    <xdr:sp macro="" textlink="">
      <xdr:nvSpPr>
        <xdr:cNvPr id="22" name="正方形/長方形 21">
          <a:extLst>
            <a:ext uri="{FF2B5EF4-FFF2-40B4-BE49-F238E27FC236}">
              <a16:creationId xmlns:a16="http://schemas.microsoft.com/office/drawing/2014/main" id="{00000000-0008-0000-1600-000016000000}"/>
            </a:ext>
          </a:extLst>
        </xdr:cNvPr>
        <xdr:cNvSpPr/>
      </xdr:nvSpPr>
      <xdr:spPr>
        <a:xfrm>
          <a:off x="697005" y="30236692"/>
          <a:ext cx="3404348" cy="26740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36985</xdr:colOff>
      <xdr:row>143</xdr:row>
      <xdr:rowOff>75131</xdr:rowOff>
    </xdr:from>
    <xdr:to>
      <xdr:col>7</xdr:col>
      <xdr:colOff>235324</xdr:colOff>
      <xdr:row>143</xdr:row>
      <xdr:rowOff>75131</xdr:rowOff>
    </xdr:to>
    <xdr:cxnSp macro="">
      <xdr:nvCxnSpPr>
        <xdr:cNvPr id="23" name="直線矢印コネクタ 22">
          <a:extLst>
            <a:ext uri="{FF2B5EF4-FFF2-40B4-BE49-F238E27FC236}">
              <a16:creationId xmlns:a16="http://schemas.microsoft.com/office/drawing/2014/main" id="{00000000-0008-0000-1600-000017000000}"/>
            </a:ext>
          </a:extLst>
        </xdr:cNvPr>
        <xdr:cNvCxnSpPr/>
      </xdr:nvCxnSpPr>
      <xdr:spPr>
        <a:xfrm flipH="1">
          <a:off x="4151785" y="30355106"/>
          <a:ext cx="884139" cy="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256265</xdr:colOff>
      <xdr:row>142</xdr:row>
      <xdr:rowOff>100855</xdr:rowOff>
    </xdr:from>
    <xdr:to>
      <xdr:col>12</xdr:col>
      <xdr:colOff>112058</xdr:colOff>
      <xdr:row>144</xdr:row>
      <xdr:rowOff>246530</xdr:rowOff>
    </xdr:to>
    <xdr:sp macro="" textlink="">
      <xdr:nvSpPr>
        <xdr:cNvPr id="24" name="テキスト ボックス 23">
          <a:extLst>
            <a:ext uri="{FF2B5EF4-FFF2-40B4-BE49-F238E27FC236}">
              <a16:creationId xmlns:a16="http://schemas.microsoft.com/office/drawing/2014/main" id="{00000000-0008-0000-1600-000018000000}"/>
            </a:ext>
          </a:extLst>
        </xdr:cNvPr>
        <xdr:cNvSpPr txBox="1"/>
      </xdr:nvSpPr>
      <xdr:spPr>
        <a:xfrm>
          <a:off x="5056865" y="30018880"/>
          <a:ext cx="3284793" cy="869575"/>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精算額は他のシート入力を行うと自動で入力されます。</a:t>
          </a:r>
        </a:p>
        <a:p>
          <a:endParaRPr kumimoji="1" lang="ja-JP" altLang="en-US" sz="1100"/>
        </a:p>
      </xdr:txBody>
    </xdr:sp>
    <xdr:clientData/>
  </xdr:twoCellAnchor>
  <xdr:twoCellAnchor>
    <xdr:from>
      <xdr:col>10</xdr:col>
      <xdr:colOff>19208</xdr:colOff>
      <xdr:row>167</xdr:row>
      <xdr:rowOff>56029</xdr:rowOff>
    </xdr:from>
    <xdr:to>
      <xdr:col>12</xdr:col>
      <xdr:colOff>672353</xdr:colOff>
      <xdr:row>243</xdr:row>
      <xdr:rowOff>145676</xdr:rowOff>
    </xdr:to>
    <xdr:sp macro="" textlink="">
      <xdr:nvSpPr>
        <xdr:cNvPr id="25" name="正方形/長方形 24">
          <a:extLst>
            <a:ext uri="{FF2B5EF4-FFF2-40B4-BE49-F238E27FC236}">
              <a16:creationId xmlns:a16="http://schemas.microsoft.com/office/drawing/2014/main" id="{00000000-0008-0000-1600-000019000000}"/>
            </a:ext>
          </a:extLst>
        </xdr:cNvPr>
        <xdr:cNvSpPr/>
      </xdr:nvSpPr>
      <xdr:spPr>
        <a:xfrm>
          <a:off x="6877208" y="36136729"/>
          <a:ext cx="2024745" cy="13338922"/>
        </a:xfrm>
        <a:prstGeom prst="rect">
          <a:avLst/>
        </a:prstGeom>
        <a:noFill/>
        <a:ln w="571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12</xdr:col>
      <xdr:colOff>663891</xdr:colOff>
      <xdr:row>192</xdr:row>
      <xdr:rowOff>163575</xdr:rowOff>
    </xdr:from>
    <xdr:to>
      <xdr:col>14</xdr:col>
      <xdr:colOff>190500</xdr:colOff>
      <xdr:row>195</xdr:row>
      <xdr:rowOff>11206</xdr:rowOff>
    </xdr:to>
    <xdr:cxnSp macro="">
      <xdr:nvCxnSpPr>
        <xdr:cNvPr id="26" name="直線矢印コネクタ 25">
          <a:extLst>
            <a:ext uri="{FF2B5EF4-FFF2-40B4-BE49-F238E27FC236}">
              <a16:creationId xmlns:a16="http://schemas.microsoft.com/office/drawing/2014/main" id="{00000000-0008-0000-1600-00001A000000}"/>
            </a:ext>
          </a:extLst>
        </xdr:cNvPr>
        <xdr:cNvCxnSpPr/>
      </xdr:nvCxnSpPr>
      <xdr:spPr>
        <a:xfrm flipH="1" flipV="1">
          <a:off x="8893491" y="40530525"/>
          <a:ext cx="898209" cy="361981"/>
        </a:xfrm>
        <a:prstGeom prst="straightConnector1">
          <a:avLst/>
        </a:prstGeom>
        <a:ln w="5715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33838</xdr:colOff>
      <xdr:row>245</xdr:row>
      <xdr:rowOff>44824</xdr:rowOff>
    </xdr:from>
    <xdr:to>
      <xdr:col>12</xdr:col>
      <xdr:colOff>638735</xdr:colOff>
      <xdr:row>247</xdr:row>
      <xdr:rowOff>11206</xdr:rowOff>
    </xdr:to>
    <xdr:sp macro="" textlink="">
      <xdr:nvSpPr>
        <xdr:cNvPr id="27" name="正方形/長方形 26">
          <a:extLst>
            <a:ext uri="{FF2B5EF4-FFF2-40B4-BE49-F238E27FC236}">
              <a16:creationId xmlns:a16="http://schemas.microsoft.com/office/drawing/2014/main" id="{00000000-0008-0000-1600-00001B000000}"/>
            </a:ext>
          </a:extLst>
        </xdr:cNvPr>
        <xdr:cNvSpPr/>
      </xdr:nvSpPr>
      <xdr:spPr>
        <a:xfrm>
          <a:off x="6891838" y="49717699"/>
          <a:ext cx="1976497" cy="309282"/>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11</xdr:col>
      <xdr:colOff>640043</xdr:colOff>
      <xdr:row>250</xdr:row>
      <xdr:rowOff>142594</xdr:rowOff>
    </xdr:from>
    <xdr:to>
      <xdr:col>15</xdr:col>
      <xdr:colOff>583856</xdr:colOff>
      <xdr:row>255</xdr:row>
      <xdr:rowOff>151216</xdr:rowOff>
    </xdr:to>
    <xdr:sp macro="" textlink="">
      <xdr:nvSpPr>
        <xdr:cNvPr id="30" name="テキスト ボックス 29">
          <a:extLst>
            <a:ext uri="{FF2B5EF4-FFF2-40B4-BE49-F238E27FC236}">
              <a16:creationId xmlns:a16="http://schemas.microsoft.com/office/drawing/2014/main" id="{00000000-0008-0000-1600-00001E000000}"/>
            </a:ext>
          </a:extLst>
        </xdr:cNvPr>
        <xdr:cNvSpPr txBox="1"/>
      </xdr:nvSpPr>
      <xdr:spPr>
        <a:xfrm>
          <a:off x="8183843" y="50672719"/>
          <a:ext cx="2687013" cy="86587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チェックを忘れないようご注意ください。</a:t>
          </a:r>
        </a:p>
        <a:p>
          <a:endParaRPr kumimoji="1" lang="ja-JP" altLang="en-US" sz="1100"/>
        </a:p>
      </xdr:txBody>
    </xdr:sp>
    <xdr:clientData/>
  </xdr:twoCellAnchor>
  <xdr:twoCellAnchor>
    <xdr:from>
      <xdr:col>13</xdr:col>
      <xdr:colOff>1924</xdr:colOff>
      <xdr:row>245</xdr:row>
      <xdr:rowOff>145677</xdr:rowOff>
    </xdr:from>
    <xdr:to>
      <xdr:col>14</xdr:col>
      <xdr:colOff>123264</xdr:colOff>
      <xdr:row>246</xdr:row>
      <xdr:rowOff>78613</xdr:rowOff>
    </xdr:to>
    <xdr:cxnSp macro="">
      <xdr:nvCxnSpPr>
        <xdr:cNvPr id="31" name="直線矢印コネクタ 30">
          <a:extLst>
            <a:ext uri="{FF2B5EF4-FFF2-40B4-BE49-F238E27FC236}">
              <a16:creationId xmlns:a16="http://schemas.microsoft.com/office/drawing/2014/main" id="{00000000-0008-0000-1600-00001F000000}"/>
            </a:ext>
          </a:extLst>
        </xdr:cNvPr>
        <xdr:cNvCxnSpPr/>
      </xdr:nvCxnSpPr>
      <xdr:spPr>
        <a:xfrm flipH="1">
          <a:off x="8917324" y="49818552"/>
          <a:ext cx="807140" cy="104386"/>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44823</xdr:colOff>
      <xdr:row>75</xdr:row>
      <xdr:rowOff>56029</xdr:rowOff>
    </xdr:from>
    <xdr:to>
      <xdr:col>4</xdr:col>
      <xdr:colOff>291353</xdr:colOff>
      <xdr:row>77</xdr:row>
      <xdr:rowOff>112059</xdr:rowOff>
    </xdr:to>
    <xdr:sp macro="" textlink="">
      <xdr:nvSpPr>
        <xdr:cNvPr id="32" name="テキスト ボックス 31">
          <a:extLst>
            <a:ext uri="{FF2B5EF4-FFF2-40B4-BE49-F238E27FC236}">
              <a16:creationId xmlns:a16="http://schemas.microsoft.com/office/drawing/2014/main" id="{00000000-0008-0000-1600-000020000000}"/>
            </a:ext>
          </a:extLst>
        </xdr:cNvPr>
        <xdr:cNvSpPr txBox="1"/>
      </xdr:nvSpPr>
      <xdr:spPr>
        <a:xfrm>
          <a:off x="730623" y="18039229"/>
          <a:ext cx="2303930" cy="494180"/>
        </a:xfrm>
        <a:prstGeom prst="rect">
          <a:avLst/>
        </a:prstGeom>
        <a:solidFill>
          <a:schemeClr val="lt1"/>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Ｐゴシック" panose="020B0600070205080204" pitchFamily="50" charset="-128"/>
              <a:ea typeface="ＭＳ Ｐゴシック" panose="020B0600070205080204" pitchFamily="50" charset="-128"/>
            </a:rPr>
            <a:t>入力の注意事項</a:t>
          </a:r>
        </a:p>
      </xdr:txBody>
    </xdr:sp>
    <xdr:clientData/>
  </xdr:twoCellAnchor>
  <xdr:twoCellAnchor>
    <xdr:from>
      <xdr:col>5</xdr:col>
      <xdr:colOff>493060</xdr:colOff>
      <xdr:row>86</xdr:row>
      <xdr:rowOff>134471</xdr:rowOff>
    </xdr:from>
    <xdr:to>
      <xdr:col>6</xdr:col>
      <xdr:colOff>672353</xdr:colOff>
      <xdr:row>106</xdr:row>
      <xdr:rowOff>112058</xdr:rowOff>
    </xdr:to>
    <xdr:sp macro="" textlink="">
      <xdr:nvSpPr>
        <xdr:cNvPr id="33" name="正方形/長方形 32">
          <a:extLst>
            <a:ext uri="{FF2B5EF4-FFF2-40B4-BE49-F238E27FC236}">
              <a16:creationId xmlns:a16="http://schemas.microsoft.com/office/drawing/2014/main" id="{00000000-0008-0000-1600-000021000000}"/>
            </a:ext>
          </a:extLst>
        </xdr:cNvPr>
        <xdr:cNvSpPr/>
      </xdr:nvSpPr>
      <xdr:spPr>
        <a:xfrm>
          <a:off x="3922060" y="20098871"/>
          <a:ext cx="865093" cy="340658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201706</xdr:colOff>
      <xdr:row>77</xdr:row>
      <xdr:rowOff>100853</xdr:rowOff>
    </xdr:from>
    <xdr:to>
      <xdr:col>17</xdr:col>
      <xdr:colOff>11206</xdr:colOff>
      <xdr:row>82</xdr:row>
      <xdr:rowOff>156883</xdr:rowOff>
    </xdr:to>
    <xdr:sp macro="" textlink="">
      <xdr:nvSpPr>
        <xdr:cNvPr id="34" name="吹き出し: 角を丸めた四角形 33">
          <a:extLst>
            <a:ext uri="{FF2B5EF4-FFF2-40B4-BE49-F238E27FC236}">
              <a16:creationId xmlns:a16="http://schemas.microsoft.com/office/drawing/2014/main" id="{00000000-0008-0000-1600-000022000000}"/>
            </a:ext>
          </a:extLst>
        </xdr:cNvPr>
        <xdr:cNvSpPr/>
      </xdr:nvSpPr>
      <xdr:spPr>
        <a:xfrm>
          <a:off x="6373906" y="18522203"/>
          <a:ext cx="5295900" cy="913280"/>
        </a:xfrm>
        <a:prstGeom prst="wedgeRoundRectCallout">
          <a:avLst>
            <a:gd name="adj1" fmla="val -76759"/>
            <a:gd name="adj2" fmla="val 120008"/>
            <a:gd name="adj3" fmla="val 16667"/>
          </a:avLst>
        </a:prstGeom>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領収書等の金額が分かる根拠書類と一致する金額（税込）を</a:t>
          </a:r>
          <a:endParaRPr kumimoji="1" lang="en-US" altLang="ja-JP" sz="1400" b="1"/>
        </a:p>
        <a:p>
          <a:pPr algn="l"/>
          <a:r>
            <a:rPr kumimoji="1" lang="ja-JP" altLang="en-US" sz="1400" b="1"/>
            <a:t>入力してください。</a:t>
          </a:r>
        </a:p>
      </xdr:txBody>
    </xdr:sp>
    <xdr:clientData/>
  </xdr:twoCellAnchor>
  <xdr:twoCellAnchor>
    <xdr:from>
      <xdr:col>1</xdr:col>
      <xdr:colOff>152401</xdr:colOff>
      <xdr:row>262</xdr:row>
      <xdr:rowOff>100853</xdr:rowOff>
    </xdr:from>
    <xdr:to>
      <xdr:col>13</xdr:col>
      <xdr:colOff>358588</xdr:colOff>
      <xdr:row>270</xdr:row>
      <xdr:rowOff>89647</xdr:rowOff>
    </xdr:to>
    <xdr:sp macro="" textlink="">
      <xdr:nvSpPr>
        <xdr:cNvPr id="35" name="正方形/長方形 34">
          <a:extLst>
            <a:ext uri="{FF2B5EF4-FFF2-40B4-BE49-F238E27FC236}">
              <a16:creationId xmlns:a16="http://schemas.microsoft.com/office/drawing/2014/main" id="{00000000-0008-0000-1600-000023000000}"/>
            </a:ext>
          </a:extLst>
        </xdr:cNvPr>
        <xdr:cNvSpPr/>
      </xdr:nvSpPr>
      <xdr:spPr>
        <a:xfrm>
          <a:off x="838201" y="52688378"/>
          <a:ext cx="8435787" cy="136039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10</xdr:col>
      <xdr:colOff>459441</xdr:colOff>
      <xdr:row>255</xdr:row>
      <xdr:rowOff>33617</xdr:rowOff>
    </xdr:from>
    <xdr:to>
      <xdr:col>11</xdr:col>
      <xdr:colOff>605118</xdr:colOff>
      <xdr:row>261</xdr:row>
      <xdr:rowOff>134471</xdr:rowOff>
    </xdr:to>
    <xdr:cxnSp macro="">
      <xdr:nvCxnSpPr>
        <xdr:cNvPr id="36" name="直線矢印コネクタ 35">
          <a:extLst>
            <a:ext uri="{FF2B5EF4-FFF2-40B4-BE49-F238E27FC236}">
              <a16:creationId xmlns:a16="http://schemas.microsoft.com/office/drawing/2014/main" id="{00000000-0008-0000-1600-000024000000}"/>
            </a:ext>
          </a:extLst>
        </xdr:cNvPr>
        <xdr:cNvCxnSpPr/>
      </xdr:nvCxnSpPr>
      <xdr:spPr>
        <a:xfrm flipH="1">
          <a:off x="7317441" y="51420992"/>
          <a:ext cx="831477" cy="1129554"/>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323289</xdr:colOff>
      <xdr:row>266</xdr:row>
      <xdr:rowOff>128869</xdr:rowOff>
    </xdr:from>
    <xdr:to>
      <xdr:col>13</xdr:col>
      <xdr:colOff>156882</xdr:colOff>
      <xdr:row>268</xdr:row>
      <xdr:rowOff>56030</xdr:rowOff>
    </xdr:to>
    <xdr:sp macro="" textlink="">
      <xdr:nvSpPr>
        <xdr:cNvPr id="37" name="正方形/長方形 36">
          <a:extLst>
            <a:ext uri="{FF2B5EF4-FFF2-40B4-BE49-F238E27FC236}">
              <a16:creationId xmlns:a16="http://schemas.microsoft.com/office/drawing/2014/main" id="{00000000-0008-0000-1600-000025000000}"/>
            </a:ext>
          </a:extLst>
        </xdr:cNvPr>
        <xdr:cNvSpPr/>
      </xdr:nvSpPr>
      <xdr:spPr>
        <a:xfrm>
          <a:off x="1009089" y="53402194"/>
          <a:ext cx="8063193" cy="270061"/>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33CC"/>
            </a:solidFill>
          </a:endParaRPr>
        </a:p>
      </xdr:txBody>
    </xdr:sp>
    <xdr:clientData/>
  </xdr:twoCellAnchor>
  <xdr:twoCellAnchor>
    <xdr:from>
      <xdr:col>14</xdr:col>
      <xdr:colOff>333000</xdr:colOff>
      <xdr:row>270</xdr:row>
      <xdr:rowOff>138113</xdr:rowOff>
    </xdr:from>
    <xdr:to>
      <xdr:col>21</xdr:col>
      <xdr:colOff>291352</xdr:colOff>
      <xdr:row>276</xdr:row>
      <xdr:rowOff>145677</xdr:rowOff>
    </xdr:to>
    <xdr:sp macro="" textlink="">
      <xdr:nvSpPr>
        <xdr:cNvPr id="38" name="テキスト ボックス 37">
          <a:extLst>
            <a:ext uri="{FF2B5EF4-FFF2-40B4-BE49-F238E27FC236}">
              <a16:creationId xmlns:a16="http://schemas.microsoft.com/office/drawing/2014/main" id="{00000000-0008-0000-1600-000026000000}"/>
            </a:ext>
          </a:extLst>
        </xdr:cNvPr>
        <xdr:cNvSpPr txBox="1"/>
      </xdr:nvSpPr>
      <xdr:spPr>
        <a:xfrm>
          <a:off x="9934200" y="54097238"/>
          <a:ext cx="4758952" cy="1036264"/>
        </a:xfrm>
        <a:prstGeom prst="rect">
          <a:avLst/>
        </a:prstGeom>
        <a:solidFill>
          <a:schemeClr val="lt1"/>
        </a:solid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令和５年度中に「埼玉県指定　診療・検査医療機関」の指定を解除した年月日を入力してください。</a:t>
          </a:r>
          <a:endParaRPr kumimoji="1" lang="en-US" altLang="ja-JP" sz="1400" b="1"/>
        </a:p>
        <a:p>
          <a:r>
            <a:rPr kumimoji="1" lang="en-US" altLang="ja-JP" sz="1400" b="1"/>
            <a:t>※</a:t>
          </a:r>
          <a:r>
            <a:rPr kumimoji="1" lang="ja-JP" altLang="en-US" sz="1400" b="1"/>
            <a:t>指定を解除した場合のみ入力してください。</a:t>
          </a:r>
          <a:endParaRPr kumimoji="1" lang="ja-JP" altLang="en-US" sz="1100"/>
        </a:p>
      </xdr:txBody>
    </xdr:sp>
    <xdr:clientData/>
  </xdr:twoCellAnchor>
  <xdr:twoCellAnchor>
    <xdr:from>
      <xdr:col>13</xdr:col>
      <xdr:colOff>3363</xdr:colOff>
      <xdr:row>268</xdr:row>
      <xdr:rowOff>103094</xdr:rowOff>
    </xdr:from>
    <xdr:to>
      <xdr:col>14</xdr:col>
      <xdr:colOff>324970</xdr:colOff>
      <xdr:row>273</xdr:row>
      <xdr:rowOff>33618</xdr:rowOff>
    </xdr:to>
    <xdr:cxnSp macro="">
      <xdr:nvCxnSpPr>
        <xdr:cNvPr id="39" name="直線矢印コネクタ 38">
          <a:extLst>
            <a:ext uri="{FF2B5EF4-FFF2-40B4-BE49-F238E27FC236}">
              <a16:creationId xmlns:a16="http://schemas.microsoft.com/office/drawing/2014/main" id="{00000000-0008-0000-1600-000027000000}"/>
            </a:ext>
          </a:extLst>
        </xdr:cNvPr>
        <xdr:cNvCxnSpPr/>
      </xdr:nvCxnSpPr>
      <xdr:spPr>
        <a:xfrm flipH="1" flipV="1">
          <a:off x="8918763" y="53719319"/>
          <a:ext cx="1007407" cy="787774"/>
        </a:xfrm>
        <a:prstGeom prst="straightConnector1">
          <a:avLst/>
        </a:prstGeom>
        <a:ln w="57150">
          <a:solidFill>
            <a:srgbClr val="00B0F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177614</xdr:colOff>
      <xdr:row>193</xdr:row>
      <xdr:rowOff>9525</xdr:rowOff>
    </xdr:from>
    <xdr:to>
      <xdr:col>19</xdr:col>
      <xdr:colOff>22412</xdr:colOff>
      <xdr:row>197</xdr:row>
      <xdr:rowOff>56029</xdr:rowOff>
    </xdr:to>
    <xdr:sp macro="" textlink="">
      <xdr:nvSpPr>
        <xdr:cNvPr id="40" name="テキスト ボックス 39">
          <a:extLst>
            <a:ext uri="{FF2B5EF4-FFF2-40B4-BE49-F238E27FC236}">
              <a16:creationId xmlns:a16="http://schemas.microsoft.com/office/drawing/2014/main" id="{00000000-0008-0000-1600-000028000000}"/>
            </a:ext>
          </a:extLst>
        </xdr:cNvPr>
        <xdr:cNvSpPr txBox="1"/>
      </xdr:nvSpPr>
      <xdr:spPr>
        <a:xfrm>
          <a:off x="9778814" y="40547925"/>
          <a:ext cx="3273798" cy="732304"/>
        </a:xfrm>
        <a:prstGeom prst="rect">
          <a:avLst/>
        </a:prstGeom>
        <a:solidFill>
          <a:schemeClr val="lt1"/>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こちらの枠は</a:t>
          </a:r>
          <a:r>
            <a:rPr kumimoji="1" lang="ja-JP" altLang="ja-JP" sz="1400" b="1">
              <a:solidFill>
                <a:srgbClr val="FF0000"/>
              </a:solidFill>
              <a:effectLst/>
              <a:latin typeface="+mn-lt"/>
              <a:ea typeface="+mn-ea"/>
              <a:cs typeface="+mn-cs"/>
            </a:rPr>
            <a:t>対象外</a:t>
          </a:r>
          <a:r>
            <a:rPr kumimoji="1" lang="ja-JP" altLang="ja-JP" sz="1400" b="1">
              <a:solidFill>
                <a:schemeClr val="dk1"/>
              </a:solidFill>
              <a:effectLst/>
              <a:latin typeface="+mn-lt"/>
              <a:ea typeface="+mn-ea"/>
              <a:cs typeface="+mn-cs"/>
            </a:rPr>
            <a:t>となります。</a:t>
          </a:r>
          <a:endParaRPr lang="ja-JP" altLang="ja-JP" sz="1400">
            <a:effectLst/>
          </a:endParaRPr>
        </a:p>
        <a:p>
          <a:r>
            <a:rPr kumimoji="1" lang="ja-JP" altLang="ja-JP" sz="1400" b="1">
              <a:solidFill>
                <a:schemeClr val="dk1"/>
              </a:solidFill>
              <a:effectLst/>
              <a:latin typeface="+mn-lt"/>
              <a:ea typeface="+mn-ea"/>
              <a:cs typeface="+mn-cs"/>
            </a:rPr>
            <a:t>入力</a:t>
          </a:r>
          <a:r>
            <a:rPr kumimoji="1" lang="ja-JP" altLang="en-US" sz="1400" b="1">
              <a:solidFill>
                <a:schemeClr val="dk1"/>
              </a:solidFill>
              <a:effectLst/>
              <a:latin typeface="+mn-lt"/>
              <a:ea typeface="+mn-ea"/>
              <a:cs typeface="+mn-cs"/>
            </a:rPr>
            <a:t>し</a:t>
          </a:r>
          <a:r>
            <a:rPr kumimoji="1" lang="ja-JP" altLang="ja-JP" sz="1400" b="1">
              <a:solidFill>
                <a:schemeClr val="dk1"/>
              </a:solidFill>
              <a:effectLst/>
              <a:latin typeface="+mn-lt"/>
              <a:ea typeface="+mn-ea"/>
              <a:cs typeface="+mn-cs"/>
            </a:rPr>
            <a:t>ないよう、ご注意ください。</a:t>
          </a:r>
          <a:endParaRPr lang="ja-JP" altLang="ja-JP" sz="1400">
            <a:effectLst/>
          </a:endParaRPr>
        </a:p>
      </xdr:txBody>
    </xdr:sp>
    <xdr:clientData/>
  </xdr:twoCellAnchor>
  <xdr:twoCellAnchor>
    <xdr:from>
      <xdr:col>14</xdr:col>
      <xdr:colOff>129428</xdr:colOff>
      <xdr:row>243</xdr:row>
      <xdr:rowOff>133910</xdr:rowOff>
    </xdr:from>
    <xdr:to>
      <xdr:col>18</xdr:col>
      <xdr:colOff>122020</xdr:colOff>
      <xdr:row>248</xdr:row>
      <xdr:rowOff>22412</xdr:rowOff>
    </xdr:to>
    <xdr:sp macro="" textlink="">
      <xdr:nvSpPr>
        <xdr:cNvPr id="41" name="テキスト ボックス 40">
          <a:extLst>
            <a:ext uri="{FF2B5EF4-FFF2-40B4-BE49-F238E27FC236}">
              <a16:creationId xmlns:a16="http://schemas.microsoft.com/office/drawing/2014/main" id="{00000000-0008-0000-1600-000029000000}"/>
            </a:ext>
          </a:extLst>
        </xdr:cNvPr>
        <xdr:cNvSpPr txBox="1"/>
      </xdr:nvSpPr>
      <xdr:spPr>
        <a:xfrm>
          <a:off x="9730628" y="49463885"/>
          <a:ext cx="2735792" cy="74575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補助対象期間内に発注及び納品されたものが補助対象です。</a:t>
          </a:r>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8</xdr:col>
      <xdr:colOff>85725</xdr:colOff>
      <xdr:row>0</xdr:row>
      <xdr:rowOff>266700</xdr:rowOff>
    </xdr:from>
    <xdr:to>
      <xdr:col>12</xdr:col>
      <xdr:colOff>424717</xdr:colOff>
      <xdr:row>4</xdr:row>
      <xdr:rowOff>66674</xdr:rowOff>
    </xdr:to>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12049125" y="26670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152400</xdr:colOff>
      <xdr:row>9</xdr:row>
      <xdr:rowOff>7145</xdr:rowOff>
    </xdr:from>
    <xdr:to>
      <xdr:col>23</xdr:col>
      <xdr:colOff>606425</xdr:colOff>
      <xdr:row>34</xdr:row>
      <xdr:rowOff>133350</xdr:rowOff>
    </xdr:to>
    <xdr:sp macro="" textlink="">
      <xdr:nvSpPr>
        <xdr:cNvPr id="2" name="テキスト ボックス 1">
          <a:extLst>
            <a:ext uri="{FF2B5EF4-FFF2-40B4-BE49-F238E27FC236}">
              <a16:creationId xmlns:a16="http://schemas.microsoft.com/office/drawing/2014/main" id="{00000000-0008-0000-1D00-000002000000}"/>
            </a:ext>
          </a:extLst>
        </xdr:cNvPr>
        <xdr:cNvSpPr txBox="1"/>
      </xdr:nvSpPr>
      <xdr:spPr>
        <a:xfrm>
          <a:off x="11001375" y="3093245"/>
          <a:ext cx="7312025" cy="637460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入院医療機関設備整備事業において使用した人数に限ります。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入院医療機関設備整備事業において個人防護具を着用した</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9</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30</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183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（参考：令和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8</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9</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146</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日です。）</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入院受入病床の確保したのが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日以降であったり、また、年度途中で</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入院受入病床を確保しなくなるなど、</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補助対象期間を通して事業を行っていな</a:t>
          </a:r>
          <a:endPar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　　　　　　　い場合には、補助対象となる医療機関としての日数を記入してください。</a:t>
          </a:r>
          <a:endPar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補助対象期間中に使用した分が補助対象です。（</a:t>
          </a:r>
          <a:r>
            <a:rPr kumimoji="1" lang="ja-JP" altLang="en-US" sz="1200" b="1" strike="noStrike" baseline="0">
              <a:solidFill>
                <a:srgbClr val="FF0000"/>
              </a:solidFill>
              <a:latin typeface="ＭＳ ゴシック" panose="020B0609070205080204" pitchFamily="49" charset="-128"/>
              <a:ea typeface="ＭＳ ゴシック" panose="020B0609070205080204" pitchFamily="49" charset="-128"/>
            </a:rPr>
            <a:t>備蓄</a:t>
          </a:r>
          <a:r>
            <a:rPr kumimoji="1" lang="ja-JP" altLang="en-US" sz="1200" b="1">
              <a:solidFill>
                <a:srgbClr val="FF0000"/>
              </a:solidFill>
              <a:latin typeface="ＭＳ ゴシック" panose="020B0609070205080204" pitchFamily="49" charset="-128"/>
              <a:ea typeface="ＭＳ ゴシック" panose="020B0609070205080204" pitchFamily="49" charset="-128"/>
            </a:rPr>
            <a:t>目的は補助対象外</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10" name="テキスト ボックス 9">
          <a:extLst>
            <a:ext uri="{FF2B5EF4-FFF2-40B4-BE49-F238E27FC236}">
              <a16:creationId xmlns:a16="http://schemas.microsoft.com/office/drawing/2014/main" id="{00000000-0008-0000-1D00-00000A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11" name="テキスト ボックス 10">
          <a:extLst>
            <a:ext uri="{FF2B5EF4-FFF2-40B4-BE49-F238E27FC236}">
              <a16:creationId xmlns:a16="http://schemas.microsoft.com/office/drawing/2014/main" id="{00000000-0008-0000-1D00-00000B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12" name="テキスト ボックス 11">
          <a:extLst>
            <a:ext uri="{FF2B5EF4-FFF2-40B4-BE49-F238E27FC236}">
              <a16:creationId xmlns:a16="http://schemas.microsoft.com/office/drawing/2014/main" id="{00000000-0008-0000-1D00-00000C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13" name="テキスト ボックス 12">
          <a:extLst>
            <a:ext uri="{FF2B5EF4-FFF2-40B4-BE49-F238E27FC236}">
              <a16:creationId xmlns:a16="http://schemas.microsoft.com/office/drawing/2014/main" id="{00000000-0008-0000-1D00-00000D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13</xdr:col>
      <xdr:colOff>100012</xdr:colOff>
      <xdr:row>4</xdr:row>
      <xdr:rowOff>50005</xdr:rowOff>
    </xdr:from>
    <xdr:to>
      <xdr:col>23</xdr:col>
      <xdr:colOff>547687</xdr:colOff>
      <xdr:row>7</xdr:row>
      <xdr:rowOff>238125</xdr:rowOff>
    </xdr:to>
    <xdr:sp macro="" textlink="">
      <xdr:nvSpPr>
        <xdr:cNvPr id="17" name="テキスト ボックス 16">
          <a:extLst>
            <a:ext uri="{FF2B5EF4-FFF2-40B4-BE49-F238E27FC236}">
              <a16:creationId xmlns:a16="http://schemas.microsoft.com/office/drawing/2014/main" id="{00000000-0008-0000-1D00-000011000000}"/>
            </a:ext>
          </a:extLst>
        </xdr:cNvPr>
        <xdr:cNvSpPr txBox="1"/>
      </xdr:nvSpPr>
      <xdr:spPr>
        <a:xfrm>
          <a:off x="9553575" y="1204911"/>
          <a:ext cx="7353300" cy="16287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補助上限額は別紙４所要額実績報告書の「基準額の上限」欄に転記されます。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9</xdr:col>
      <xdr:colOff>161925</xdr:colOff>
      <xdr:row>6</xdr:row>
      <xdr:rowOff>47625</xdr:rowOff>
    </xdr:to>
    <xdr:sp macro="" textlink="">
      <xdr:nvSpPr>
        <xdr:cNvPr id="18" name="テキスト ボックス 17">
          <a:extLst>
            <a:ext uri="{FF2B5EF4-FFF2-40B4-BE49-F238E27FC236}">
              <a16:creationId xmlns:a16="http://schemas.microsoft.com/office/drawing/2014/main" id="{00000000-0008-0000-1D00-000012000000}"/>
            </a:ext>
          </a:extLst>
        </xdr:cNvPr>
        <xdr:cNvSpPr txBox="1"/>
      </xdr:nvSpPr>
      <xdr:spPr>
        <a:xfrm>
          <a:off x="1057275" y="1657350"/>
          <a:ext cx="6410325"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13</xdr:col>
      <xdr:colOff>47625</xdr:colOff>
      <xdr:row>0</xdr:row>
      <xdr:rowOff>123825</xdr:rowOff>
    </xdr:from>
    <xdr:to>
      <xdr:col>19</xdr:col>
      <xdr:colOff>454025</xdr:colOff>
      <xdr:row>3</xdr:row>
      <xdr:rowOff>38100</xdr:rowOff>
    </xdr:to>
    <xdr:sp macro="" textlink="">
      <xdr:nvSpPr>
        <xdr:cNvPr id="14" name="テキスト ボックス 13">
          <a:extLst>
            <a:ext uri="{FF2B5EF4-FFF2-40B4-BE49-F238E27FC236}">
              <a16:creationId xmlns:a16="http://schemas.microsoft.com/office/drawing/2014/main" id="{00000000-0008-0000-1D00-00000E000000}"/>
            </a:ext>
          </a:extLst>
        </xdr:cNvPr>
        <xdr:cNvSpPr txBox="1"/>
      </xdr:nvSpPr>
      <xdr:spPr>
        <a:xfrm>
          <a:off x="9515475"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8</xdr:col>
      <xdr:colOff>228600</xdr:colOff>
      <xdr:row>0</xdr:row>
      <xdr:rowOff>66675</xdr:rowOff>
    </xdr:from>
    <xdr:to>
      <xdr:col>12</xdr:col>
      <xdr:colOff>567592</xdr:colOff>
      <xdr:row>3</xdr:row>
      <xdr:rowOff>247649</xdr:rowOff>
    </xdr:to>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2106275" y="666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209550</xdr:colOff>
      <xdr:row>13</xdr:row>
      <xdr:rowOff>244475</xdr:rowOff>
    </xdr:from>
    <xdr:to>
      <xdr:col>25</xdr:col>
      <xdr:colOff>438150</xdr:colOff>
      <xdr:row>42</xdr:row>
      <xdr:rowOff>66675</xdr:rowOff>
    </xdr:to>
    <xdr:sp macro="" textlink="">
      <xdr:nvSpPr>
        <xdr:cNvPr id="2" name="テキスト ボックス 1">
          <a:extLst>
            <a:ext uri="{FF2B5EF4-FFF2-40B4-BE49-F238E27FC236}">
              <a16:creationId xmlns:a16="http://schemas.microsoft.com/office/drawing/2014/main" id="{00000000-0008-0000-1F00-000002000000}"/>
            </a:ext>
          </a:extLst>
        </xdr:cNvPr>
        <xdr:cNvSpPr txBox="1"/>
      </xdr:nvSpPr>
      <xdr:spPr>
        <a:xfrm>
          <a:off x="11734800" y="3787775"/>
          <a:ext cx="7772400" cy="700405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「外来対応医療機関設備整備事業における個人防護具の上限額」について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外来対応医療機関設備整備事業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において使用した人数に限ります。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外来対応医療機関設備整備事業において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個人防護具を着用した日数（医療機関の休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診日及び</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発熱外来を行わない日を</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除いた日数）を記入してください。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9</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30</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183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（参考：令和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8</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9</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146</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診療・検査医療機関の指定日や行政検査の契約日が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日以降であったり、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年度途中で診療・検査医療機関を辞める申出をしたり、行政検査を止めるなど、</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補助対象期間をとおして事業を行っていない場合には、補助対象となる医療機　　　　　　　　　</a:t>
          </a:r>
          <a:endParaRPr kumimoji="1" lang="en-US" altLang="ja-JP"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endParaRPr kumimoji="1" lang="en-US" altLang="ja-JP"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限額になります。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補助対象期間中に使用した分が補助対象です。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同じ銘柄でも</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納品日ごと支払日ごとに入力してください。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①「添付書類番号」欄に番号を入力いただき、照合できるように、</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各品目に対する見積書等</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（発注・契約書、納品書、請求書、領収書など）に番号を付記してください。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番号は納品書、請求書、領収書ごとに</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同じ</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番号を付するようにしてください。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390525</xdr:colOff>
      <xdr:row>8</xdr:row>
      <xdr:rowOff>38100</xdr:rowOff>
    </xdr:from>
    <xdr:to>
      <xdr:col>1</xdr:col>
      <xdr:colOff>723900</xdr:colOff>
      <xdr:row>9</xdr:row>
      <xdr:rowOff>38100</xdr:rowOff>
    </xdr:to>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6000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209550</xdr:colOff>
      <xdr:row>8</xdr:row>
      <xdr:rowOff>38100</xdr:rowOff>
    </xdr:from>
    <xdr:to>
      <xdr:col>3</xdr:col>
      <xdr:colOff>542925</xdr:colOff>
      <xdr:row>9</xdr:row>
      <xdr:rowOff>38100</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212407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361950</xdr:colOff>
      <xdr:row>8</xdr:row>
      <xdr:rowOff>38100</xdr:rowOff>
    </xdr:from>
    <xdr:to>
      <xdr:col>5</xdr:col>
      <xdr:colOff>695325</xdr:colOff>
      <xdr:row>9</xdr:row>
      <xdr:rowOff>38100</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3781425"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8</xdr:row>
      <xdr:rowOff>38100</xdr:rowOff>
    </xdr:from>
    <xdr:to>
      <xdr:col>7</xdr:col>
      <xdr:colOff>704850</xdr:colOff>
      <xdr:row>9</xdr:row>
      <xdr:rowOff>38100</xdr:rowOff>
    </xdr:to>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5676900" y="22860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14</xdr:col>
      <xdr:colOff>142875</xdr:colOff>
      <xdr:row>4</xdr:row>
      <xdr:rowOff>152399</xdr:rowOff>
    </xdr:from>
    <xdr:to>
      <xdr:col>25</xdr:col>
      <xdr:colOff>381000</xdr:colOff>
      <xdr:row>13</xdr:row>
      <xdr:rowOff>85725</xdr:rowOff>
    </xdr:to>
    <xdr:sp macro="" textlink="">
      <xdr:nvSpPr>
        <xdr:cNvPr id="7" name="テキスト ボックス 6">
          <a:extLst>
            <a:ext uri="{FF2B5EF4-FFF2-40B4-BE49-F238E27FC236}">
              <a16:creationId xmlns:a16="http://schemas.microsoft.com/office/drawing/2014/main" id="{00000000-0008-0000-1F00-000007000000}"/>
            </a:ext>
          </a:extLst>
        </xdr:cNvPr>
        <xdr:cNvSpPr txBox="1"/>
      </xdr:nvSpPr>
      <xdr:spPr>
        <a:xfrm>
          <a:off x="10982325" y="1409699"/>
          <a:ext cx="7781925" cy="22193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１外来対応医療機関設備整備事業における個人防護具の上限額」中、「②人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補助上限額は別紙４所要額実績報告書の「基準額の上限」欄に転記されます。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2</xdr:col>
      <xdr:colOff>0</xdr:colOff>
      <xdr:row>3</xdr:row>
      <xdr:rowOff>171450</xdr:rowOff>
    </xdr:from>
    <xdr:to>
      <xdr:col>9</xdr:col>
      <xdr:colOff>200025</xdr:colOff>
      <xdr:row>6</xdr:row>
      <xdr:rowOff>9525</xdr:rowOff>
    </xdr:to>
    <xdr:sp macro="" textlink="">
      <xdr:nvSpPr>
        <xdr:cNvPr id="9" name="テキスト ボックス 8">
          <a:extLst>
            <a:ext uri="{FF2B5EF4-FFF2-40B4-BE49-F238E27FC236}">
              <a16:creationId xmlns:a16="http://schemas.microsoft.com/office/drawing/2014/main" id="{00000000-0008-0000-1F00-000009000000}"/>
            </a:ext>
          </a:extLst>
        </xdr:cNvPr>
        <xdr:cNvSpPr txBox="1"/>
      </xdr:nvSpPr>
      <xdr:spPr>
        <a:xfrm>
          <a:off x="1162050" y="1038225"/>
          <a:ext cx="6343650" cy="7239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本シートを入力すると、報告書作成に必要な補助上限額と物品の合計額が自動計算されます。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14</xdr:col>
      <xdr:colOff>190500</xdr:colOff>
      <xdr:row>0</xdr:row>
      <xdr:rowOff>257175</xdr:rowOff>
    </xdr:from>
    <xdr:to>
      <xdr:col>20</xdr:col>
      <xdr:colOff>596900</xdr:colOff>
      <xdr:row>3</xdr:row>
      <xdr:rowOff>209550</xdr:rowOff>
    </xdr:to>
    <xdr:sp macro="" textlink="">
      <xdr:nvSpPr>
        <xdr:cNvPr id="10" name="テキスト ボックス 9">
          <a:extLst>
            <a:ext uri="{FF2B5EF4-FFF2-40B4-BE49-F238E27FC236}">
              <a16:creationId xmlns:a16="http://schemas.microsoft.com/office/drawing/2014/main" id="{00000000-0008-0000-1F00-00000A000000}"/>
            </a:ext>
          </a:extLst>
        </xdr:cNvPr>
        <xdr:cNvSpPr txBox="1"/>
      </xdr:nvSpPr>
      <xdr:spPr>
        <a:xfrm>
          <a:off x="11029950" y="25717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495300</xdr:colOff>
      <xdr:row>0</xdr:row>
      <xdr:rowOff>104775</xdr:rowOff>
    </xdr:from>
    <xdr:to>
      <xdr:col>12</xdr:col>
      <xdr:colOff>148492</xdr:colOff>
      <xdr:row>3</xdr:row>
      <xdr:rowOff>285749</xdr:rowOff>
    </xdr:to>
    <xdr:sp macro="" textlink="">
      <xdr:nvSpPr>
        <xdr:cNvPr id="3" name="テキスト ボックス 2">
          <a:extLst>
            <a:ext uri="{FF2B5EF4-FFF2-40B4-BE49-F238E27FC236}">
              <a16:creationId xmlns:a16="http://schemas.microsoft.com/office/drawing/2014/main" id="{00000000-0008-0000-2000-000003000000}"/>
            </a:ext>
          </a:extLst>
        </xdr:cNvPr>
        <xdr:cNvSpPr txBox="1"/>
      </xdr:nvSpPr>
      <xdr:spPr>
        <a:xfrm>
          <a:off x="10572750" y="1047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9</xdr:col>
      <xdr:colOff>0</xdr:colOff>
      <xdr:row>1</xdr:row>
      <xdr:rowOff>0</xdr:rowOff>
    </xdr:from>
    <xdr:to>
      <xdr:col>13</xdr:col>
      <xdr:colOff>338992</xdr:colOff>
      <xdr:row>4</xdr:row>
      <xdr:rowOff>76199</xdr:rowOff>
    </xdr:to>
    <xdr:sp macro="" textlink="">
      <xdr:nvSpPr>
        <xdr:cNvPr id="3" name="テキスト ボックス 2">
          <a:extLst>
            <a:ext uri="{FF2B5EF4-FFF2-40B4-BE49-F238E27FC236}">
              <a16:creationId xmlns:a16="http://schemas.microsoft.com/office/drawing/2014/main" id="{00000000-0008-0000-2100-000003000000}"/>
            </a:ext>
          </a:extLst>
        </xdr:cNvPr>
        <xdr:cNvSpPr txBox="1"/>
      </xdr:nvSpPr>
      <xdr:spPr>
        <a:xfrm>
          <a:off x="12744450" y="27622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xdr:col>
      <xdr:colOff>409575</xdr:colOff>
      <xdr:row>1</xdr:row>
      <xdr:rowOff>19050</xdr:rowOff>
    </xdr:from>
    <xdr:to>
      <xdr:col>12</xdr:col>
      <xdr:colOff>300892</xdr:colOff>
      <xdr:row>4</xdr:row>
      <xdr:rowOff>95249</xdr:rowOff>
    </xdr:to>
    <xdr:sp macro="" textlink="">
      <xdr:nvSpPr>
        <xdr:cNvPr id="3" name="テキスト ボックス 2">
          <a:extLst>
            <a:ext uri="{FF2B5EF4-FFF2-40B4-BE49-F238E27FC236}">
              <a16:creationId xmlns:a16="http://schemas.microsoft.com/office/drawing/2014/main" id="{00000000-0008-0000-2200-000003000000}"/>
            </a:ext>
          </a:extLst>
        </xdr:cNvPr>
        <xdr:cNvSpPr txBox="1"/>
      </xdr:nvSpPr>
      <xdr:spPr>
        <a:xfrm>
          <a:off x="11944350" y="2952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12</xdr:col>
      <xdr:colOff>128588</xdr:colOff>
      <xdr:row>9</xdr:row>
      <xdr:rowOff>230978</xdr:rowOff>
    </xdr:from>
    <xdr:to>
      <xdr:col>23</xdr:col>
      <xdr:colOff>666750</xdr:colOff>
      <xdr:row>39</xdr:row>
      <xdr:rowOff>133349</xdr:rowOff>
    </xdr:to>
    <xdr:sp macro="" textlink="">
      <xdr:nvSpPr>
        <xdr:cNvPr id="2" name="テキスト ボックス 1">
          <a:extLst>
            <a:ext uri="{FF2B5EF4-FFF2-40B4-BE49-F238E27FC236}">
              <a16:creationId xmlns:a16="http://schemas.microsoft.com/office/drawing/2014/main" id="{00000000-0008-0000-2300-000002000000}"/>
            </a:ext>
          </a:extLst>
        </xdr:cNvPr>
        <xdr:cNvSpPr txBox="1"/>
      </xdr:nvSpPr>
      <xdr:spPr>
        <a:xfrm>
          <a:off x="10682288" y="2526503"/>
          <a:ext cx="7681912" cy="7389021"/>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「疑う患者受入れのための救急・周産期・小児医療体制確保事業事業における</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日当たりの医療従事者の</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において使用した</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疑う患者受入れのための救急・周産期・医療体制確保事業において</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個人防護具を着用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した日数を記入してください。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4</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日～令和</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5</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年</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9</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月</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30</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日の</a:t>
          </a:r>
          <a:r>
            <a:rPr kumimoji="1" lang="en-US" altLang="ja-JP" sz="1200" b="1" baseline="0">
              <a:solidFill>
                <a:srgbClr val="FF0000"/>
              </a:solidFill>
              <a:latin typeface="ＭＳ ゴシック" panose="020B0609070205080204" pitchFamily="49" charset="-128"/>
              <a:ea typeface="ＭＳ ゴシック" panose="020B0609070205080204" pitchFamily="49" charset="-128"/>
            </a:rPr>
            <a:t>183</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日</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が上限です。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（参考：令和</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37</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8</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9</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日は</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146</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日です。）</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疑い患者を診療する医療機関としての登録が</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月</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日以降の場合は</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その日から、また、補助対象期間途中で登録がなくなった場合など、</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補助対象期間をとおして事業を行っていない場合には、補助対象となる医療機　　　　　　　　　</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としての日数を記入してください。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日が個人防護具の上限額</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補助対象期間中に使用した分が補助対象です。</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（備蓄目的は補助対象外）</a:t>
          </a:r>
          <a:endPar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同じ銘柄でも</a:t>
          </a:r>
          <a:r>
            <a:rPr kumimoji="1" lang="ja-JP" altLang="en-US" sz="1200" b="1"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「金額（税込）」欄が、見積書等（発注・契約書、納品書、請求書、</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476250</xdr:colOff>
      <xdr:row>8</xdr:row>
      <xdr:rowOff>9525</xdr:rowOff>
    </xdr:from>
    <xdr:to>
      <xdr:col>1</xdr:col>
      <xdr:colOff>809625</xdr:colOff>
      <xdr:row>9</xdr:row>
      <xdr:rowOff>9525</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85800" y="20574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228600</xdr:colOff>
      <xdr:row>8</xdr:row>
      <xdr:rowOff>28575</xdr:rowOff>
    </xdr:from>
    <xdr:to>
      <xdr:col>3</xdr:col>
      <xdr:colOff>561975</xdr:colOff>
      <xdr:row>9</xdr:row>
      <xdr:rowOff>28575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2143125" y="20764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352425</xdr:colOff>
      <xdr:row>8</xdr:row>
      <xdr:rowOff>19050</xdr:rowOff>
    </xdr:from>
    <xdr:to>
      <xdr:col>5</xdr:col>
      <xdr:colOff>685800</xdr:colOff>
      <xdr:row>9</xdr:row>
      <xdr:rowOff>19050</xdr:rowOff>
    </xdr:to>
    <xdr:sp macro="" textlink="">
      <xdr:nvSpPr>
        <xdr:cNvPr id="6" name="テキスト ボックス 5">
          <a:extLst>
            <a:ext uri="{FF2B5EF4-FFF2-40B4-BE49-F238E27FC236}">
              <a16:creationId xmlns:a16="http://schemas.microsoft.com/office/drawing/2014/main" id="{00000000-0008-0000-2300-000006000000}"/>
            </a:ext>
          </a:extLst>
        </xdr:cNvPr>
        <xdr:cNvSpPr txBox="1"/>
      </xdr:nvSpPr>
      <xdr:spPr>
        <a:xfrm>
          <a:off x="3771900" y="206692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390525</xdr:colOff>
      <xdr:row>8</xdr:row>
      <xdr:rowOff>0</xdr:rowOff>
    </xdr:from>
    <xdr:to>
      <xdr:col>7</xdr:col>
      <xdr:colOff>723900</xdr:colOff>
      <xdr:row>9</xdr:row>
      <xdr:rowOff>0</xdr:rowOff>
    </xdr:to>
    <xdr:sp macro="" textlink="">
      <xdr:nvSpPr>
        <xdr:cNvPr id="7" name="テキスト ボックス 6">
          <a:extLst>
            <a:ext uri="{FF2B5EF4-FFF2-40B4-BE49-F238E27FC236}">
              <a16:creationId xmlns:a16="http://schemas.microsoft.com/office/drawing/2014/main" id="{00000000-0008-0000-2300-000007000000}"/>
            </a:ext>
          </a:extLst>
        </xdr:cNvPr>
        <xdr:cNvSpPr txBox="1"/>
      </xdr:nvSpPr>
      <xdr:spPr>
        <a:xfrm>
          <a:off x="5695950" y="20478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12</xdr:col>
      <xdr:colOff>133349</xdr:colOff>
      <xdr:row>3</xdr:row>
      <xdr:rowOff>200025</xdr:rowOff>
    </xdr:from>
    <xdr:to>
      <xdr:col>24</xdr:col>
      <xdr:colOff>123825</xdr:colOff>
      <xdr:row>9</xdr:row>
      <xdr:rowOff>47625</xdr:rowOff>
    </xdr:to>
    <xdr:sp macro="" textlink="">
      <xdr:nvSpPr>
        <xdr:cNvPr id="8" name="テキスト ボックス 7">
          <a:extLst>
            <a:ext uri="{FF2B5EF4-FFF2-40B4-BE49-F238E27FC236}">
              <a16:creationId xmlns:a16="http://schemas.microsoft.com/office/drawing/2014/main" id="{00000000-0008-0000-2300-000008000000}"/>
            </a:ext>
          </a:extLst>
        </xdr:cNvPr>
        <xdr:cNvSpPr txBox="1"/>
      </xdr:nvSpPr>
      <xdr:spPr>
        <a:xfrm>
          <a:off x="8620124" y="914400"/>
          <a:ext cx="7820026"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１疑う患者受入れのための救急・周産期・小児医療体制確保事業事業における個人防護具の上限額」中、</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「②　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補助上限額は別紙４所要額実績報告書の「基準額の上限」欄に転記されます。</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〇「２個人防護具の明細」に補助金での購入を検討している物品を入力してください。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物品の合計額は別紙４所要額実績報告書の「対象経費支出額」欄に転記されます。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571500</xdr:colOff>
      <xdr:row>3</xdr:row>
      <xdr:rowOff>85725</xdr:rowOff>
    </xdr:from>
    <xdr:to>
      <xdr:col>8</xdr:col>
      <xdr:colOff>828675</xdr:colOff>
      <xdr:row>5</xdr:row>
      <xdr:rowOff>209550</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781050" y="800100"/>
          <a:ext cx="64103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100">
              <a:effectLst/>
              <a:latin typeface="MS Mincho" panose="02020609040205080304" pitchFamily="17" charset="-128"/>
              <a:ea typeface="MS Mincho" panose="02020609040205080304" pitchFamily="17" charset="-128"/>
            </a:rPr>
            <a:t>本シートを入力すると、</a:t>
          </a:r>
          <a:r>
            <a:rPr kumimoji="0" lang="ja-JP" altLang="en-US" sz="1100" b="0" i="0" u="none" strike="noStrike" kern="0" cap="none" spc="0" normalizeH="0" baseline="0" noProof="0">
              <a:ln>
                <a:noFill/>
              </a:ln>
              <a:solidFill>
                <a:prstClr val="black"/>
              </a:solidFill>
              <a:effectLst/>
              <a:uLnTx/>
              <a:uFillTx/>
              <a:latin typeface="MS Mincho" panose="02020609040205080304" pitchFamily="17" charset="-128"/>
              <a:ea typeface="MS Mincho" panose="02020609040205080304" pitchFamily="17" charset="-128"/>
              <a:cs typeface="+mn-cs"/>
            </a:rPr>
            <a:t>報告書作成に必要な補助上限額と物品の合計額が自動計算されます。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12</xdr:col>
      <xdr:colOff>123825</xdr:colOff>
      <xdr:row>0</xdr:row>
      <xdr:rowOff>57150</xdr:rowOff>
    </xdr:from>
    <xdr:to>
      <xdr:col>19</xdr:col>
      <xdr:colOff>244475</xdr:colOff>
      <xdr:row>3</xdr:row>
      <xdr:rowOff>161925</xdr:rowOff>
    </xdr:to>
    <xdr:sp macro="" textlink="">
      <xdr:nvSpPr>
        <xdr:cNvPr id="10" name="テキスト ボックス 9">
          <a:extLst>
            <a:ext uri="{FF2B5EF4-FFF2-40B4-BE49-F238E27FC236}">
              <a16:creationId xmlns:a16="http://schemas.microsoft.com/office/drawing/2014/main" id="{00000000-0008-0000-2300-00000A000000}"/>
            </a:ext>
          </a:extLst>
        </xdr:cNvPr>
        <xdr:cNvSpPr txBox="1"/>
      </xdr:nvSpPr>
      <xdr:spPr>
        <a:xfrm>
          <a:off x="9305925" y="57150"/>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9.xml"/><Relationship Id="rId3" Type="http://schemas.openxmlformats.org/officeDocument/2006/relationships/drawing" Target="../drawings/drawing3.xml"/><Relationship Id="rId7" Type="http://schemas.openxmlformats.org/officeDocument/2006/relationships/ctrlProp" Target="../ctrlProps/ctrlProp18.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6" Type="http://schemas.openxmlformats.org/officeDocument/2006/relationships/ctrlProp" Target="../ctrlProps/ctrlProp17.xml"/><Relationship Id="rId11" Type="http://schemas.openxmlformats.org/officeDocument/2006/relationships/comments" Target="../comments2.xml"/><Relationship Id="rId5" Type="http://schemas.openxmlformats.org/officeDocument/2006/relationships/ctrlProp" Target="../ctrlProps/ctrlProp16.xml"/><Relationship Id="rId10" Type="http://schemas.openxmlformats.org/officeDocument/2006/relationships/ctrlProp" Target="../ctrlProps/ctrlProp21.xml"/><Relationship Id="rId4" Type="http://schemas.openxmlformats.org/officeDocument/2006/relationships/vmlDrawing" Target="../drawings/vmlDrawing2.vml"/><Relationship Id="rId9" Type="http://schemas.openxmlformats.org/officeDocument/2006/relationships/ctrlProp" Target="../ctrlProps/ctrlProp20.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5" Type="http://schemas.openxmlformats.org/officeDocument/2006/relationships/comments" Target="../comments11.xml"/><Relationship Id="rId4" Type="http://schemas.openxmlformats.org/officeDocument/2006/relationships/vmlDrawing" Target="../drawings/vmlDrawing11.v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1D171-A0EC-4071-BA95-5281718EF9F6}">
  <sheetPr>
    <tabColor rgb="FFFFFF00"/>
    <pageSetUpPr fitToPage="1"/>
  </sheetPr>
  <dimension ref="A1:I50"/>
  <sheetViews>
    <sheetView topLeftCell="A31" zoomScaleNormal="100" zoomScaleSheetLayoutView="90" workbookViewId="0">
      <selection activeCell="C42" sqref="C42:F42"/>
    </sheetView>
  </sheetViews>
  <sheetFormatPr defaultColWidth="9" defaultRowHeight="14.25"/>
  <cols>
    <col min="1" max="1" width="6.625" style="25" customWidth="1"/>
    <col min="2" max="2" width="6.25" style="25" customWidth="1"/>
    <col min="3" max="3" width="29.875" style="25" customWidth="1"/>
    <col min="4" max="4" width="22.25" style="25" customWidth="1"/>
    <col min="5" max="5" width="19.75" style="25" customWidth="1"/>
    <col min="6" max="8" width="6.25" style="25" customWidth="1"/>
    <col min="9" max="9" width="9.5" style="25" customWidth="1"/>
    <col min="10" max="14" width="17.875" style="25" customWidth="1"/>
    <col min="15" max="15" width="9" style="25"/>
    <col min="16" max="20" width="17.875" style="25" customWidth="1"/>
    <col min="21" max="16384" width="9" style="25"/>
  </cols>
  <sheetData>
    <row r="1" spans="1:9" ht="25.5" customHeight="1">
      <c r="A1" s="245" t="s">
        <v>202</v>
      </c>
      <c r="B1" s="245"/>
      <c r="C1" s="245"/>
      <c r="D1" s="61"/>
    </row>
    <row r="2" spans="1:9" ht="25.5" customHeight="1">
      <c r="B2" s="61"/>
      <c r="C2" s="61"/>
      <c r="D2" s="61"/>
    </row>
    <row r="3" spans="1:9" ht="21">
      <c r="B3" s="26"/>
      <c r="C3" s="246" t="s">
        <v>199</v>
      </c>
      <c r="D3" s="246"/>
      <c r="E3" s="246"/>
      <c r="F3" s="27"/>
      <c r="G3" s="27"/>
      <c r="H3" s="27"/>
      <c r="I3" s="26"/>
    </row>
    <row r="4" spans="1:9" ht="18.75">
      <c r="B4" s="28"/>
      <c r="C4" s="28"/>
      <c r="D4" s="28"/>
      <c r="E4" s="28"/>
      <c r="F4" s="28"/>
      <c r="G4" s="28"/>
      <c r="H4" s="28"/>
      <c r="I4" s="29"/>
    </row>
    <row r="5" spans="1:9" s="31" customFormat="1" ht="34.5" customHeight="1">
      <c r="B5" s="244" t="s">
        <v>122</v>
      </c>
      <c r="C5" s="244"/>
      <c r="D5" s="244"/>
      <c r="E5" s="244"/>
      <c r="F5" s="244"/>
      <c r="G5" s="60"/>
      <c r="H5" s="60"/>
    </row>
    <row r="6" spans="1:9" s="31" customFormat="1" ht="19.5" customHeight="1">
      <c r="B6" s="59"/>
      <c r="C6" s="62" t="s">
        <v>214</v>
      </c>
      <c r="D6" s="59"/>
      <c r="E6" s="59"/>
      <c r="F6" s="59"/>
      <c r="G6" s="60"/>
      <c r="H6" s="60"/>
    </row>
    <row r="7" spans="1:9" s="31" customFormat="1" ht="45.75" customHeight="1" thickBot="1">
      <c r="B7" s="59"/>
      <c r="C7" s="244" t="s">
        <v>213</v>
      </c>
      <c r="D7" s="244"/>
      <c r="E7" s="244"/>
      <c r="F7" s="59"/>
      <c r="G7" s="60"/>
      <c r="H7" s="60"/>
    </row>
    <row r="8" spans="1:9" s="31" customFormat="1" ht="19.5" customHeight="1" thickBot="1">
      <c r="B8" s="59"/>
      <c r="C8" s="244" t="s">
        <v>204</v>
      </c>
      <c r="D8" s="244"/>
      <c r="E8" s="247"/>
      <c r="F8" s="58"/>
      <c r="G8" s="60"/>
      <c r="H8" s="250"/>
    </row>
    <row r="9" spans="1:9" s="31" customFormat="1" ht="7.5" customHeight="1" thickBot="1">
      <c r="B9" s="59"/>
      <c r="C9" s="59"/>
      <c r="D9" s="59"/>
      <c r="E9" s="59"/>
      <c r="F9" s="59"/>
      <c r="G9" s="60"/>
      <c r="H9" s="250"/>
    </row>
    <row r="10" spans="1:9" s="31" customFormat="1" ht="32.25" customHeight="1" thickBot="1">
      <c r="B10" s="59"/>
      <c r="C10" s="244" t="s">
        <v>205</v>
      </c>
      <c r="D10" s="244"/>
      <c r="E10" s="247"/>
      <c r="F10" s="58"/>
      <c r="G10" s="60"/>
      <c r="H10" s="250"/>
    </row>
    <row r="11" spans="1:9" s="31" customFormat="1" ht="8.25" customHeight="1">
      <c r="B11" s="59"/>
      <c r="C11" s="59"/>
      <c r="D11" s="59"/>
      <c r="E11" s="63"/>
      <c r="F11" s="64"/>
      <c r="G11" s="60"/>
      <c r="H11" s="60"/>
    </row>
    <row r="12" spans="1:9" s="31" customFormat="1" ht="39" customHeight="1">
      <c r="B12" s="59"/>
      <c r="C12" s="248" t="s">
        <v>215</v>
      </c>
      <c r="D12" s="248"/>
      <c r="E12" s="248"/>
      <c r="F12" s="248"/>
      <c r="G12" s="60"/>
      <c r="H12" s="60"/>
    </row>
    <row r="13" spans="1:9" s="31" customFormat="1" ht="56.25" customHeight="1" thickBot="1">
      <c r="B13" s="59"/>
      <c r="C13" s="244" t="s">
        <v>216</v>
      </c>
      <c r="D13" s="244"/>
      <c r="E13" s="244"/>
      <c r="F13" s="59"/>
      <c r="G13" s="60"/>
      <c r="H13" s="60"/>
    </row>
    <row r="14" spans="1:9" s="31" customFormat="1" ht="19.5" customHeight="1" thickBot="1">
      <c r="B14" s="59"/>
      <c r="C14" s="244" t="s">
        <v>211</v>
      </c>
      <c r="D14" s="244"/>
      <c r="E14" s="247"/>
      <c r="F14" s="58"/>
      <c r="G14" s="60"/>
      <c r="H14" s="250"/>
    </row>
    <row r="15" spans="1:9" s="31" customFormat="1" ht="7.5" customHeight="1" thickBot="1">
      <c r="B15" s="59"/>
      <c r="C15" s="59"/>
      <c r="D15" s="59"/>
      <c r="E15" s="59"/>
      <c r="F15" s="59"/>
      <c r="G15" s="60"/>
      <c r="H15" s="250"/>
    </row>
    <row r="16" spans="1:9" s="31" customFormat="1" ht="32.25" customHeight="1" thickBot="1">
      <c r="B16" s="59"/>
      <c r="C16" s="244" t="s">
        <v>209</v>
      </c>
      <c r="D16" s="244"/>
      <c r="E16" s="247"/>
      <c r="F16" s="58"/>
      <c r="G16" s="60"/>
      <c r="H16" s="250"/>
    </row>
    <row r="17" spans="2:8" s="31" customFormat="1" ht="19.5" customHeight="1">
      <c r="B17" s="59"/>
      <c r="C17" s="59"/>
      <c r="D17" s="59"/>
      <c r="E17" s="59"/>
      <c r="F17" s="59"/>
      <c r="G17" s="60"/>
      <c r="H17" s="60"/>
    </row>
    <row r="18" spans="2:8" s="31" customFormat="1" ht="34.5" customHeight="1">
      <c r="B18" s="244" t="s">
        <v>175</v>
      </c>
      <c r="C18" s="244"/>
      <c r="D18" s="244"/>
      <c r="E18" s="244"/>
      <c r="F18" s="244"/>
      <c r="G18" s="60"/>
      <c r="H18" s="60"/>
    </row>
    <row r="19" spans="2:8" s="31" customFormat="1" ht="19.5" customHeight="1" thickBot="1">
      <c r="B19" s="59"/>
      <c r="C19" s="62" t="s">
        <v>214</v>
      </c>
      <c r="D19" s="59"/>
      <c r="E19" s="59"/>
      <c r="F19" s="59"/>
      <c r="G19" s="60"/>
      <c r="H19" s="60"/>
    </row>
    <row r="20" spans="2:8" s="31" customFormat="1" ht="19.5" customHeight="1" thickBot="1">
      <c r="B20" s="59"/>
      <c r="C20" s="244" t="s">
        <v>197</v>
      </c>
      <c r="D20" s="244"/>
      <c r="E20" s="247"/>
      <c r="F20" s="58"/>
      <c r="G20" s="60"/>
      <c r="H20" s="250"/>
    </row>
    <row r="21" spans="2:8" s="31" customFormat="1" ht="7.5" customHeight="1" thickBot="1">
      <c r="B21" s="59"/>
      <c r="C21" s="59"/>
      <c r="D21" s="59"/>
      <c r="E21" s="59"/>
      <c r="F21" s="59"/>
      <c r="G21" s="60"/>
      <c r="H21" s="250"/>
    </row>
    <row r="22" spans="2:8" s="31" customFormat="1" ht="19.5" customHeight="1" thickBot="1">
      <c r="B22" s="59"/>
      <c r="C22" s="244" t="s">
        <v>198</v>
      </c>
      <c r="D22" s="244"/>
      <c r="E22" s="247"/>
      <c r="F22" s="58"/>
      <c r="G22" s="60"/>
      <c r="H22" s="250"/>
    </row>
    <row r="23" spans="2:8" s="31" customFormat="1" ht="7.5" customHeight="1" thickBot="1">
      <c r="B23" s="59"/>
      <c r="C23" s="59"/>
      <c r="D23" s="59"/>
      <c r="E23" s="59"/>
      <c r="F23" s="59"/>
      <c r="G23" s="60"/>
      <c r="H23" s="250"/>
    </row>
    <row r="24" spans="2:8" s="31" customFormat="1" ht="19.5" customHeight="1" thickBot="1">
      <c r="B24" s="59"/>
      <c r="C24" s="244" t="s">
        <v>203</v>
      </c>
      <c r="D24" s="244"/>
      <c r="E24" s="247"/>
      <c r="F24" s="58"/>
      <c r="G24" s="60"/>
      <c r="H24" s="250"/>
    </row>
    <row r="25" spans="2:8" s="31" customFormat="1" ht="7.5" customHeight="1" thickBot="1">
      <c r="B25" s="59"/>
      <c r="C25" s="59"/>
      <c r="D25" s="59"/>
      <c r="E25" s="59"/>
      <c r="F25" s="59"/>
      <c r="G25" s="60"/>
      <c r="H25" s="250"/>
    </row>
    <row r="26" spans="2:8" s="31" customFormat="1" ht="32.25" customHeight="1" thickBot="1">
      <c r="B26" s="59"/>
      <c r="C26" s="244" t="s">
        <v>205</v>
      </c>
      <c r="D26" s="244"/>
      <c r="E26" s="247"/>
      <c r="F26" s="58"/>
      <c r="G26" s="60"/>
      <c r="H26" s="250"/>
    </row>
    <row r="27" spans="2:8" s="31" customFormat="1" ht="8.25" customHeight="1">
      <c r="B27" s="59"/>
      <c r="C27" s="59"/>
      <c r="D27" s="59"/>
      <c r="E27" s="63"/>
      <c r="F27" s="64"/>
      <c r="G27" s="60"/>
      <c r="H27" s="60"/>
    </row>
    <row r="28" spans="2:8" s="31" customFormat="1" ht="45.75" customHeight="1" thickBot="1">
      <c r="B28" s="59"/>
      <c r="C28" s="248" t="s">
        <v>217</v>
      </c>
      <c r="D28" s="248"/>
      <c r="E28" s="248"/>
      <c r="F28" s="248"/>
      <c r="G28" s="65"/>
      <c r="H28" s="60"/>
    </row>
    <row r="29" spans="2:8" s="31" customFormat="1" ht="19.5" customHeight="1" thickBot="1">
      <c r="B29" s="59"/>
      <c r="C29" s="244" t="s">
        <v>200</v>
      </c>
      <c r="D29" s="244"/>
      <c r="E29" s="247"/>
      <c r="F29" s="58"/>
      <c r="G29" s="60"/>
      <c r="H29" s="250"/>
    </row>
    <row r="30" spans="2:8" s="31" customFormat="1" ht="7.5" customHeight="1" thickBot="1">
      <c r="B30" s="59"/>
      <c r="C30" s="59"/>
      <c r="D30" s="59"/>
      <c r="E30" s="59"/>
      <c r="F30" s="59"/>
      <c r="G30" s="60"/>
      <c r="H30" s="250"/>
    </row>
    <row r="31" spans="2:8" s="31" customFormat="1" ht="19.5" customHeight="1" thickBot="1">
      <c r="B31" s="59"/>
      <c r="C31" s="244" t="s">
        <v>201</v>
      </c>
      <c r="D31" s="244"/>
      <c r="E31" s="247"/>
      <c r="F31" s="58"/>
      <c r="G31" s="60"/>
      <c r="H31" s="250"/>
    </row>
    <row r="32" spans="2:8" s="31" customFormat="1" ht="7.5" customHeight="1" thickBot="1">
      <c r="B32" s="59"/>
      <c r="C32" s="59"/>
      <c r="D32" s="59"/>
      <c r="E32" s="59"/>
      <c r="F32" s="59"/>
      <c r="G32" s="60"/>
      <c r="H32" s="250"/>
    </row>
    <row r="33" spans="2:8" s="31" customFormat="1" ht="46.5" customHeight="1" thickBot="1">
      <c r="B33" s="59"/>
      <c r="C33" s="244" t="s">
        <v>207</v>
      </c>
      <c r="D33" s="244"/>
      <c r="E33" s="247"/>
      <c r="F33" s="58"/>
      <c r="G33" s="60"/>
      <c r="H33" s="250"/>
    </row>
    <row r="35" spans="2:8" s="31" customFormat="1" ht="34.5" customHeight="1">
      <c r="B35" s="244" t="s">
        <v>208</v>
      </c>
      <c r="C35" s="244"/>
      <c r="D35" s="244"/>
      <c r="E35" s="244"/>
      <c r="F35" s="244"/>
      <c r="G35" s="244"/>
      <c r="H35" s="60"/>
    </row>
    <row r="36" spans="2:8" s="31" customFormat="1" ht="19.5" customHeight="1">
      <c r="B36" s="59"/>
      <c r="C36" s="62" t="s">
        <v>214</v>
      </c>
      <c r="D36" s="59"/>
      <c r="E36" s="59"/>
      <c r="F36" s="59"/>
      <c r="G36" s="60"/>
      <c r="H36" s="60"/>
    </row>
    <row r="37" spans="2:8" s="31" customFormat="1" ht="47.25" customHeight="1" thickBot="1">
      <c r="B37" s="59"/>
      <c r="C37" s="244" t="s">
        <v>218</v>
      </c>
      <c r="D37" s="244"/>
      <c r="E37" s="244"/>
      <c r="F37" s="59"/>
      <c r="G37" s="60"/>
      <c r="H37" s="60"/>
    </row>
    <row r="38" spans="2:8" s="31" customFormat="1" ht="19.5" customHeight="1" thickBot="1">
      <c r="B38" s="59"/>
      <c r="C38" s="244" t="s">
        <v>204</v>
      </c>
      <c r="D38" s="244"/>
      <c r="E38" s="247"/>
      <c r="F38" s="58"/>
      <c r="G38" s="60"/>
      <c r="H38" s="250"/>
    </row>
    <row r="39" spans="2:8" s="31" customFormat="1" ht="7.5" customHeight="1" thickBot="1">
      <c r="B39" s="59"/>
      <c r="C39" s="59"/>
      <c r="D39" s="59"/>
      <c r="E39" s="59"/>
      <c r="F39" s="59"/>
      <c r="G39" s="60"/>
      <c r="H39" s="250"/>
    </row>
    <row r="40" spans="2:8" s="31" customFormat="1" ht="32.25" customHeight="1" thickBot="1">
      <c r="B40" s="59"/>
      <c r="C40" s="244" t="s">
        <v>205</v>
      </c>
      <c r="D40" s="244"/>
      <c r="E40" s="247"/>
      <c r="F40" s="58"/>
      <c r="G40" s="60"/>
      <c r="H40" s="250"/>
    </row>
    <row r="41" spans="2:8" s="31" customFormat="1" ht="8.25" customHeight="1">
      <c r="B41" s="59"/>
      <c r="C41" s="59"/>
      <c r="D41" s="59"/>
      <c r="E41" s="63"/>
      <c r="F41" s="64"/>
      <c r="G41" s="60"/>
      <c r="H41" s="60"/>
    </row>
    <row r="42" spans="2:8" s="31" customFormat="1" ht="39" customHeight="1">
      <c r="B42" s="59"/>
      <c r="C42" s="248" t="s">
        <v>219</v>
      </c>
      <c r="D42" s="248"/>
      <c r="E42" s="248"/>
      <c r="F42" s="248"/>
      <c r="G42" s="60"/>
      <c r="H42" s="60"/>
    </row>
    <row r="43" spans="2:8" s="31" customFormat="1" ht="42" customHeight="1" thickBot="1">
      <c r="B43" s="59"/>
      <c r="C43" s="244" t="s">
        <v>220</v>
      </c>
      <c r="D43" s="244"/>
      <c r="E43" s="244"/>
      <c r="F43" s="59"/>
      <c r="G43" s="60"/>
      <c r="H43" s="60"/>
    </row>
    <row r="44" spans="2:8" s="31" customFormat="1" ht="19.5" customHeight="1" thickBot="1">
      <c r="B44" s="59"/>
      <c r="C44" s="244" t="s">
        <v>210</v>
      </c>
      <c r="D44" s="244"/>
      <c r="E44" s="247"/>
      <c r="F44" s="58"/>
      <c r="G44" s="60"/>
      <c r="H44" s="250"/>
    </row>
    <row r="45" spans="2:8" s="31" customFormat="1" ht="7.5" customHeight="1" thickBot="1">
      <c r="B45" s="59"/>
      <c r="C45" s="59"/>
      <c r="D45" s="59"/>
      <c r="E45" s="59"/>
      <c r="F45" s="59"/>
      <c r="G45" s="60"/>
      <c r="H45" s="250"/>
    </row>
    <row r="46" spans="2:8" s="31" customFormat="1" ht="32.25" customHeight="1" thickBot="1">
      <c r="B46" s="59"/>
      <c r="C46" s="244" t="s">
        <v>209</v>
      </c>
      <c r="D46" s="244"/>
      <c r="E46" s="247"/>
      <c r="F46" s="58"/>
      <c r="G46" s="60"/>
      <c r="H46" s="250"/>
    </row>
    <row r="47" spans="2:8" s="31" customFormat="1" ht="15" customHeight="1">
      <c r="B47" s="59"/>
      <c r="C47" s="59"/>
      <c r="D47" s="59"/>
      <c r="E47" s="59"/>
      <c r="F47" s="59"/>
      <c r="G47" s="60"/>
      <c r="H47" s="60"/>
    </row>
    <row r="48" spans="2:8">
      <c r="C48" s="244" t="s">
        <v>206</v>
      </c>
      <c r="D48" s="249"/>
      <c r="E48" s="249"/>
      <c r="F48" s="249"/>
    </row>
    <row r="49" spans="3:6" ht="18" customHeight="1">
      <c r="C49" s="249"/>
      <c r="D49" s="249"/>
      <c r="E49" s="249"/>
      <c r="F49" s="249"/>
    </row>
    <row r="50" spans="3:6" ht="39.75" customHeight="1">
      <c r="C50" s="249"/>
      <c r="D50" s="249"/>
      <c r="E50" s="249"/>
      <c r="F50" s="249"/>
    </row>
  </sheetData>
  <sheetProtection sheet="1" objects="1" scenarios="1"/>
  <mergeCells count="34">
    <mergeCell ref="C48:F50"/>
    <mergeCell ref="A1:C1"/>
    <mergeCell ref="H8:H10"/>
    <mergeCell ref="C3:E3"/>
    <mergeCell ref="H20:H26"/>
    <mergeCell ref="H29:H33"/>
    <mergeCell ref="H14:H16"/>
    <mergeCell ref="H38:H40"/>
    <mergeCell ref="H44:H46"/>
    <mergeCell ref="B35:G35"/>
    <mergeCell ref="C37:E37"/>
    <mergeCell ref="C38:E38"/>
    <mergeCell ref="C40:E40"/>
    <mergeCell ref="C42:F42"/>
    <mergeCell ref="C43:E43"/>
    <mergeCell ref="C44:E44"/>
    <mergeCell ref="C46:E46"/>
    <mergeCell ref="C26:E26"/>
    <mergeCell ref="C28:F28"/>
    <mergeCell ref="C29:E29"/>
    <mergeCell ref="C31:E31"/>
    <mergeCell ref="C33:E33"/>
    <mergeCell ref="C22:E22"/>
    <mergeCell ref="C24:E24"/>
    <mergeCell ref="C10:E10"/>
    <mergeCell ref="C13:E13"/>
    <mergeCell ref="C14:E14"/>
    <mergeCell ref="C16:E16"/>
    <mergeCell ref="C12:F12"/>
    <mergeCell ref="B5:F5"/>
    <mergeCell ref="C7:E7"/>
    <mergeCell ref="C8:E8"/>
    <mergeCell ref="B18:F18"/>
    <mergeCell ref="C20:E20"/>
  </mergeCells>
  <phoneticPr fontId="2"/>
  <pageMargins left="0.70866141732283472" right="0.70866141732283472" top="0.74803149606299213" bottom="0.74803149606299213" header="0.31496062992125984" footer="0.31496062992125984"/>
  <pageSetup paperSize="9" scale="63" orientation="portrait" r:id="rId1"/>
  <rowBreaks count="2" manualBreakCount="2">
    <brk id="17" max="6" man="1"/>
    <brk id="34" max="6" man="1"/>
  </rowBreaks>
  <drawing r:id="rId2"/>
  <legacyDrawing r:id="rId3"/>
  <mc:AlternateContent xmlns:mc="http://schemas.openxmlformats.org/markup-compatibility/2006">
    <mc:Choice Requires="x14">
      <controls>
        <mc:AlternateContent xmlns:mc="http://schemas.openxmlformats.org/markup-compatibility/2006">
          <mc:Choice Requires="x14">
            <control shapeId="270338" r:id="rId4" name="Check Box 2">
              <controlPr defaultSize="0" autoFill="0" autoLine="0" autoPict="0">
                <anchor moveWithCells="1">
                  <from>
                    <xdr:col>5</xdr:col>
                    <xdr:colOff>133350</xdr:colOff>
                    <xdr:row>7</xdr:row>
                    <xdr:rowOff>0</xdr:rowOff>
                  </from>
                  <to>
                    <xdr:col>5</xdr:col>
                    <xdr:colOff>323850</xdr:colOff>
                    <xdr:row>8</xdr:row>
                    <xdr:rowOff>0</xdr:rowOff>
                  </to>
                </anchor>
              </controlPr>
            </control>
          </mc:Choice>
        </mc:AlternateContent>
        <mc:AlternateContent xmlns:mc="http://schemas.openxmlformats.org/markup-compatibility/2006">
          <mc:Choice Requires="x14">
            <control shapeId="270339" r:id="rId5" name="Check Box 3">
              <controlPr defaultSize="0" autoFill="0" autoLine="0" autoPict="0">
                <anchor moveWithCells="1">
                  <from>
                    <xdr:col>5</xdr:col>
                    <xdr:colOff>123825</xdr:colOff>
                    <xdr:row>9</xdr:row>
                    <xdr:rowOff>85725</xdr:rowOff>
                  </from>
                  <to>
                    <xdr:col>5</xdr:col>
                    <xdr:colOff>314325</xdr:colOff>
                    <xdr:row>9</xdr:row>
                    <xdr:rowOff>333375</xdr:rowOff>
                  </to>
                </anchor>
              </controlPr>
            </control>
          </mc:Choice>
        </mc:AlternateContent>
        <mc:AlternateContent xmlns:mc="http://schemas.openxmlformats.org/markup-compatibility/2006">
          <mc:Choice Requires="x14">
            <control shapeId="270340" r:id="rId6" name="Check Box 4">
              <controlPr defaultSize="0" autoFill="0" autoLine="0" autoPict="0">
                <anchor moveWithCells="1">
                  <from>
                    <xdr:col>5</xdr:col>
                    <xdr:colOff>133350</xdr:colOff>
                    <xdr:row>13</xdr:row>
                    <xdr:rowOff>0</xdr:rowOff>
                  </from>
                  <to>
                    <xdr:col>5</xdr:col>
                    <xdr:colOff>323850</xdr:colOff>
                    <xdr:row>14</xdr:row>
                    <xdr:rowOff>0</xdr:rowOff>
                  </to>
                </anchor>
              </controlPr>
            </control>
          </mc:Choice>
        </mc:AlternateContent>
        <mc:AlternateContent xmlns:mc="http://schemas.openxmlformats.org/markup-compatibility/2006">
          <mc:Choice Requires="x14">
            <control shapeId="270341" r:id="rId7" name="Check Box 5">
              <controlPr defaultSize="0" autoFill="0" autoLine="0" autoPict="0">
                <anchor moveWithCells="1">
                  <from>
                    <xdr:col>5</xdr:col>
                    <xdr:colOff>123825</xdr:colOff>
                    <xdr:row>15</xdr:row>
                    <xdr:rowOff>85725</xdr:rowOff>
                  </from>
                  <to>
                    <xdr:col>5</xdr:col>
                    <xdr:colOff>314325</xdr:colOff>
                    <xdr:row>15</xdr:row>
                    <xdr:rowOff>333375</xdr:rowOff>
                  </to>
                </anchor>
              </controlPr>
            </control>
          </mc:Choice>
        </mc:AlternateContent>
        <mc:AlternateContent xmlns:mc="http://schemas.openxmlformats.org/markup-compatibility/2006">
          <mc:Choice Requires="x14">
            <control shapeId="270342" r:id="rId8" name="Check Box 6">
              <controlPr defaultSize="0" autoFill="0" autoLine="0" autoPict="0">
                <anchor moveWithCells="1">
                  <from>
                    <xdr:col>5</xdr:col>
                    <xdr:colOff>133350</xdr:colOff>
                    <xdr:row>19</xdr:row>
                    <xdr:rowOff>0</xdr:rowOff>
                  </from>
                  <to>
                    <xdr:col>5</xdr:col>
                    <xdr:colOff>323850</xdr:colOff>
                    <xdr:row>20</xdr:row>
                    <xdr:rowOff>0</xdr:rowOff>
                  </to>
                </anchor>
              </controlPr>
            </control>
          </mc:Choice>
        </mc:AlternateContent>
        <mc:AlternateContent xmlns:mc="http://schemas.openxmlformats.org/markup-compatibility/2006">
          <mc:Choice Requires="x14">
            <control shapeId="270343" r:id="rId9" name="Check Box 7">
              <controlPr defaultSize="0" autoFill="0" autoLine="0" autoPict="0">
                <anchor moveWithCells="1">
                  <from>
                    <xdr:col>5</xdr:col>
                    <xdr:colOff>123825</xdr:colOff>
                    <xdr:row>25</xdr:row>
                    <xdr:rowOff>85725</xdr:rowOff>
                  </from>
                  <to>
                    <xdr:col>5</xdr:col>
                    <xdr:colOff>314325</xdr:colOff>
                    <xdr:row>25</xdr:row>
                    <xdr:rowOff>333375</xdr:rowOff>
                  </to>
                </anchor>
              </controlPr>
            </control>
          </mc:Choice>
        </mc:AlternateContent>
        <mc:AlternateContent xmlns:mc="http://schemas.openxmlformats.org/markup-compatibility/2006">
          <mc:Choice Requires="x14">
            <control shapeId="270344" r:id="rId10" name="Check Box 8">
              <controlPr defaultSize="0" autoFill="0" autoLine="0" autoPict="0">
                <anchor moveWithCells="1">
                  <from>
                    <xdr:col>5</xdr:col>
                    <xdr:colOff>133350</xdr:colOff>
                    <xdr:row>21</xdr:row>
                    <xdr:rowOff>0</xdr:rowOff>
                  </from>
                  <to>
                    <xdr:col>5</xdr:col>
                    <xdr:colOff>323850</xdr:colOff>
                    <xdr:row>22</xdr:row>
                    <xdr:rowOff>0</xdr:rowOff>
                  </to>
                </anchor>
              </controlPr>
            </control>
          </mc:Choice>
        </mc:AlternateContent>
        <mc:AlternateContent xmlns:mc="http://schemas.openxmlformats.org/markup-compatibility/2006">
          <mc:Choice Requires="x14">
            <control shapeId="270345" r:id="rId11" name="Check Box 9">
              <controlPr defaultSize="0" autoFill="0" autoLine="0" autoPict="0">
                <anchor moveWithCells="1">
                  <from>
                    <xdr:col>5</xdr:col>
                    <xdr:colOff>133350</xdr:colOff>
                    <xdr:row>23</xdr:row>
                    <xdr:rowOff>0</xdr:rowOff>
                  </from>
                  <to>
                    <xdr:col>5</xdr:col>
                    <xdr:colOff>323850</xdr:colOff>
                    <xdr:row>24</xdr:row>
                    <xdr:rowOff>0</xdr:rowOff>
                  </to>
                </anchor>
              </controlPr>
            </control>
          </mc:Choice>
        </mc:AlternateContent>
        <mc:AlternateContent xmlns:mc="http://schemas.openxmlformats.org/markup-compatibility/2006">
          <mc:Choice Requires="x14">
            <control shapeId="270346" r:id="rId12" name="Check Box 10">
              <controlPr defaultSize="0" autoFill="0" autoLine="0" autoPict="0">
                <anchor moveWithCells="1">
                  <from>
                    <xdr:col>5</xdr:col>
                    <xdr:colOff>133350</xdr:colOff>
                    <xdr:row>28</xdr:row>
                    <xdr:rowOff>0</xdr:rowOff>
                  </from>
                  <to>
                    <xdr:col>5</xdr:col>
                    <xdr:colOff>323850</xdr:colOff>
                    <xdr:row>29</xdr:row>
                    <xdr:rowOff>0</xdr:rowOff>
                  </to>
                </anchor>
              </controlPr>
            </control>
          </mc:Choice>
        </mc:AlternateContent>
        <mc:AlternateContent xmlns:mc="http://schemas.openxmlformats.org/markup-compatibility/2006">
          <mc:Choice Requires="x14">
            <control shapeId="270347" r:id="rId13" name="Check Box 11">
              <controlPr defaultSize="0" autoFill="0" autoLine="0" autoPict="0">
                <anchor moveWithCells="1">
                  <from>
                    <xdr:col>5</xdr:col>
                    <xdr:colOff>133350</xdr:colOff>
                    <xdr:row>32</xdr:row>
                    <xdr:rowOff>200025</xdr:rowOff>
                  </from>
                  <to>
                    <xdr:col>5</xdr:col>
                    <xdr:colOff>323850</xdr:colOff>
                    <xdr:row>32</xdr:row>
                    <xdr:rowOff>447675</xdr:rowOff>
                  </to>
                </anchor>
              </controlPr>
            </control>
          </mc:Choice>
        </mc:AlternateContent>
        <mc:AlternateContent xmlns:mc="http://schemas.openxmlformats.org/markup-compatibility/2006">
          <mc:Choice Requires="x14">
            <control shapeId="270348" r:id="rId14" name="Check Box 12">
              <controlPr defaultSize="0" autoFill="0" autoLine="0" autoPict="0">
                <anchor moveWithCells="1">
                  <from>
                    <xdr:col>5</xdr:col>
                    <xdr:colOff>133350</xdr:colOff>
                    <xdr:row>30</xdr:row>
                    <xdr:rowOff>0</xdr:rowOff>
                  </from>
                  <to>
                    <xdr:col>5</xdr:col>
                    <xdr:colOff>323850</xdr:colOff>
                    <xdr:row>31</xdr:row>
                    <xdr:rowOff>0</xdr:rowOff>
                  </to>
                </anchor>
              </controlPr>
            </control>
          </mc:Choice>
        </mc:AlternateContent>
        <mc:AlternateContent xmlns:mc="http://schemas.openxmlformats.org/markup-compatibility/2006">
          <mc:Choice Requires="x14">
            <control shapeId="270358" r:id="rId15" name="Check Box 22">
              <controlPr defaultSize="0" autoFill="0" autoLine="0" autoPict="0">
                <anchor moveWithCells="1">
                  <from>
                    <xdr:col>5</xdr:col>
                    <xdr:colOff>133350</xdr:colOff>
                    <xdr:row>37</xdr:row>
                    <xdr:rowOff>0</xdr:rowOff>
                  </from>
                  <to>
                    <xdr:col>5</xdr:col>
                    <xdr:colOff>323850</xdr:colOff>
                    <xdr:row>38</xdr:row>
                    <xdr:rowOff>0</xdr:rowOff>
                  </to>
                </anchor>
              </controlPr>
            </control>
          </mc:Choice>
        </mc:AlternateContent>
        <mc:AlternateContent xmlns:mc="http://schemas.openxmlformats.org/markup-compatibility/2006">
          <mc:Choice Requires="x14">
            <control shapeId="270359" r:id="rId16" name="Check Box 23">
              <controlPr defaultSize="0" autoFill="0" autoLine="0" autoPict="0">
                <anchor moveWithCells="1">
                  <from>
                    <xdr:col>5</xdr:col>
                    <xdr:colOff>123825</xdr:colOff>
                    <xdr:row>39</xdr:row>
                    <xdr:rowOff>85725</xdr:rowOff>
                  </from>
                  <to>
                    <xdr:col>5</xdr:col>
                    <xdr:colOff>314325</xdr:colOff>
                    <xdr:row>39</xdr:row>
                    <xdr:rowOff>342900</xdr:rowOff>
                  </to>
                </anchor>
              </controlPr>
            </control>
          </mc:Choice>
        </mc:AlternateContent>
        <mc:AlternateContent xmlns:mc="http://schemas.openxmlformats.org/markup-compatibility/2006">
          <mc:Choice Requires="x14">
            <control shapeId="270360" r:id="rId17" name="Check Box 24">
              <controlPr defaultSize="0" autoFill="0" autoLine="0" autoPict="0">
                <anchor moveWithCells="1">
                  <from>
                    <xdr:col>5</xdr:col>
                    <xdr:colOff>133350</xdr:colOff>
                    <xdr:row>43</xdr:row>
                    <xdr:rowOff>0</xdr:rowOff>
                  </from>
                  <to>
                    <xdr:col>5</xdr:col>
                    <xdr:colOff>323850</xdr:colOff>
                    <xdr:row>44</xdr:row>
                    <xdr:rowOff>0</xdr:rowOff>
                  </to>
                </anchor>
              </controlPr>
            </control>
          </mc:Choice>
        </mc:AlternateContent>
        <mc:AlternateContent xmlns:mc="http://schemas.openxmlformats.org/markup-compatibility/2006">
          <mc:Choice Requires="x14">
            <control shapeId="270361" r:id="rId18" name="Check Box 25">
              <controlPr defaultSize="0" autoFill="0" autoLine="0" autoPict="0">
                <anchor moveWithCells="1">
                  <from>
                    <xdr:col>5</xdr:col>
                    <xdr:colOff>123825</xdr:colOff>
                    <xdr:row>45</xdr:row>
                    <xdr:rowOff>85725</xdr:rowOff>
                  </from>
                  <to>
                    <xdr:col>5</xdr:col>
                    <xdr:colOff>314325</xdr:colOff>
                    <xdr:row>45</xdr:row>
                    <xdr:rowOff>342900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0BC7F-DE44-4B39-B4A2-9BBE8BD826BB}">
  <sheetPr>
    <tabColor rgb="FF00B0F0"/>
  </sheetPr>
  <dimension ref="A2:AD186"/>
  <sheetViews>
    <sheetView topLeftCell="A168" zoomScale="85" zoomScaleNormal="85" workbookViewId="0">
      <selection activeCell="E92" sqref="E92"/>
    </sheetView>
  </sheetViews>
  <sheetFormatPr defaultRowHeight="15.75"/>
  <cols>
    <col min="1" max="16384" width="9" style="42"/>
  </cols>
  <sheetData>
    <row r="2" spans="1:26" s="87" customFormat="1" ht="21" customHeight="1">
      <c r="A2" s="85" t="s">
        <v>224</v>
      </c>
      <c r="B2" s="85"/>
      <c r="C2" s="85"/>
      <c r="D2" s="85"/>
      <c r="E2" s="85"/>
      <c r="F2" s="85"/>
      <c r="G2" s="85"/>
      <c r="H2" s="85"/>
      <c r="I2" s="85"/>
      <c r="J2" s="85"/>
      <c r="K2" s="85"/>
      <c r="L2" s="85"/>
      <c r="M2" s="85"/>
      <c r="N2" s="85"/>
      <c r="O2" s="85"/>
      <c r="P2" s="86"/>
      <c r="Q2" s="86"/>
      <c r="R2" s="86"/>
      <c r="S2" s="86"/>
      <c r="T2" s="86"/>
      <c r="U2" s="86"/>
      <c r="V2" s="86"/>
      <c r="W2" s="86"/>
      <c r="X2" s="86"/>
      <c r="Y2" s="86"/>
      <c r="Z2" s="86"/>
    </row>
    <row r="3" spans="1:26" s="87" customFormat="1" ht="21" customHeight="1">
      <c r="A3" s="85" t="s">
        <v>225</v>
      </c>
      <c r="B3" s="85"/>
      <c r="C3" s="85"/>
      <c r="D3" s="85"/>
      <c r="E3" s="85"/>
      <c r="F3" s="85"/>
      <c r="G3" s="85"/>
      <c r="H3" s="85"/>
      <c r="I3" s="85"/>
      <c r="J3" s="85"/>
      <c r="K3" s="85"/>
      <c r="L3" s="85"/>
      <c r="M3" s="85"/>
      <c r="N3" s="85"/>
      <c r="O3" s="85"/>
      <c r="P3" s="86"/>
      <c r="Q3" s="86"/>
      <c r="R3" s="86"/>
      <c r="S3" s="86"/>
      <c r="T3" s="86"/>
      <c r="U3" s="86"/>
      <c r="V3" s="86"/>
      <c r="W3" s="86"/>
      <c r="X3" s="86"/>
      <c r="Y3" s="86"/>
      <c r="Z3" s="86"/>
    </row>
    <row r="4" spans="1:26" s="87" customFormat="1" ht="21" customHeight="1">
      <c r="A4" s="88" t="s">
        <v>135</v>
      </c>
      <c r="B4" s="85"/>
      <c r="C4" s="85"/>
      <c r="D4" s="85"/>
      <c r="E4" s="85"/>
      <c r="F4" s="85"/>
      <c r="G4" s="85"/>
      <c r="H4" s="85"/>
      <c r="I4" s="85"/>
      <c r="J4" s="85"/>
      <c r="K4" s="85"/>
      <c r="L4" s="85"/>
      <c r="M4" s="85"/>
      <c r="N4" s="85"/>
      <c r="O4" s="85"/>
      <c r="P4" s="86"/>
      <c r="Q4" s="86"/>
      <c r="R4" s="86"/>
      <c r="S4" s="86"/>
      <c r="T4" s="86"/>
      <c r="U4" s="86"/>
      <c r="V4" s="86"/>
      <c r="W4" s="86"/>
      <c r="X4" s="86"/>
      <c r="Y4" s="86"/>
      <c r="Z4" s="86"/>
    </row>
    <row r="5" spans="1:26" s="87" customFormat="1" ht="21" customHeight="1">
      <c r="A5" s="229" t="s">
        <v>221</v>
      </c>
      <c r="B5" s="230"/>
      <c r="C5" s="230"/>
      <c r="D5" s="230"/>
      <c r="E5" s="230"/>
      <c r="F5" s="230"/>
      <c r="G5" s="230"/>
      <c r="H5" s="230"/>
      <c r="I5" s="230"/>
      <c r="J5" s="230"/>
      <c r="K5" s="230"/>
      <c r="L5" s="230"/>
      <c r="M5" s="230"/>
      <c r="N5" s="230"/>
      <c r="O5" s="230"/>
      <c r="P5" s="230"/>
      <c r="Q5" s="230"/>
      <c r="R5" s="230"/>
      <c r="S5" s="230"/>
      <c r="T5" s="230"/>
      <c r="U5" s="230"/>
      <c r="V5" s="230"/>
      <c r="W5" s="230"/>
      <c r="X5" s="230"/>
      <c r="Y5" s="230"/>
      <c r="Z5" s="230"/>
    </row>
    <row r="6" spans="1:26" s="90" customFormat="1" ht="21" customHeight="1">
      <c r="A6" s="89" t="s">
        <v>226</v>
      </c>
      <c r="B6" s="89"/>
      <c r="C6" s="89"/>
      <c r="D6" s="89"/>
      <c r="E6" s="89"/>
      <c r="F6" s="89"/>
      <c r="G6" s="89"/>
      <c r="H6" s="89"/>
      <c r="I6" s="89"/>
      <c r="J6" s="89"/>
      <c r="K6" s="89"/>
      <c r="L6" s="89"/>
      <c r="M6" s="89"/>
      <c r="N6" s="89"/>
      <c r="O6" s="89"/>
      <c r="P6" s="89"/>
      <c r="Q6" s="89"/>
      <c r="R6" s="89"/>
      <c r="S6" s="89"/>
      <c r="T6" s="89"/>
      <c r="U6" s="89"/>
      <c r="V6" s="89"/>
      <c r="W6" s="89"/>
      <c r="X6" s="89"/>
      <c r="Y6" s="89"/>
      <c r="Z6" s="89"/>
    </row>
    <row r="7" spans="1:26" ht="34.5" customHeight="1">
      <c r="A7" s="252" t="s">
        <v>227</v>
      </c>
      <c r="B7" s="252"/>
      <c r="C7" s="252"/>
      <c r="D7" s="252"/>
      <c r="E7" s="252"/>
      <c r="F7" s="252"/>
      <c r="G7" s="252"/>
      <c r="H7" s="252"/>
      <c r="I7" s="252"/>
      <c r="J7" s="252"/>
      <c r="K7" s="252"/>
      <c r="L7" s="252"/>
      <c r="M7" s="252"/>
      <c r="N7" s="252"/>
      <c r="O7" s="252"/>
      <c r="P7" s="41"/>
    </row>
    <row r="8" spans="1:26" ht="16.5" customHeight="1">
      <c r="A8" s="43"/>
      <c r="B8" s="43"/>
      <c r="C8" s="43"/>
      <c r="D8" s="43"/>
      <c r="E8" s="43"/>
      <c r="F8" s="43"/>
      <c r="G8" s="43"/>
      <c r="H8" s="43"/>
      <c r="I8" s="43"/>
      <c r="J8" s="43"/>
      <c r="K8" s="43"/>
      <c r="L8" s="43"/>
      <c r="M8" s="43"/>
      <c r="N8" s="43"/>
      <c r="O8" s="43"/>
      <c r="P8" s="41"/>
    </row>
    <row r="9" spans="1:26" s="45" customFormat="1" ht="34.5" customHeight="1">
      <c r="A9" s="43"/>
      <c r="B9" s="43"/>
      <c r="C9" s="43"/>
      <c r="D9" s="43"/>
      <c r="E9" s="43"/>
      <c r="F9" s="43"/>
      <c r="G9" s="43"/>
      <c r="H9" s="43"/>
      <c r="I9" s="43"/>
      <c r="J9" s="43"/>
      <c r="K9" s="43"/>
      <c r="L9" s="43"/>
      <c r="M9" s="43"/>
      <c r="N9" s="43"/>
      <c r="O9" s="43"/>
      <c r="P9" s="44"/>
    </row>
    <row r="10" spans="1:26" s="45" customFormat="1" ht="34.5" customHeight="1">
      <c r="A10" s="43"/>
      <c r="B10" s="43"/>
      <c r="C10" s="43"/>
      <c r="D10" s="43"/>
      <c r="E10" s="43"/>
      <c r="F10" s="43"/>
      <c r="G10" s="43"/>
      <c r="H10" s="43"/>
      <c r="I10" s="43"/>
      <c r="J10" s="43"/>
      <c r="K10" s="43"/>
      <c r="L10" s="43"/>
      <c r="M10" s="43"/>
      <c r="N10" s="43"/>
      <c r="O10" s="43"/>
      <c r="P10" s="44"/>
    </row>
    <row r="11" spans="1:26" s="45" customFormat="1" ht="34.5" customHeight="1">
      <c r="A11" s="43"/>
      <c r="B11" s="43"/>
      <c r="C11" s="43"/>
      <c r="D11" s="43"/>
      <c r="E11" s="43"/>
      <c r="F11" s="43"/>
      <c r="G11" s="43"/>
      <c r="H11" s="43"/>
      <c r="I11" s="43"/>
      <c r="J11" s="43"/>
      <c r="K11" s="43"/>
      <c r="L11" s="43"/>
      <c r="M11" s="43"/>
      <c r="N11" s="43"/>
      <c r="O11" s="43"/>
      <c r="P11" s="44"/>
    </row>
    <row r="12" spans="1:26" s="45" customFormat="1" ht="34.5" customHeight="1">
      <c r="A12" s="43"/>
      <c r="B12" s="43"/>
      <c r="C12" s="43"/>
      <c r="D12" s="43"/>
      <c r="E12" s="43"/>
      <c r="F12" s="43"/>
      <c r="G12" s="43"/>
      <c r="H12" s="43"/>
      <c r="I12" s="43"/>
      <c r="J12" s="43"/>
      <c r="K12" s="43"/>
      <c r="L12" s="43"/>
      <c r="M12" s="43"/>
      <c r="N12" s="43"/>
      <c r="O12" s="43"/>
      <c r="P12" s="44"/>
    </row>
    <row r="13" spans="1:26" s="45" customFormat="1" ht="34.5" customHeight="1">
      <c r="A13" s="43"/>
      <c r="B13" s="43"/>
      <c r="C13" s="43"/>
      <c r="D13" s="43"/>
      <c r="E13" s="43"/>
      <c r="F13" s="43"/>
      <c r="G13" s="43"/>
      <c r="H13" s="43"/>
      <c r="I13" s="43"/>
      <c r="J13" s="43"/>
      <c r="K13" s="43"/>
      <c r="L13" s="43"/>
      <c r="M13" s="43"/>
      <c r="N13" s="43"/>
      <c r="O13" s="43"/>
      <c r="P13" s="44"/>
    </row>
    <row r="14" spans="1:26" s="45" customFormat="1" ht="34.5" customHeight="1">
      <c r="A14" s="43"/>
      <c r="B14" s="43"/>
      <c r="C14" s="43"/>
      <c r="D14" s="43"/>
      <c r="E14" s="43"/>
      <c r="F14" s="43"/>
      <c r="G14" s="43"/>
      <c r="H14" s="43"/>
      <c r="I14" s="43"/>
      <c r="J14" s="43"/>
      <c r="K14" s="43"/>
      <c r="L14" s="43"/>
      <c r="M14" s="43"/>
      <c r="N14" s="43"/>
      <c r="O14" s="43"/>
      <c r="P14" s="44"/>
    </row>
    <row r="15" spans="1:26" s="45" customFormat="1" ht="34.5" customHeight="1">
      <c r="A15" s="43"/>
      <c r="B15" s="43"/>
      <c r="C15" s="43"/>
      <c r="D15" s="43"/>
      <c r="E15" s="43"/>
      <c r="F15" s="43"/>
      <c r="G15" s="43"/>
      <c r="H15" s="43"/>
      <c r="I15" s="43"/>
      <c r="J15" s="43"/>
      <c r="K15" s="43"/>
      <c r="L15" s="43"/>
      <c r="M15" s="43"/>
      <c r="N15" s="43"/>
      <c r="O15" s="43"/>
      <c r="P15" s="44"/>
    </row>
    <row r="16" spans="1:26" s="45" customFormat="1" ht="34.5" customHeight="1">
      <c r="A16" s="43"/>
      <c r="B16" s="43"/>
      <c r="C16" s="43"/>
      <c r="D16" s="43"/>
      <c r="E16" s="43"/>
      <c r="F16" s="43"/>
      <c r="G16" s="43"/>
      <c r="H16" s="43"/>
      <c r="I16" s="43"/>
      <c r="J16" s="43"/>
      <c r="K16" s="43"/>
      <c r="L16" s="43"/>
      <c r="M16" s="43"/>
      <c r="N16" s="43"/>
      <c r="O16" s="43"/>
      <c r="P16" s="44"/>
    </row>
    <row r="17" spans="1:17" s="45" customFormat="1" ht="34.5" customHeight="1">
      <c r="A17" s="43"/>
      <c r="B17" s="43"/>
      <c r="C17" s="43"/>
      <c r="D17" s="43"/>
      <c r="E17" s="43"/>
      <c r="F17" s="43"/>
      <c r="G17" s="43"/>
      <c r="H17" s="43"/>
      <c r="I17" s="43"/>
      <c r="J17" s="43"/>
      <c r="K17" s="43"/>
      <c r="L17" s="43"/>
      <c r="M17" s="43"/>
      <c r="N17" s="43"/>
      <c r="O17" s="43"/>
      <c r="P17" s="44"/>
    </row>
    <row r="18" spans="1:17" s="45" customFormat="1" ht="34.5" customHeight="1">
      <c r="A18" s="43"/>
      <c r="B18" s="43"/>
      <c r="C18" s="43"/>
      <c r="D18" s="43"/>
      <c r="E18" s="43"/>
      <c r="F18" s="43"/>
      <c r="G18" s="43"/>
      <c r="H18" s="43"/>
      <c r="I18" s="43"/>
      <c r="J18" s="43"/>
      <c r="K18" s="43"/>
      <c r="L18" s="43"/>
      <c r="M18" s="43"/>
      <c r="N18" s="43"/>
      <c r="O18" s="43"/>
      <c r="P18" s="44"/>
    </row>
    <row r="19" spans="1:17" s="45" customFormat="1" ht="15.75" customHeight="1">
      <c r="A19" s="43"/>
      <c r="B19" s="43"/>
      <c r="C19" s="43"/>
      <c r="D19" s="43"/>
      <c r="E19" s="43"/>
      <c r="F19" s="43"/>
      <c r="G19" s="43"/>
      <c r="H19" s="43"/>
      <c r="I19" s="43"/>
      <c r="J19" s="43"/>
      <c r="K19" s="43"/>
      <c r="L19" s="43"/>
      <c r="M19" s="43"/>
      <c r="N19" s="43"/>
      <c r="O19" s="43"/>
      <c r="P19" s="44"/>
    </row>
    <row r="20" spans="1:17" s="91" customFormat="1" ht="77.25" customHeight="1">
      <c r="A20" s="253" t="s">
        <v>228</v>
      </c>
      <c r="B20" s="254"/>
      <c r="C20" s="254"/>
      <c r="D20" s="254"/>
      <c r="E20" s="254"/>
      <c r="F20" s="254"/>
      <c r="G20" s="254"/>
      <c r="H20" s="254"/>
      <c r="I20" s="254"/>
      <c r="J20" s="254"/>
      <c r="K20" s="254"/>
      <c r="L20" s="254"/>
      <c r="M20" s="254"/>
      <c r="N20" s="254"/>
      <c r="O20" s="254"/>
      <c r="P20" s="254"/>
      <c r="Q20" s="254"/>
    </row>
    <row r="21" spans="1:17" s="45" customFormat="1" ht="19.5">
      <c r="A21" s="43"/>
      <c r="B21" s="92"/>
      <c r="C21" s="92"/>
      <c r="D21" s="92"/>
      <c r="E21" s="92"/>
      <c r="F21" s="92"/>
      <c r="G21" s="92"/>
      <c r="H21" s="92"/>
      <c r="I21" s="92"/>
      <c r="J21" s="92"/>
      <c r="K21" s="92"/>
      <c r="L21" s="92"/>
      <c r="M21" s="92"/>
      <c r="N21" s="92"/>
      <c r="O21" s="92"/>
      <c r="P21" s="92"/>
      <c r="Q21" s="92"/>
    </row>
    <row r="22" spans="1:17" s="45" customFormat="1" ht="19.5">
      <c r="A22" s="43"/>
      <c r="B22" s="92"/>
      <c r="C22" s="92"/>
      <c r="D22" s="92"/>
      <c r="E22" s="92"/>
      <c r="F22" s="92"/>
      <c r="G22" s="92"/>
      <c r="H22" s="92"/>
      <c r="I22" s="92"/>
      <c r="J22" s="92"/>
      <c r="K22" s="92"/>
      <c r="L22" s="92"/>
      <c r="M22" s="92"/>
      <c r="N22" s="92"/>
      <c r="O22" s="92"/>
      <c r="P22" s="92"/>
      <c r="Q22" s="92"/>
    </row>
    <row r="23" spans="1:17" s="45" customFormat="1" ht="19.5">
      <c r="A23" s="43"/>
      <c r="B23" s="92"/>
      <c r="C23" s="92"/>
      <c r="D23" s="92"/>
      <c r="E23" s="92"/>
      <c r="F23" s="92"/>
      <c r="G23" s="92"/>
      <c r="H23" s="92"/>
      <c r="I23" s="92"/>
      <c r="J23" s="92"/>
      <c r="K23" s="92"/>
      <c r="L23" s="92"/>
      <c r="M23" s="92"/>
      <c r="N23" s="92"/>
      <c r="O23" s="92"/>
      <c r="P23" s="92"/>
      <c r="Q23" s="92"/>
    </row>
    <row r="24" spans="1:17" s="45" customFormat="1" ht="19.5">
      <c r="A24" s="43"/>
      <c r="B24" s="92"/>
      <c r="C24" s="92"/>
      <c r="D24" s="92"/>
      <c r="E24" s="92"/>
      <c r="F24" s="92"/>
      <c r="G24" s="92"/>
      <c r="H24" s="92"/>
      <c r="I24" s="92"/>
      <c r="J24" s="92"/>
      <c r="K24" s="92"/>
      <c r="L24" s="92"/>
      <c r="M24" s="92"/>
      <c r="N24" s="92"/>
      <c r="O24" s="92"/>
      <c r="P24" s="92"/>
      <c r="Q24" s="92"/>
    </row>
    <row r="25" spans="1:17" s="45" customFormat="1" ht="19.5">
      <c r="A25" s="43"/>
      <c r="B25" s="92"/>
      <c r="C25" s="92"/>
      <c r="D25" s="92"/>
      <c r="E25" s="92"/>
      <c r="F25" s="92"/>
      <c r="G25" s="92"/>
      <c r="H25" s="92"/>
      <c r="I25" s="92"/>
      <c r="J25" s="92"/>
      <c r="K25" s="92"/>
      <c r="L25" s="92"/>
      <c r="M25" s="92"/>
      <c r="N25" s="92"/>
      <c r="O25" s="92"/>
      <c r="P25" s="92"/>
      <c r="Q25" s="92"/>
    </row>
    <row r="26" spans="1:17" s="45" customFormat="1" ht="19.5">
      <c r="A26" s="43"/>
      <c r="B26" s="92"/>
      <c r="C26" s="92"/>
      <c r="D26" s="92"/>
      <c r="E26" s="92"/>
      <c r="F26" s="92"/>
      <c r="G26" s="92"/>
      <c r="H26" s="92"/>
      <c r="I26" s="92"/>
      <c r="J26" s="92"/>
      <c r="K26" s="92"/>
      <c r="L26" s="92"/>
      <c r="M26" s="92"/>
      <c r="N26" s="92"/>
      <c r="O26" s="92"/>
      <c r="P26" s="92"/>
      <c r="Q26" s="92"/>
    </row>
    <row r="27" spans="1:17" s="45" customFormat="1" ht="19.5">
      <c r="A27" s="43"/>
      <c r="B27" s="92"/>
      <c r="C27" s="92"/>
      <c r="D27" s="92"/>
      <c r="E27" s="92"/>
      <c r="F27" s="92"/>
      <c r="G27" s="92"/>
      <c r="H27" s="92"/>
      <c r="I27" s="92"/>
      <c r="J27" s="92"/>
      <c r="K27" s="92"/>
      <c r="L27" s="92"/>
      <c r="M27" s="92"/>
      <c r="N27" s="92"/>
      <c r="O27" s="92"/>
      <c r="P27" s="92"/>
      <c r="Q27" s="92"/>
    </row>
    <row r="28" spans="1:17" s="45" customFormat="1" ht="19.5">
      <c r="A28" s="43"/>
      <c r="B28" s="92"/>
      <c r="C28" s="92"/>
      <c r="D28" s="92"/>
      <c r="E28" s="92"/>
      <c r="F28" s="92"/>
      <c r="G28" s="92"/>
      <c r="H28" s="92"/>
      <c r="I28" s="92"/>
      <c r="J28" s="92"/>
      <c r="K28" s="92"/>
      <c r="L28" s="92"/>
      <c r="M28" s="92"/>
      <c r="N28" s="92"/>
      <c r="O28" s="92"/>
      <c r="P28" s="92"/>
      <c r="Q28" s="92"/>
    </row>
    <row r="29" spans="1:17" s="45" customFormat="1" ht="19.5">
      <c r="A29" s="43"/>
      <c r="B29" s="92"/>
      <c r="C29" s="92"/>
      <c r="D29" s="92"/>
      <c r="E29" s="92"/>
      <c r="F29" s="92"/>
      <c r="G29" s="92"/>
      <c r="H29" s="92"/>
      <c r="I29" s="92"/>
      <c r="J29" s="92"/>
      <c r="K29" s="92"/>
      <c r="L29" s="92"/>
      <c r="M29" s="92"/>
      <c r="N29" s="92"/>
      <c r="O29" s="92"/>
      <c r="P29" s="92"/>
      <c r="Q29" s="92"/>
    </row>
    <row r="30" spans="1:17" s="45" customFormat="1" ht="19.5">
      <c r="A30" s="43"/>
      <c r="B30" s="92"/>
      <c r="C30" s="92"/>
      <c r="D30" s="92"/>
      <c r="E30" s="92"/>
      <c r="F30" s="92"/>
      <c r="G30" s="92"/>
      <c r="H30" s="92"/>
      <c r="I30" s="92"/>
      <c r="J30" s="92"/>
      <c r="K30" s="92"/>
      <c r="L30" s="92"/>
      <c r="M30" s="92"/>
      <c r="N30" s="92"/>
      <c r="O30" s="92"/>
      <c r="P30" s="92"/>
      <c r="Q30" s="92"/>
    </row>
    <row r="31" spans="1:17" s="45" customFormat="1" ht="19.5">
      <c r="A31" s="43"/>
      <c r="B31" s="92"/>
      <c r="C31" s="92"/>
      <c r="D31" s="92"/>
      <c r="E31" s="92"/>
      <c r="F31" s="92"/>
      <c r="G31" s="92"/>
      <c r="H31" s="92"/>
      <c r="I31" s="92"/>
      <c r="J31" s="92"/>
      <c r="K31" s="92"/>
      <c r="L31" s="92"/>
      <c r="M31" s="92"/>
      <c r="N31" s="92"/>
      <c r="O31" s="92"/>
      <c r="P31" s="92"/>
      <c r="Q31" s="92"/>
    </row>
    <row r="32" spans="1:17" s="45" customFormat="1" ht="19.5">
      <c r="A32" s="43"/>
      <c r="B32" s="92"/>
      <c r="C32" s="92"/>
      <c r="D32" s="92"/>
      <c r="E32" s="92"/>
      <c r="F32" s="92"/>
      <c r="G32" s="92"/>
      <c r="H32" s="92"/>
      <c r="I32" s="92"/>
      <c r="J32" s="92"/>
      <c r="K32" s="92"/>
      <c r="L32" s="92"/>
      <c r="M32" s="92"/>
      <c r="N32" s="92"/>
      <c r="O32" s="92"/>
      <c r="P32" s="92"/>
      <c r="Q32" s="92"/>
    </row>
    <row r="33" spans="1:26" s="45" customFormat="1" ht="19.5">
      <c r="A33" s="43"/>
      <c r="B33" s="92"/>
      <c r="C33" s="92"/>
      <c r="D33" s="92"/>
      <c r="E33" s="92"/>
      <c r="F33" s="92"/>
      <c r="G33" s="92"/>
      <c r="H33" s="92"/>
      <c r="I33" s="92"/>
      <c r="J33" s="92"/>
      <c r="K33" s="92"/>
      <c r="L33" s="92"/>
      <c r="M33" s="92"/>
      <c r="N33" s="92"/>
      <c r="O33" s="92"/>
      <c r="P33" s="92"/>
      <c r="Q33" s="92"/>
    </row>
    <row r="34" spans="1:26" s="45" customFormat="1" ht="19.5">
      <c r="A34" s="43"/>
      <c r="B34" s="92"/>
      <c r="C34" s="92"/>
      <c r="D34" s="92"/>
      <c r="E34" s="92"/>
      <c r="F34" s="92"/>
      <c r="G34" s="92"/>
      <c r="H34" s="92"/>
      <c r="I34" s="92"/>
      <c r="J34" s="92"/>
      <c r="K34" s="92"/>
      <c r="L34" s="92"/>
      <c r="M34" s="92"/>
      <c r="N34" s="92"/>
      <c r="O34" s="92"/>
      <c r="P34" s="92"/>
      <c r="Q34" s="92"/>
    </row>
    <row r="35" spans="1:26" s="45" customFormat="1" ht="19.5">
      <c r="A35" s="43"/>
      <c r="B35" s="92"/>
      <c r="C35" s="92"/>
      <c r="D35" s="92"/>
      <c r="E35" s="92"/>
      <c r="F35" s="92"/>
      <c r="G35" s="92"/>
      <c r="H35" s="92"/>
      <c r="I35" s="92"/>
      <c r="J35" s="92"/>
      <c r="K35" s="92"/>
      <c r="L35" s="92"/>
      <c r="M35" s="92"/>
      <c r="N35" s="92"/>
      <c r="O35" s="92"/>
      <c r="P35" s="92"/>
      <c r="Q35" s="92"/>
    </row>
    <row r="36" spans="1:26" s="45" customFormat="1" ht="19.5">
      <c r="A36" s="43"/>
      <c r="B36" s="92"/>
      <c r="C36" s="92"/>
      <c r="D36" s="92"/>
      <c r="E36" s="92"/>
      <c r="F36" s="92"/>
      <c r="G36" s="92"/>
      <c r="H36" s="92"/>
      <c r="I36" s="92"/>
      <c r="J36" s="92"/>
      <c r="K36" s="92"/>
      <c r="L36" s="92"/>
      <c r="M36" s="92"/>
      <c r="N36" s="92"/>
      <c r="O36" s="92"/>
      <c r="P36" s="92"/>
      <c r="Q36" s="92"/>
    </row>
    <row r="37" spans="1:26" s="45" customFormat="1" ht="19.5">
      <c r="A37" s="43"/>
      <c r="B37" s="92"/>
      <c r="C37" s="92"/>
      <c r="D37" s="92"/>
      <c r="E37" s="92"/>
      <c r="F37" s="92"/>
      <c r="G37" s="92"/>
      <c r="H37" s="92"/>
      <c r="I37" s="92"/>
      <c r="J37" s="92"/>
      <c r="K37" s="92"/>
      <c r="L37" s="92"/>
      <c r="M37" s="92"/>
      <c r="N37" s="92"/>
      <c r="O37" s="92"/>
      <c r="P37" s="92"/>
      <c r="Q37" s="92"/>
    </row>
    <row r="38" spans="1:26" s="45" customFormat="1" ht="19.5">
      <c r="A38" s="43"/>
      <c r="B38" s="92"/>
      <c r="C38" s="92"/>
      <c r="D38" s="92"/>
      <c r="E38" s="92"/>
      <c r="F38" s="92"/>
      <c r="G38" s="92"/>
      <c r="H38" s="92"/>
      <c r="I38" s="92"/>
      <c r="J38" s="92"/>
      <c r="K38" s="92"/>
      <c r="L38" s="92"/>
      <c r="M38" s="92"/>
      <c r="N38" s="92"/>
      <c r="O38" s="92"/>
      <c r="P38" s="92"/>
      <c r="Q38" s="92"/>
    </row>
    <row r="39" spans="1:26" s="45" customFormat="1" ht="19.5">
      <c r="A39" s="43"/>
      <c r="B39" s="92"/>
      <c r="C39" s="92"/>
      <c r="D39" s="92"/>
      <c r="E39" s="92"/>
      <c r="F39" s="92"/>
      <c r="G39" s="92"/>
      <c r="H39" s="92"/>
      <c r="I39" s="92"/>
      <c r="J39" s="92"/>
      <c r="K39" s="92"/>
      <c r="L39" s="92"/>
      <c r="M39" s="92"/>
      <c r="N39" s="92"/>
      <c r="O39" s="92"/>
      <c r="P39" s="92"/>
      <c r="Q39" s="92"/>
    </row>
    <row r="40" spans="1:26" s="45" customFormat="1" ht="19.5">
      <c r="A40" s="43"/>
      <c r="B40" s="92"/>
      <c r="C40" s="92"/>
      <c r="D40" s="92"/>
      <c r="E40" s="92"/>
      <c r="F40" s="92"/>
      <c r="G40" s="92"/>
      <c r="H40" s="92"/>
      <c r="I40" s="92"/>
      <c r="J40" s="92"/>
      <c r="K40" s="92"/>
      <c r="L40" s="92"/>
      <c r="M40" s="92"/>
      <c r="N40" s="92"/>
      <c r="O40" s="92"/>
      <c r="P40" s="92"/>
      <c r="Q40" s="92"/>
    </row>
    <row r="41" spans="1:26" s="45" customFormat="1" ht="19.5">
      <c r="A41" s="43"/>
      <c r="B41" s="92"/>
      <c r="C41" s="92"/>
      <c r="D41" s="92"/>
      <c r="E41" s="92"/>
      <c r="F41" s="92"/>
      <c r="G41" s="92"/>
      <c r="H41" s="92"/>
      <c r="I41" s="92"/>
      <c r="J41" s="92"/>
      <c r="K41" s="92"/>
      <c r="L41" s="92"/>
      <c r="M41" s="92"/>
      <c r="N41" s="92"/>
      <c r="O41" s="92"/>
      <c r="P41" s="92"/>
      <c r="Q41" s="92"/>
    </row>
    <row r="42" spans="1:26" s="45" customFormat="1" ht="30" customHeight="1">
      <c r="A42" s="43"/>
      <c r="B42" s="92"/>
      <c r="C42" s="92"/>
      <c r="D42" s="92"/>
      <c r="E42" s="92"/>
      <c r="F42" s="92"/>
      <c r="G42" s="92"/>
      <c r="H42" s="92"/>
      <c r="I42" s="92"/>
      <c r="J42" s="92"/>
      <c r="K42" s="92"/>
      <c r="L42" s="92"/>
      <c r="M42" s="92"/>
      <c r="N42" s="92"/>
      <c r="O42" s="92"/>
      <c r="P42" s="92"/>
      <c r="Q42" s="92"/>
    </row>
    <row r="43" spans="1:26" ht="34.5" customHeight="1">
      <c r="A43" s="255" t="s">
        <v>229</v>
      </c>
      <c r="B43" s="255"/>
      <c r="C43" s="255"/>
      <c r="D43" s="255"/>
      <c r="E43" s="255"/>
      <c r="F43" s="255"/>
      <c r="G43" s="255"/>
      <c r="H43" s="255"/>
      <c r="I43" s="255"/>
      <c r="J43" s="255"/>
      <c r="K43" s="255"/>
      <c r="L43" s="255"/>
    </row>
    <row r="44" spans="1:26" s="45" customFormat="1" ht="24" customHeight="1">
      <c r="A44" s="255"/>
      <c r="B44" s="255"/>
      <c r="C44" s="255"/>
      <c r="D44" s="255"/>
      <c r="E44" s="255"/>
      <c r="F44" s="255"/>
      <c r="G44" s="255"/>
      <c r="H44" s="255"/>
      <c r="I44" s="255"/>
      <c r="J44" s="255"/>
      <c r="K44" s="255"/>
      <c r="L44" s="255"/>
      <c r="M44" s="43"/>
      <c r="N44" s="43"/>
      <c r="O44" s="43"/>
      <c r="P44" s="44"/>
    </row>
    <row r="45" spans="1:26" ht="21" customHeight="1">
      <c r="A45" s="251" t="s">
        <v>136</v>
      </c>
      <c r="B45" s="251"/>
      <c r="C45" s="251"/>
      <c r="D45" s="251"/>
      <c r="E45" s="251"/>
      <c r="F45" s="251"/>
      <c r="G45" s="251"/>
      <c r="H45" s="251"/>
      <c r="I45" s="251"/>
      <c r="J45" s="251"/>
      <c r="K45" s="251"/>
      <c r="L45" s="251"/>
      <c r="M45" s="251"/>
      <c r="N45" s="251"/>
      <c r="O45" s="251"/>
      <c r="P45" s="68"/>
      <c r="Q45" s="68"/>
      <c r="R45" s="68"/>
      <c r="S45" s="68"/>
      <c r="T45" s="68"/>
      <c r="U45" s="68"/>
      <c r="V45" s="68"/>
      <c r="W45" s="68"/>
      <c r="X45" s="68"/>
      <c r="Y45" s="68"/>
      <c r="Z45" s="68"/>
    </row>
    <row r="46" spans="1:26" ht="16.5">
      <c r="A46" s="46" t="s">
        <v>230</v>
      </c>
    </row>
    <row r="48" spans="1:26" s="47" customFormat="1" ht="21" customHeight="1">
      <c r="A48" s="251" t="s">
        <v>137</v>
      </c>
      <c r="B48" s="251"/>
      <c r="C48" s="251"/>
      <c r="D48" s="251"/>
      <c r="E48" s="251"/>
      <c r="F48" s="251"/>
      <c r="G48" s="251"/>
      <c r="H48" s="251"/>
      <c r="I48" s="251"/>
      <c r="J48" s="251"/>
      <c r="K48" s="251"/>
      <c r="L48" s="251"/>
      <c r="M48" s="251"/>
      <c r="N48" s="251"/>
      <c r="O48" s="251"/>
      <c r="P48" s="68"/>
      <c r="Q48" s="68"/>
      <c r="R48" s="68"/>
      <c r="S48" s="68"/>
      <c r="T48" s="68"/>
      <c r="U48" s="68"/>
      <c r="V48" s="68"/>
      <c r="W48" s="68"/>
      <c r="X48" s="68"/>
      <c r="Y48" s="68"/>
      <c r="Z48" s="68"/>
    </row>
    <row r="49" spans="1:1" ht="16.5">
      <c r="A49" s="46" t="s">
        <v>231</v>
      </c>
    </row>
    <row r="50" spans="1:1" ht="16.5">
      <c r="A50" s="46"/>
    </row>
    <row r="51" spans="1:1" ht="16.5">
      <c r="A51" s="46"/>
    </row>
    <row r="52" spans="1:1" ht="16.5">
      <c r="A52" s="46"/>
    </row>
    <row r="53" spans="1:1" ht="16.5">
      <c r="A53" s="46"/>
    </row>
    <row r="54" spans="1:1" ht="16.5">
      <c r="A54" s="46"/>
    </row>
    <row r="55" spans="1:1" ht="16.5">
      <c r="A55" s="46"/>
    </row>
    <row r="56" spans="1:1" ht="16.5">
      <c r="A56" s="46"/>
    </row>
    <row r="57" spans="1:1" ht="16.5">
      <c r="A57" s="46"/>
    </row>
    <row r="58" spans="1:1" ht="16.5">
      <c r="A58" s="46"/>
    </row>
    <row r="59" spans="1:1" ht="16.5">
      <c r="A59" s="46"/>
    </row>
    <row r="60" spans="1:1" ht="16.5">
      <c r="A60" s="46"/>
    </row>
    <row r="61" spans="1:1" ht="16.5">
      <c r="A61" s="46"/>
    </row>
    <row r="62" spans="1:1" ht="16.5">
      <c r="A62" s="46"/>
    </row>
    <row r="63" spans="1:1" ht="16.5">
      <c r="A63" s="46"/>
    </row>
    <row r="64" spans="1:1" ht="16.5">
      <c r="A64" s="46"/>
    </row>
    <row r="65" spans="1:1" ht="16.5">
      <c r="A65" s="46"/>
    </row>
    <row r="66" spans="1:1" ht="16.5">
      <c r="A66" s="46"/>
    </row>
    <row r="67" spans="1:1" ht="16.5">
      <c r="A67" s="46"/>
    </row>
    <row r="68" spans="1:1" ht="16.5">
      <c r="A68" s="46"/>
    </row>
    <row r="69" spans="1:1" ht="16.5">
      <c r="A69" s="46"/>
    </row>
    <row r="70" spans="1:1" ht="16.5">
      <c r="A70" s="46"/>
    </row>
    <row r="71" spans="1:1" ht="16.5">
      <c r="A71" s="46"/>
    </row>
    <row r="72" spans="1:1" ht="16.5">
      <c r="A72" s="46"/>
    </row>
    <row r="73" spans="1:1" ht="16.5">
      <c r="A73" s="46"/>
    </row>
    <row r="74" spans="1:1" ht="16.5">
      <c r="A74" s="46"/>
    </row>
    <row r="75" spans="1:1" ht="16.5">
      <c r="A75" s="46"/>
    </row>
    <row r="76" spans="1:1" ht="16.5">
      <c r="A76" s="46"/>
    </row>
    <row r="77" spans="1:1" ht="16.5">
      <c r="A77" s="46"/>
    </row>
    <row r="78" spans="1:1" ht="16.5">
      <c r="A78" s="46"/>
    </row>
    <row r="79" spans="1:1" ht="16.5">
      <c r="A79" s="46"/>
    </row>
    <row r="80" spans="1:1" ht="16.5">
      <c r="A80" s="46"/>
    </row>
    <row r="81" spans="1:26" ht="16.5">
      <c r="A81" s="46"/>
    </row>
    <row r="84" spans="1:26" s="47" customFormat="1" ht="21" customHeight="1">
      <c r="A84" s="251" t="s">
        <v>138</v>
      </c>
      <c r="B84" s="251"/>
      <c r="C84" s="251"/>
      <c r="D84" s="251"/>
      <c r="E84" s="251"/>
      <c r="F84" s="251"/>
      <c r="G84" s="251"/>
      <c r="H84" s="251"/>
      <c r="I84" s="251"/>
      <c r="J84" s="251"/>
      <c r="K84" s="251"/>
      <c r="L84" s="251"/>
      <c r="M84" s="251"/>
      <c r="N84" s="251"/>
      <c r="O84" s="251"/>
      <c r="P84" s="68"/>
      <c r="Q84" s="68"/>
      <c r="R84" s="68"/>
      <c r="S84" s="68"/>
      <c r="T84" s="68"/>
      <c r="U84" s="68"/>
      <c r="V84" s="68"/>
      <c r="W84" s="68"/>
      <c r="X84" s="68"/>
      <c r="Y84" s="68"/>
      <c r="Z84" s="68"/>
    </row>
    <row r="85" spans="1:26" ht="16.5">
      <c r="A85" s="46" t="s">
        <v>232</v>
      </c>
    </row>
    <row r="86" spans="1:26" ht="16.5">
      <c r="A86" s="48" t="s">
        <v>233</v>
      </c>
    </row>
    <row r="87" spans="1:26" ht="16.5">
      <c r="A87" s="48"/>
    </row>
    <row r="88" spans="1:26" ht="16.5">
      <c r="A88" s="48"/>
    </row>
    <row r="89" spans="1:26" ht="16.5">
      <c r="A89" s="48"/>
    </row>
    <row r="90" spans="1:26" ht="16.5">
      <c r="A90" s="48"/>
    </row>
    <row r="91" spans="1:26" ht="16.5">
      <c r="A91" s="48"/>
    </row>
    <row r="92" spans="1:26" ht="16.5">
      <c r="A92" s="48"/>
    </row>
    <row r="93" spans="1:26" ht="16.5">
      <c r="A93" s="48"/>
    </row>
    <row r="95" spans="1:26" s="47" customFormat="1" ht="21" customHeight="1">
      <c r="A95" s="251" t="s">
        <v>139</v>
      </c>
      <c r="B95" s="251"/>
      <c r="C95" s="251"/>
      <c r="D95" s="251"/>
      <c r="E95" s="251"/>
      <c r="F95" s="251"/>
      <c r="G95" s="251"/>
      <c r="H95" s="251"/>
      <c r="I95" s="251"/>
      <c r="J95" s="251"/>
      <c r="K95" s="251"/>
      <c r="L95" s="251"/>
      <c r="M95" s="251"/>
      <c r="N95" s="251"/>
      <c r="O95" s="251"/>
      <c r="P95" s="68"/>
      <c r="Q95" s="68"/>
      <c r="R95" s="68"/>
      <c r="S95" s="68"/>
      <c r="T95" s="68"/>
      <c r="U95" s="68"/>
      <c r="V95" s="68"/>
      <c r="W95" s="68"/>
      <c r="X95" s="68"/>
      <c r="Y95" s="68"/>
      <c r="Z95" s="68"/>
    </row>
    <row r="96" spans="1:26" ht="16.5">
      <c r="A96" s="49" t="s">
        <v>234</v>
      </c>
    </row>
    <row r="97" spans="1:26" ht="16.5">
      <c r="A97" s="48" t="s">
        <v>235</v>
      </c>
    </row>
    <row r="98" spans="1:26" ht="80.25" customHeight="1">
      <c r="A98" s="257" t="s">
        <v>236</v>
      </c>
      <c r="B98" s="257"/>
      <c r="C98" s="257"/>
      <c r="D98" s="257"/>
      <c r="E98" s="257"/>
      <c r="F98" s="257"/>
      <c r="G98" s="257"/>
      <c r="H98" s="257"/>
      <c r="I98" s="257"/>
      <c r="J98" s="257"/>
      <c r="K98" s="257"/>
      <c r="L98" s="257"/>
      <c r="M98" s="257"/>
      <c r="N98" s="257"/>
      <c r="O98" s="257"/>
    </row>
    <row r="99" spans="1:26" ht="16.5" customHeight="1">
      <c r="A99" s="50" t="s">
        <v>237</v>
      </c>
      <c r="B99" s="69"/>
      <c r="C99" s="69"/>
      <c r="D99" s="69"/>
      <c r="E99" s="69"/>
      <c r="F99" s="69"/>
      <c r="G99" s="69"/>
      <c r="H99" s="69"/>
      <c r="I99" s="69"/>
      <c r="J99" s="69"/>
      <c r="K99" s="69"/>
      <c r="L99" s="69"/>
      <c r="M99" s="69"/>
      <c r="N99" s="69"/>
      <c r="O99" s="69"/>
    </row>
    <row r="100" spans="1:26" ht="16.5" customHeight="1">
      <c r="A100" s="258"/>
      <c r="B100" s="258"/>
      <c r="C100" s="258"/>
      <c r="D100" s="258"/>
      <c r="E100" s="258"/>
      <c r="F100" s="258"/>
      <c r="G100" s="258"/>
      <c r="H100" s="258"/>
      <c r="I100" s="258"/>
      <c r="J100" s="258"/>
      <c r="K100" s="258"/>
      <c r="L100" s="258"/>
      <c r="M100" s="258"/>
      <c r="N100" s="258"/>
      <c r="O100" s="258"/>
    </row>
    <row r="101" spans="1:26" s="47" customFormat="1" ht="21" customHeight="1">
      <c r="A101" s="251" t="s">
        <v>140</v>
      </c>
      <c r="B101" s="251"/>
      <c r="C101" s="251"/>
      <c r="D101" s="251"/>
      <c r="E101" s="251"/>
      <c r="F101" s="251"/>
      <c r="G101" s="251"/>
      <c r="H101" s="251"/>
      <c r="I101" s="251"/>
      <c r="J101" s="251"/>
      <c r="K101" s="251"/>
      <c r="L101" s="251"/>
      <c r="M101" s="251"/>
      <c r="N101" s="251"/>
      <c r="O101" s="251"/>
      <c r="P101" s="68"/>
      <c r="Q101" s="68"/>
      <c r="R101" s="68"/>
      <c r="S101" s="68"/>
      <c r="T101" s="68"/>
      <c r="U101" s="68"/>
      <c r="V101" s="68"/>
      <c r="W101" s="68"/>
      <c r="X101" s="68"/>
      <c r="Y101" s="68"/>
      <c r="Z101" s="68"/>
    </row>
    <row r="102" spans="1:26" ht="16.5">
      <c r="A102" s="48" t="s">
        <v>238</v>
      </c>
    </row>
    <row r="103" spans="1:26" ht="16.5">
      <c r="A103" s="51" t="s">
        <v>239</v>
      </c>
    </row>
    <row r="105" spans="1:26" s="47" customFormat="1" ht="21" customHeight="1">
      <c r="A105" s="251" t="s">
        <v>141</v>
      </c>
      <c r="B105" s="251"/>
      <c r="C105" s="251"/>
      <c r="D105" s="251"/>
      <c r="E105" s="251"/>
      <c r="F105" s="251"/>
      <c r="G105" s="251"/>
      <c r="H105" s="251"/>
      <c r="I105" s="251"/>
      <c r="J105" s="251"/>
      <c r="K105" s="251"/>
      <c r="L105" s="251"/>
      <c r="M105" s="251"/>
      <c r="N105" s="251"/>
      <c r="O105" s="251"/>
      <c r="P105" s="68"/>
      <c r="Q105" s="68"/>
      <c r="R105" s="68"/>
      <c r="S105" s="68"/>
      <c r="T105" s="68"/>
      <c r="U105" s="68"/>
      <c r="V105" s="68"/>
      <c r="W105" s="68"/>
      <c r="X105" s="68"/>
      <c r="Y105" s="68"/>
      <c r="Z105" s="68"/>
    </row>
    <row r="106" spans="1:26" ht="16.5">
      <c r="A106" s="52" t="s">
        <v>240</v>
      </c>
    </row>
    <row r="107" spans="1:26">
      <c r="A107" s="42" t="s">
        <v>241</v>
      </c>
    </row>
    <row r="137" spans="1:26" s="47" customFormat="1" ht="21" customHeight="1">
      <c r="A137" s="53" t="s">
        <v>142</v>
      </c>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row>
    <row r="138" spans="1:26" s="45" customFormat="1" ht="21" customHeight="1">
      <c r="A138" s="52" t="s">
        <v>240</v>
      </c>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row>
    <row r="139" spans="1:26" s="45" customFormat="1" ht="21" customHeight="1">
      <c r="A139" s="48" t="s">
        <v>233</v>
      </c>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row>
    <row r="140" spans="1:26" s="45" customFormat="1" ht="62.25" customHeight="1">
      <c r="A140" s="259" t="s">
        <v>242</v>
      </c>
      <c r="B140" s="259"/>
      <c r="C140" s="259"/>
      <c r="D140" s="259"/>
      <c r="E140" s="259"/>
      <c r="F140" s="259"/>
      <c r="G140" s="259"/>
      <c r="H140" s="259"/>
      <c r="I140" s="259"/>
      <c r="J140" s="259"/>
      <c r="K140" s="259"/>
      <c r="L140" s="259"/>
      <c r="M140" s="259"/>
      <c r="N140" s="259"/>
      <c r="O140" s="259"/>
      <c r="P140" s="54"/>
      <c r="Q140" s="54"/>
      <c r="R140" s="54"/>
      <c r="S140" s="54"/>
      <c r="T140" s="54"/>
      <c r="U140" s="54"/>
      <c r="V140" s="54"/>
      <c r="W140" s="54"/>
      <c r="X140" s="54"/>
      <c r="Y140" s="54"/>
      <c r="Z140" s="54"/>
    </row>
    <row r="141" spans="1:26" s="45" customFormat="1" ht="21" customHeight="1">
      <c r="A141" s="46" t="s">
        <v>243</v>
      </c>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row>
    <row r="142" spans="1:26" s="45" customFormat="1" ht="21" customHeight="1">
      <c r="A142" s="48"/>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row>
    <row r="143" spans="1:26" s="45" customFormat="1" ht="21" customHeight="1">
      <c r="A143" s="48"/>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row>
    <row r="144" spans="1:26" s="45" customFormat="1" ht="21" customHeight="1">
      <c r="A144" s="48"/>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row>
    <row r="145" spans="1:26" s="45" customFormat="1" ht="21" customHeight="1">
      <c r="A145" s="48"/>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row>
    <row r="146" spans="1:26" s="45" customFormat="1" ht="21" customHeight="1">
      <c r="A146" s="48"/>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row>
    <row r="147" spans="1:26" s="45" customFormat="1" ht="21" customHeight="1">
      <c r="A147" s="48"/>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row>
    <row r="148" spans="1:26" s="45" customFormat="1" ht="21" customHeight="1">
      <c r="A148" s="48"/>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row>
    <row r="149" spans="1:26" s="45" customFormat="1" ht="21" customHeight="1">
      <c r="A149" s="48"/>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row>
    <row r="150" spans="1:26" s="45" customFormat="1" ht="21" customHeight="1">
      <c r="A150" s="48"/>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row>
    <row r="151" spans="1:26" s="45" customFormat="1" ht="21" customHeight="1">
      <c r="A151" s="48"/>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row>
    <row r="152" spans="1:26" s="45" customFormat="1" ht="21" customHeight="1">
      <c r="A152" s="48"/>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row>
    <row r="153" spans="1:26" s="45" customFormat="1" ht="21" customHeight="1">
      <c r="A153" s="48"/>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row>
    <row r="154" spans="1:26" s="45" customFormat="1" ht="21" customHeight="1">
      <c r="A154" s="48"/>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row>
    <row r="155" spans="1:26" s="45" customFormat="1" ht="21" customHeight="1">
      <c r="A155" s="48"/>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row>
    <row r="156" spans="1:26" s="45" customFormat="1" ht="21" customHeight="1">
      <c r="A156" s="48"/>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row>
    <row r="157" spans="1:26" s="45" customFormat="1" ht="21" customHeight="1">
      <c r="A157" s="48"/>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row>
    <row r="158" spans="1:26" s="45" customFormat="1" ht="21" customHeight="1">
      <c r="A158" s="48"/>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row>
    <row r="159" spans="1:26" s="45" customFormat="1" ht="21" customHeight="1">
      <c r="A159" s="48"/>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row>
    <row r="160" spans="1:26" s="45" customFormat="1" ht="21" customHeight="1">
      <c r="A160" s="48"/>
      <c r="B160" s="54"/>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row>
    <row r="161" spans="1:26" s="45" customFormat="1" ht="21" customHeight="1">
      <c r="A161" s="48"/>
      <c r="B161" s="54"/>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row>
    <row r="162" spans="1:26" s="45" customFormat="1" ht="21" customHeight="1">
      <c r="A162" s="48"/>
      <c r="B162" s="54"/>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row>
    <row r="163" spans="1:26" s="45" customFormat="1" ht="21" customHeight="1">
      <c r="A163" s="48"/>
      <c r="B163" s="54"/>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row>
    <row r="164" spans="1:26" s="45" customFormat="1" ht="21" customHeight="1">
      <c r="A164" s="55"/>
      <c r="B164" s="260" t="s">
        <v>143</v>
      </c>
      <c r="C164" s="260"/>
      <c r="D164" s="260"/>
      <c r="E164" s="67"/>
      <c r="F164" s="67"/>
      <c r="G164" s="67"/>
      <c r="H164" s="67"/>
      <c r="I164" s="67"/>
      <c r="J164" s="67"/>
      <c r="K164" s="72"/>
      <c r="L164" s="72"/>
      <c r="M164" s="72"/>
      <c r="N164" s="72"/>
      <c r="O164" s="72"/>
      <c r="P164" s="72"/>
      <c r="Q164" s="72"/>
      <c r="R164" s="72"/>
      <c r="S164" s="72"/>
      <c r="T164" s="72"/>
      <c r="U164" s="72"/>
      <c r="V164" s="72"/>
      <c r="W164" s="72"/>
      <c r="X164" s="72"/>
      <c r="Y164" s="72"/>
      <c r="Z164" s="72"/>
    </row>
    <row r="165" spans="1:26" s="45" customFormat="1" ht="21" customHeight="1">
      <c r="A165" s="55"/>
      <c r="B165" s="260" t="s">
        <v>144</v>
      </c>
      <c r="C165" s="260"/>
      <c r="D165" s="260"/>
      <c r="E165" s="260"/>
      <c r="F165" s="260"/>
      <c r="G165" s="260"/>
      <c r="H165" s="260"/>
      <c r="I165" s="67"/>
      <c r="J165" s="67"/>
      <c r="K165" s="72"/>
      <c r="L165" s="72"/>
      <c r="M165" s="72"/>
      <c r="N165" s="72"/>
      <c r="O165" s="72"/>
      <c r="P165" s="72"/>
      <c r="Q165" s="72"/>
      <c r="R165" s="72"/>
      <c r="S165" s="72"/>
      <c r="T165" s="72"/>
      <c r="U165" s="72"/>
      <c r="V165" s="72"/>
      <c r="W165" s="72"/>
      <c r="X165" s="72"/>
      <c r="Y165" s="72"/>
      <c r="Z165" s="72"/>
    </row>
    <row r="166" spans="1:26" ht="21" customHeight="1">
      <c r="A166" s="52"/>
      <c r="B166" s="261" t="s">
        <v>244</v>
      </c>
      <c r="C166" s="261"/>
      <c r="D166" s="261"/>
      <c r="E166" s="67"/>
      <c r="F166" s="67"/>
      <c r="G166" s="67"/>
      <c r="H166" s="67"/>
      <c r="I166" s="67"/>
      <c r="J166" s="67"/>
      <c r="K166" s="72"/>
      <c r="L166" s="72"/>
      <c r="M166" s="72"/>
      <c r="N166" s="72"/>
      <c r="O166" s="72"/>
      <c r="P166" s="72"/>
      <c r="Q166" s="72"/>
      <c r="R166" s="72"/>
      <c r="S166" s="72"/>
      <c r="T166" s="72"/>
      <c r="U166" s="72"/>
      <c r="V166" s="72"/>
      <c r="W166" s="72"/>
      <c r="X166" s="72"/>
      <c r="Y166" s="72"/>
      <c r="Z166" s="72"/>
    </row>
    <row r="167" spans="1:26" ht="21" customHeight="1">
      <c r="A167" s="52"/>
      <c r="B167" s="262" t="s">
        <v>245</v>
      </c>
      <c r="C167" s="263"/>
      <c r="D167" s="263"/>
      <c r="E167" s="263"/>
      <c r="F167" s="263"/>
      <c r="G167" s="263"/>
      <c r="H167" s="263"/>
      <c r="I167" s="67"/>
      <c r="J167" s="67"/>
      <c r="K167" s="73"/>
      <c r="L167" s="73"/>
      <c r="M167" s="73"/>
      <c r="N167" s="73"/>
      <c r="O167" s="73"/>
      <c r="P167" s="73"/>
      <c r="Q167" s="73"/>
      <c r="R167" s="73"/>
      <c r="S167" s="73"/>
      <c r="T167" s="73"/>
      <c r="U167" s="73"/>
      <c r="V167" s="73"/>
      <c r="W167" s="73"/>
      <c r="X167" s="73"/>
      <c r="Y167" s="73"/>
      <c r="Z167" s="73"/>
    </row>
    <row r="168" spans="1:26" ht="21" customHeight="1">
      <c r="A168" s="52"/>
      <c r="B168" s="256" t="s">
        <v>145</v>
      </c>
      <c r="C168" s="256"/>
      <c r="D168" s="256"/>
      <c r="E168" s="70"/>
      <c r="F168" s="70"/>
      <c r="G168" s="70"/>
      <c r="H168" s="70"/>
      <c r="I168" s="70"/>
      <c r="J168" s="70"/>
      <c r="K168" s="71"/>
      <c r="L168" s="71"/>
      <c r="M168" s="71"/>
      <c r="N168" s="71"/>
      <c r="O168" s="71"/>
      <c r="P168" s="71"/>
      <c r="Q168" s="71"/>
      <c r="R168" s="71"/>
      <c r="S168" s="71"/>
      <c r="T168" s="71"/>
      <c r="U168" s="71"/>
      <c r="V168" s="71"/>
      <c r="W168" s="71"/>
      <c r="X168" s="71"/>
      <c r="Y168" s="71"/>
      <c r="Z168" s="71"/>
    </row>
    <row r="169" spans="1:26" ht="21" customHeight="1">
      <c r="A169" s="52"/>
      <c r="B169" s="256" t="s">
        <v>146</v>
      </c>
      <c r="C169" s="256"/>
      <c r="D169" s="256"/>
      <c r="E169" s="70"/>
      <c r="F169" s="70"/>
      <c r="G169" s="70"/>
      <c r="H169" s="70"/>
      <c r="I169" s="70"/>
      <c r="J169" s="70"/>
      <c r="K169" s="71"/>
      <c r="L169" s="71"/>
      <c r="M169" s="71"/>
      <c r="N169" s="71"/>
      <c r="O169" s="71"/>
      <c r="P169" s="71"/>
      <c r="Q169" s="71"/>
      <c r="R169" s="71"/>
      <c r="S169" s="71"/>
      <c r="T169" s="71"/>
      <c r="U169" s="71"/>
      <c r="V169" s="71"/>
      <c r="W169" s="71"/>
      <c r="X169" s="71"/>
      <c r="Y169" s="71"/>
      <c r="Z169" s="71"/>
    </row>
    <row r="170" spans="1:26" ht="21" customHeight="1">
      <c r="A170" s="52"/>
      <c r="B170" s="256" t="s">
        <v>147</v>
      </c>
      <c r="C170" s="256"/>
      <c r="D170" s="256"/>
      <c r="E170" s="256"/>
      <c r="F170" s="256"/>
      <c r="G170" s="70"/>
      <c r="H170" s="70"/>
      <c r="I170" s="70"/>
      <c r="J170" s="70"/>
      <c r="K170" s="71"/>
      <c r="L170" s="71"/>
      <c r="M170" s="71"/>
      <c r="N170" s="71"/>
      <c r="O170" s="71"/>
      <c r="P170" s="71"/>
      <c r="Q170" s="71"/>
      <c r="R170" s="71"/>
      <c r="S170" s="71"/>
      <c r="T170" s="71"/>
      <c r="U170" s="71"/>
      <c r="V170" s="71"/>
      <c r="W170" s="71"/>
      <c r="X170" s="71"/>
      <c r="Y170" s="71"/>
      <c r="Z170" s="71"/>
    </row>
    <row r="171" spans="1:26" ht="21" customHeight="1">
      <c r="A171" s="52"/>
      <c r="B171" s="260" t="s">
        <v>148</v>
      </c>
      <c r="C171" s="260"/>
      <c r="D171" s="260"/>
      <c r="E171" s="260"/>
      <c r="F171" s="260"/>
      <c r="G171" s="260"/>
      <c r="H171" s="260"/>
      <c r="I171" s="260"/>
      <c r="J171" s="260"/>
      <c r="K171" s="73"/>
      <c r="L171" s="73"/>
      <c r="M171" s="73"/>
      <c r="N171" s="73"/>
      <c r="O171" s="73"/>
      <c r="P171" s="73"/>
      <c r="Q171" s="73"/>
      <c r="R171" s="73"/>
      <c r="S171" s="73"/>
      <c r="T171" s="73"/>
      <c r="U171" s="73"/>
      <c r="V171" s="73"/>
      <c r="W171" s="73"/>
      <c r="X171" s="73"/>
      <c r="Y171" s="73"/>
      <c r="Z171" s="73"/>
    </row>
    <row r="172" spans="1:26" s="93" customFormat="1" ht="21" customHeight="1">
      <c r="B172" s="264" t="s">
        <v>246</v>
      </c>
      <c r="C172" s="264"/>
      <c r="D172" s="264"/>
      <c r="E172" s="264"/>
    </row>
    <row r="173" spans="1:26" ht="21" customHeight="1">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spans="1:26" s="75" customFormat="1" ht="28.5">
      <c r="A174" s="265" t="s">
        <v>247</v>
      </c>
      <c r="B174" s="266"/>
      <c r="C174" s="266"/>
      <c r="D174" s="266"/>
      <c r="E174" s="266"/>
      <c r="F174" s="266"/>
      <c r="G174" s="266"/>
      <c r="H174" s="266"/>
      <c r="I174" s="266"/>
      <c r="J174" s="266"/>
      <c r="K174" s="266"/>
      <c r="L174" s="266"/>
      <c r="M174" s="266"/>
      <c r="N174" s="266"/>
      <c r="O174" s="266"/>
      <c r="P174" s="266"/>
      <c r="Q174" s="266"/>
      <c r="R174" s="266"/>
      <c r="S174" s="266"/>
      <c r="T174" s="266"/>
      <c r="U174" s="266"/>
      <c r="V174" s="266"/>
      <c r="W174" s="266"/>
      <c r="X174" s="266"/>
      <c r="Y174" s="266"/>
      <c r="Z174" s="266"/>
    </row>
    <row r="175" spans="1:26" s="78" customFormat="1" ht="24">
      <c r="A175" s="94" t="s">
        <v>248</v>
      </c>
      <c r="B175" s="94"/>
      <c r="C175" s="94"/>
      <c r="D175" s="94"/>
      <c r="E175" s="94"/>
      <c r="F175" s="94"/>
      <c r="G175" s="94"/>
      <c r="H175" s="94"/>
      <c r="I175" s="94"/>
      <c r="J175" s="94"/>
      <c r="K175" s="94"/>
      <c r="L175" s="94"/>
      <c r="M175" s="94"/>
      <c r="N175" s="94"/>
      <c r="O175" s="94"/>
      <c r="P175" s="94"/>
      <c r="Q175" s="94"/>
      <c r="R175" s="94"/>
      <c r="S175" s="94"/>
      <c r="T175" s="94"/>
      <c r="U175" s="94"/>
      <c r="V175" s="94"/>
      <c r="W175" s="94"/>
      <c r="X175" s="94"/>
      <c r="Y175" s="94"/>
      <c r="Z175" s="94"/>
    </row>
    <row r="176" spans="1:26" s="74" customFormat="1" ht="28.5"/>
    <row r="177" spans="1:30" customFormat="1" ht="21" customHeight="1">
      <c r="A177" s="66"/>
      <c r="B177" s="66"/>
      <c r="C177" s="66"/>
      <c r="D177" s="66"/>
      <c r="E177" s="66"/>
      <c r="F177" s="66"/>
      <c r="G177" s="66"/>
      <c r="H177" s="66"/>
      <c r="I177" s="66"/>
      <c r="J177" s="66"/>
      <c r="K177" s="66"/>
      <c r="L177" s="66"/>
      <c r="M177" s="66"/>
      <c r="N177" s="66"/>
      <c r="O177" s="66"/>
      <c r="P177" s="66"/>
      <c r="Q177" s="66"/>
      <c r="R177" s="66"/>
      <c r="S177" s="66"/>
      <c r="T177" s="66"/>
      <c r="U177" s="66"/>
      <c r="V177" s="66"/>
      <c r="W177" s="66"/>
      <c r="X177" s="66"/>
      <c r="Y177" s="66"/>
      <c r="Z177" s="66"/>
    </row>
    <row r="178" spans="1:30" s="35" customFormat="1" ht="28.5">
      <c r="A178" s="79" t="s">
        <v>249</v>
      </c>
      <c r="B178" s="79"/>
      <c r="C178" s="79"/>
      <c r="D178" s="79"/>
      <c r="E178" s="79"/>
      <c r="F178" s="79"/>
      <c r="G178" s="79"/>
      <c r="H178" s="79"/>
      <c r="I178" s="79"/>
      <c r="J178" s="79"/>
      <c r="K178" s="79"/>
      <c r="L178" s="79"/>
      <c r="M178" s="79"/>
      <c r="N178" s="79"/>
      <c r="O178" s="79"/>
      <c r="P178" s="79"/>
      <c r="Q178" s="79"/>
      <c r="R178" s="79"/>
      <c r="S178" s="79"/>
      <c r="T178" s="79"/>
      <c r="U178" s="79"/>
      <c r="V178" s="79"/>
      <c r="W178" s="79"/>
      <c r="X178" s="79"/>
      <c r="Y178" s="79"/>
      <c r="Z178" s="79"/>
    </row>
    <row r="179" spans="1:30" s="80" customFormat="1" ht="28.5">
      <c r="A179" s="79" t="s">
        <v>250</v>
      </c>
      <c r="B179" s="79"/>
      <c r="C179" s="79"/>
      <c r="D179" s="79"/>
      <c r="E179" s="79"/>
      <c r="F179" s="79"/>
      <c r="G179" s="79"/>
      <c r="H179" s="79"/>
      <c r="I179" s="79"/>
      <c r="J179" s="79"/>
      <c r="K179" s="79"/>
      <c r="L179" s="79"/>
      <c r="M179" s="79"/>
      <c r="N179" s="79"/>
      <c r="O179" s="79"/>
      <c r="P179" s="79"/>
      <c r="Q179" s="79"/>
      <c r="R179" s="79"/>
      <c r="S179" s="79"/>
      <c r="T179" s="79"/>
      <c r="U179" s="79"/>
      <c r="V179" s="79"/>
      <c r="W179" s="79"/>
      <c r="X179" s="79"/>
      <c r="Y179" s="79"/>
      <c r="Z179" s="79"/>
    </row>
    <row r="180" spans="1:30" s="81" customFormat="1" ht="24" customHeight="1">
      <c r="B180" s="227" t="s">
        <v>134</v>
      </c>
      <c r="C180" s="227"/>
      <c r="D180" s="227"/>
      <c r="E180" s="227"/>
      <c r="O180" s="81" t="s">
        <v>222</v>
      </c>
    </row>
    <row r="181" spans="1:30" s="9" customFormat="1" ht="21" customHeight="1">
      <c r="B181" s="82" t="s">
        <v>223</v>
      </c>
      <c r="C181" s="83"/>
      <c r="D181" s="83"/>
    </row>
    <row r="182" spans="1:30" s="81" customFormat="1" ht="24" customHeight="1">
      <c r="B182" s="227" t="s">
        <v>127</v>
      </c>
      <c r="C182" s="227"/>
      <c r="D182" s="227"/>
    </row>
    <row r="183" spans="1:30" s="9" customFormat="1" ht="21" customHeight="1">
      <c r="B183" s="84" t="s">
        <v>251</v>
      </c>
    </row>
    <row r="184" spans="1:30" s="9" customFormat="1" ht="21" customHeight="1">
      <c r="B184" s="84" t="s">
        <v>252</v>
      </c>
    </row>
    <row r="185" spans="1:30" customFormat="1" ht="13.5"/>
    <row r="186" spans="1:30" ht="21" customHeight="1">
      <c r="E186" s="71"/>
      <c r="F186" s="71"/>
      <c r="G186" s="71"/>
      <c r="H186" s="71"/>
      <c r="I186" s="71"/>
      <c r="J186" s="71"/>
      <c r="K186" s="71"/>
      <c r="L186" s="71"/>
      <c r="M186" s="71"/>
      <c r="N186" s="71"/>
      <c r="O186" s="71"/>
      <c r="P186" s="71"/>
      <c r="Q186" s="71"/>
      <c r="R186" s="71"/>
      <c r="S186" s="71"/>
      <c r="T186" s="71"/>
      <c r="U186" s="71"/>
      <c r="V186" s="71"/>
      <c r="W186" s="71"/>
      <c r="X186" s="71"/>
      <c r="Y186" s="71"/>
      <c r="Z186" s="71"/>
      <c r="AA186" s="71"/>
      <c r="AB186" s="71"/>
      <c r="AC186" s="71"/>
      <c r="AD186" s="71"/>
    </row>
  </sheetData>
  <mergeCells count="25">
    <mergeCell ref="B182:D182"/>
    <mergeCell ref="B169:D169"/>
    <mergeCell ref="B170:F170"/>
    <mergeCell ref="B171:J171"/>
    <mergeCell ref="B172:E172"/>
    <mergeCell ref="A174:Z174"/>
    <mergeCell ref="B180:E180"/>
    <mergeCell ref="B168:D168"/>
    <mergeCell ref="A84:O84"/>
    <mergeCell ref="A95:O95"/>
    <mergeCell ref="A98:O98"/>
    <mergeCell ref="A100:O100"/>
    <mergeCell ref="A101:O101"/>
    <mergeCell ref="A105:O105"/>
    <mergeCell ref="A140:O140"/>
    <mergeCell ref="B164:D164"/>
    <mergeCell ref="B165:H165"/>
    <mergeCell ref="B166:D166"/>
    <mergeCell ref="B167:H167"/>
    <mergeCell ref="A48:O48"/>
    <mergeCell ref="A5:Z5"/>
    <mergeCell ref="A7:O7"/>
    <mergeCell ref="A20:Q20"/>
    <mergeCell ref="A43:L44"/>
    <mergeCell ref="A45:O45"/>
  </mergeCells>
  <phoneticPr fontId="2"/>
  <hyperlinks>
    <hyperlink ref="A45:O45" location="申請者・担当者名簿!A1" display="　①「申請者・担当者名簿」" xr:uid="{87AB20DD-C187-47A9-88DE-7BA352FE3F7B}"/>
    <hyperlink ref="A48:O48" location="'様式第１－２号変更交付申請書'!A1" display=" ②「様式第１－２号変更交付申請書」" xr:uid="{E4BEEA92-59B7-4BAC-88C4-74AF31EFACBE}"/>
    <hyperlink ref="A84:O84" location="別紙１計画書!A1" display="　③「別紙１計画書」" xr:uid="{57B109E8-5CB8-46A0-979E-F8CE243E93F2}"/>
    <hyperlink ref="A95:O95" location="'別紙１－１必要理由明細書'!A1" display="　④「別紙１－１必要理由明細書」" xr:uid="{3CD21C90-B368-45ED-9B71-DECD1579DF2D}"/>
    <hyperlink ref="A101:O101" location="'別紙１－2誓約書'!Print_Area" display="⑤「誓約書」（自動で反映するため入力不要です。）　　" xr:uid="{2D79E764-9409-4A6C-B0EB-76DC8CBD9639}"/>
    <hyperlink ref="A105:O105" location="'別紙１補足資料（変更申請）'!A1" display="　⑥「別紙１補足資料（変更申請）」" xr:uid="{6A3CB08F-7F0A-4A23-8391-417ED506A8A5}"/>
    <hyperlink ref="B164:D164" location="'別紙２－１(1)入院'!A1" display="「別紙２－１(1)入院」" xr:uid="{D2ACBF31-232D-4928-948A-DA2617A38774}"/>
    <hyperlink ref="B165:H165" location="'別紙２－１(1)入院・個人防護具'!A1" display="→個人防護具の申請がある場合は「別紙２－１(1)入院・個人防護具」" xr:uid="{B7BCA0FF-513E-41E5-A48F-6DB28A81E86A}"/>
    <hyperlink ref="B166:D166" location="'別紙２－１(2)外来対応'!Print_Area" display="「別紙２－１(2)外来対応」" xr:uid="{F6AEA028-70B2-4467-A8C3-6B46EBF71FBF}"/>
    <hyperlink ref="B168:D168" location="'別紙２－１(3)検査 '!A1" display="「別紙２－１(3)検査」" xr:uid="{663654A0-1479-4B14-88F7-FB7E26DAE1FE}"/>
    <hyperlink ref="B169:D169" location="'別紙２－１(4)重点 '!A1" display="「別紙２－１(4)重点」 " xr:uid="{B2251F51-92D5-4ED7-BBEE-BA8896CB2641}"/>
    <hyperlink ref="B170:F170" location="'別紙２－１(5)救急・周産期・小児医療'!A1" display="「別紙２－１(5)救急・周産期・小児医療」" xr:uid="{13FBF474-A42D-4373-9983-0AD38AAE2C10}"/>
    <hyperlink ref="B171:J171" location="'別紙２－１(5)救急・周産期・小児医療_個人防護具'!A1" display="→個人防護具の申請がある場合は「別紙２－１(5)救急・周産期・小児医療_個人防護具」" xr:uid="{9577088E-940C-4C5A-9447-13930CC230E3}"/>
    <hyperlink ref="B172" location="'別紙２－１(6)外来対応確保'!Print_Area" display="「別紙2-1（6）外来対応確保" xr:uid="{DB0D461D-4A9E-40E8-8A6C-1BA2412C71AD}"/>
    <hyperlink ref="B167:H167" location="'別紙２－１(2)外来対応・個人防護具'!Print_Area" display="→個人防護具の変更申請がある場合は「別紙２－１(2)外来対応・個人防護具」" xr:uid="{057F42A9-E2AB-4E7A-9DB9-E1C04955FE34}"/>
    <hyperlink ref="B180" location="'別紙２－1（明細書）'!Print_Area" display="「別紙２－1（明細書）」" xr:uid="{A0C3BDB4-BE55-44B6-BBC7-4B422671B6A7}"/>
    <hyperlink ref="B182" location="予算書抄本!Print_Area" display="　「予算書抄本」" xr:uid="{1FC4BE41-3486-4F92-AD5C-22967E0E6943}"/>
    <hyperlink ref="A174:Z174" location="'別紙２（所要額調書）'!A1" display="　⑤「別紙３（精算書）」の黄色いセルに入力してください" xr:uid="{57E7BA55-14EE-4845-9019-110C02B92D03}"/>
  </hyperlinks>
  <pageMargins left="0.7" right="0.7" top="0.75" bottom="0.75" header="0.3" footer="0.3"/>
  <pageSetup paperSize="9" scale="50" orientation="portrait" r:id="rId1"/>
  <rowBreaks count="3" manualBreakCount="3">
    <brk id="94" max="14" man="1"/>
    <brk id="104" max="14" man="1"/>
    <brk id="136" max="1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1653F-BC6F-4C6F-A029-603D54AFE658}">
  <sheetPr>
    <tabColor rgb="FF00B0F0"/>
    <pageSetUpPr fitToPage="1"/>
  </sheetPr>
  <dimension ref="A1:M46"/>
  <sheetViews>
    <sheetView workbookViewId="0">
      <selection activeCell="E92" sqref="E92"/>
    </sheetView>
  </sheetViews>
  <sheetFormatPr defaultRowHeight="13.5"/>
  <cols>
    <col min="1" max="8" width="9" style="13"/>
    <col min="9" max="9" width="6.5" style="13" customWidth="1"/>
    <col min="10" max="13" width="5.625" style="13" customWidth="1"/>
    <col min="14" max="14" width="1.375" style="13" customWidth="1"/>
    <col min="15" max="16384" width="9" style="13"/>
  </cols>
  <sheetData>
    <row r="1" spans="1:13" ht="14.25" customHeight="1">
      <c r="A1" s="232" t="s">
        <v>90</v>
      </c>
      <c r="B1" s="233"/>
      <c r="C1" s="233"/>
      <c r="D1" s="233"/>
      <c r="E1" s="233"/>
      <c r="F1" s="233"/>
      <c r="G1" s="233"/>
      <c r="H1" s="233"/>
      <c r="I1" s="233"/>
      <c r="J1" s="233"/>
      <c r="K1" s="233"/>
      <c r="L1" s="233"/>
      <c r="M1" s="233"/>
    </row>
    <row r="2" spans="1:13" ht="14.25">
      <c r="A2" s="14"/>
    </row>
    <row r="3" spans="1:13" ht="14.25" customHeight="1">
      <c r="A3" s="234" t="s">
        <v>152</v>
      </c>
      <c r="B3" s="234"/>
      <c r="C3" s="234"/>
      <c r="D3" s="234"/>
      <c r="E3" s="234"/>
      <c r="F3" s="234"/>
      <c r="G3" s="234"/>
      <c r="H3" s="234"/>
      <c r="I3" s="234"/>
      <c r="J3" s="234"/>
      <c r="K3" s="234"/>
      <c r="L3" s="15"/>
      <c r="M3" s="15"/>
    </row>
    <row r="4" spans="1:13" ht="14.25" customHeight="1">
      <c r="A4" s="234" t="s">
        <v>91</v>
      </c>
      <c r="B4" s="234"/>
      <c r="C4" s="234"/>
      <c r="D4" s="234"/>
      <c r="E4" s="234"/>
      <c r="F4" s="234"/>
      <c r="G4" s="234"/>
      <c r="H4" s="234"/>
      <c r="I4" s="234"/>
      <c r="J4" s="234"/>
      <c r="K4" s="234"/>
      <c r="L4" s="15"/>
      <c r="M4" s="15"/>
    </row>
    <row r="5" spans="1:13" ht="14.25">
      <c r="A5" s="14"/>
    </row>
    <row r="6" spans="1:13" ht="14.25" customHeight="1">
      <c r="A6" s="16"/>
      <c r="B6" s="16"/>
      <c r="C6" s="16"/>
      <c r="D6" s="16"/>
      <c r="E6" s="16"/>
      <c r="F6" s="16"/>
      <c r="G6" s="16"/>
      <c r="H6" s="235" t="s">
        <v>104</v>
      </c>
      <c r="I6" s="235"/>
      <c r="J6" s="235"/>
      <c r="K6" s="235"/>
      <c r="L6" s="15"/>
      <c r="M6" s="15"/>
    </row>
    <row r="7" spans="1:13" ht="14.25" customHeight="1">
      <c r="A7" s="16"/>
      <c r="B7" s="16"/>
      <c r="C7" s="16"/>
      <c r="D7" s="16"/>
      <c r="E7" s="16"/>
      <c r="F7" s="16"/>
      <c r="G7" s="16"/>
      <c r="H7" s="236" t="s">
        <v>128</v>
      </c>
      <c r="I7" s="236"/>
      <c r="J7" s="236"/>
      <c r="K7" s="236"/>
      <c r="L7" s="15"/>
      <c r="M7" s="15"/>
    </row>
    <row r="8" spans="1:13" ht="14.25">
      <c r="A8" s="14"/>
    </row>
    <row r="9" spans="1:13" ht="14.25">
      <c r="A9" s="14"/>
    </row>
    <row r="10" spans="1:13" ht="14.25" customHeight="1">
      <c r="A10" s="232" t="s">
        <v>74</v>
      </c>
      <c r="B10" s="233"/>
      <c r="C10" s="233"/>
      <c r="D10" s="233"/>
      <c r="E10" s="233"/>
      <c r="F10" s="233"/>
      <c r="G10" s="233"/>
      <c r="H10" s="233"/>
      <c r="I10" s="233"/>
      <c r="J10" s="233"/>
      <c r="K10" s="233"/>
      <c r="L10" s="233"/>
      <c r="M10" s="233"/>
    </row>
    <row r="11" spans="1:13" ht="14.25" customHeight="1">
      <c r="A11" s="232" t="s">
        <v>75</v>
      </c>
      <c r="B11" s="233"/>
      <c r="C11" s="233"/>
      <c r="D11" s="233"/>
      <c r="E11" s="233"/>
      <c r="F11" s="233"/>
      <c r="G11" s="233"/>
      <c r="H11" s="233"/>
      <c r="I11" s="233"/>
      <c r="J11" s="233"/>
      <c r="K11" s="233"/>
      <c r="L11" s="233"/>
      <c r="M11" s="233"/>
    </row>
    <row r="12" spans="1:13" ht="14.25">
      <c r="A12" s="14"/>
    </row>
    <row r="13" spans="1:13" ht="27.75" customHeight="1">
      <c r="A13" s="14"/>
      <c r="E13" s="239" t="s">
        <v>89</v>
      </c>
      <c r="F13" s="239"/>
      <c r="G13" s="237" t="e">
        <f>IF(#REF!=0,"（自動転記）",#REF!)</f>
        <v>#REF!</v>
      </c>
      <c r="H13" s="238"/>
      <c r="I13" s="238"/>
      <c r="J13" s="238"/>
      <c r="K13" s="238"/>
    </row>
    <row r="14" spans="1:13" ht="27" customHeight="1">
      <c r="A14" s="16"/>
      <c r="B14" s="15"/>
      <c r="C14" s="239" t="s">
        <v>88</v>
      </c>
      <c r="D14" s="239"/>
      <c r="E14" s="239" t="s">
        <v>87</v>
      </c>
      <c r="F14" s="239"/>
      <c r="G14" s="237" t="e">
        <f>IF(#REF!=0,"（自動転記）",#REF!)</f>
        <v>#REF!</v>
      </c>
      <c r="H14" s="238"/>
      <c r="I14" s="238"/>
      <c r="J14" s="238"/>
      <c r="K14" s="238"/>
      <c r="L14" s="15"/>
      <c r="M14" s="15"/>
    </row>
    <row r="15" spans="1:13" ht="27" customHeight="1">
      <c r="A15" s="16"/>
      <c r="B15" s="15"/>
      <c r="C15" s="15"/>
      <c r="D15" s="15"/>
      <c r="E15" s="239" t="s">
        <v>82</v>
      </c>
      <c r="F15" s="239"/>
      <c r="G15" s="237" t="e">
        <f>IF(#REF!=0,"（自動転記）",#REF!)</f>
        <v>#REF!</v>
      </c>
      <c r="H15" s="238"/>
      <c r="I15" s="238"/>
      <c r="J15" s="238"/>
      <c r="K15" s="238"/>
      <c r="L15" s="15"/>
      <c r="M15" s="15"/>
    </row>
    <row r="16" spans="1:13" ht="27.75" customHeight="1">
      <c r="A16" s="17"/>
      <c r="B16" s="15"/>
      <c r="C16" s="15"/>
      <c r="D16" s="15"/>
      <c r="E16" s="239" t="s">
        <v>81</v>
      </c>
      <c r="F16" s="239"/>
      <c r="G16" s="268" t="e">
        <f>IF(#REF!=0,"（自動転記）",#REF!)</f>
        <v>#REF!</v>
      </c>
      <c r="H16" s="269"/>
      <c r="I16" s="269"/>
      <c r="J16" s="269"/>
      <c r="K16" s="269"/>
      <c r="L16" s="15"/>
      <c r="M16" s="15"/>
    </row>
    <row r="17" spans="1:13" ht="27.75" customHeight="1">
      <c r="A17" s="17"/>
      <c r="B17" s="15"/>
      <c r="C17" s="15"/>
      <c r="D17" s="15"/>
      <c r="E17" s="239" t="s">
        <v>80</v>
      </c>
      <c r="F17" s="239"/>
      <c r="G17" s="237" t="e">
        <f>IF(#REF!=0,"（自動転記）",#REF!)</f>
        <v>#REF!</v>
      </c>
      <c r="H17" s="238"/>
      <c r="I17" s="238"/>
      <c r="J17" s="238"/>
      <c r="K17" s="238"/>
      <c r="L17" s="15"/>
      <c r="M17" s="15"/>
    </row>
    <row r="18" spans="1:13" ht="14.25">
      <c r="A18" s="14"/>
    </row>
    <row r="19" spans="1:13" ht="14.25">
      <c r="A19" s="14"/>
    </row>
    <row r="20" spans="1:13" ht="15" customHeight="1">
      <c r="A20" s="267" t="s">
        <v>98</v>
      </c>
      <c r="B20" s="267"/>
      <c r="C20" s="267"/>
      <c r="D20" s="267"/>
      <c r="E20" s="267"/>
      <c r="F20" s="231" t="s">
        <v>97</v>
      </c>
      <c r="G20" s="231"/>
      <c r="H20" s="231"/>
      <c r="I20" s="231"/>
      <c r="J20" s="231"/>
      <c r="K20" s="231"/>
      <c r="L20" s="15"/>
      <c r="M20" s="15"/>
    </row>
    <row r="21" spans="1:13" ht="15" customHeight="1">
      <c r="A21" s="231" t="s">
        <v>156</v>
      </c>
      <c r="B21" s="231"/>
      <c r="C21" s="231"/>
      <c r="D21" s="231"/>
      <c r="E21" s="231"/>
      <c r="F21" s="231"/>
      <c r="G21" s="231"/>
      <c r="H21" s="231"/>
      <c r="I21" s="231"/>
      <c r="J21" s="231"/>
      <c r="K21" s="231"/>
      <c r="L21" s="15"/>
      <c r="M21" s="15"/>
    </row>
    <row r="22" spans="1:13" ht="15" customHeight="1">
      <c r="A22" s="231" t="s">
        <v>92</v>
      </c>
      <c r="B22" s="231"/>
      <c r="C22" s="231"/>
      <c r="D22" s="231"/>
      <c r="E22" s="231"/>
      <c r="F22" s="231"/>
      <c r="G22" s="231"/>
      <c r="H22" s="231"/>
      <c r="I22" s="231"/>
      <c r="J22" s="231"/>
      <c r="K22" s="231"/>
      <c r="L22" s="15"/>
      <c r="M22" s="15"/>
    </row>
    <row r="23" spans="1:13" ht="15" customHeight="1">
      <c r="A23" s="231" t="s">
        <v>93</v>
      </c>
      <c r="B23" s="231"/>
      <c r="C23" s="231"/>
      <c r="D23" s="231"/>
      <c r="E23" s="231"/>
      <c r="F23" s="231"/>
      <c r="G23" s="231"/>
      <c r="H23" s="231"/>
      <c r="I23" s="231"/>
      <c r="J23" s="231"/>
      <c r="K23" s="231"/>
      <c r="L23" s="15"/>
      <c r="M23" s="15"/>
    </row>
    <row r="24" spans="1:13" ht="14.25">
      <c r="A24" s="14"/>
    </row>
    <row r="25" spans="1:13" ht="14.25" customHeight="1">
      <c r="A25" s="234" t="s">
        <v>83</v>
      </c>
      <c r="B25" s="240"/>
      <c r="C25" s="240"/>
      <c r="D25" s="240"/>
      <c r="E25" s="240"/>
      <c r="F25" s="240"/>
      <c r="G25" s="240"/>
      <c r="H25" s="240"/>
      <c r="I25" s="240"/>
      <c r="J25" s="240"/>
      <c r="K25" s="240"/>
      <c r="L25" s="240"/>
      <c r="M25" s="240"/>
    </row>
    <row r="26" spans="1:13" ht="14.25">
      <c r="A26" s="14"/>
    </row>
    <row r="27" spans="1:13" ht="14.25" customHeight="1">
      <c r="A27" s="232" t="s">
        <v>94</v>
      </c>
      <c r="B27" s="233"/>
      <c r="C27" s="233"/>
      <c r="D27" s="233"/>
      <c r="E27" s="233"/>
      <c r="F27" s="233"/>
      <c r="G27" s="233"/>
      <c r="H27" s="233"/>
      <c r="I27" s="233"/>
      <c r="J27" s="233"/>
      <c r="K27" s="233"/>
      <c r="L27" s="233"/>
      <c r="M27" s="233"/>
    </row>
    <row r="28" spans="1:13" ht="14.25" customHeight="1">
      <c r="A28" s="232" t="s">
        <v>84</v>
      </c>
      <c r="B28" s="233"/>
      <c r="C28" s="233"/>
      <c r="D28" s="233"/>
      <c r="E28" s="233"/>
      <c r="F28" s="233"/>
      <c r="G28" s="233"/>
      <c r="H28" s="233"/>
      <c r="I28" s="233"/>
      <c r="J28" s="233"/>
      <c r="K28" s="233"/>
      <c r="L28" s="233"/>
      <c r="M28" s="233"/>
    </row>
    <row r="29" spans="1:13" ht="14.25" customHeight="1">
      <c r="A29" s="232" t="s">
        <v>154</v>
      </c>
      <c r="B29" s="233"/>
      <c r="C29" s="233"/>
      <c r="D29" s="233"/>
      <c r="E29" s="233"/>
      <c r="F29" s="233"/>
      <c r="G29" s="233"/>
      <c r="H29" s="233"/>
      <c r="I29" s="233"/>
      <c r="J29" s="233"/>
      <c r="K29" s="233"/>
      <c r="L29" s="233"/>
      <c r="M29" s="233"/>
    </row>
    <row r="30" spans="1:13" ht="14.25" customHeight="1">
      <c r="A30" s="232" t="s">
        <v>85</v>
      </c>
      <c r="B30" s="233"/>
      <c r="C30" s="233"/>
      <c r="D30" s="233"/>
      <c r="E30" s="233"/>
      <c r="F30" s="233"/>
      <c r="G30" s="233"/>
      <c r="H30" s="233"/>
      <c r="I30" s="233"/>
      <c r="J30" s="233"/>
      <c r="K30" s="233"/>
      <c r="L30" s="233"/>
      <c r="M30" s="233"/>
    </row>
    <row r="31" spans="1:13" ht="14.25" customHeight="1">
      <c r="A31" s="241" t="s">
        <v>86</v>
      </c>
      <c r="B31" s="242"/>
      <c r="C31" s="242"/>
      <c r="D31" s="242"/>
      <c r="E31" s="242"/>
      <c r="F31" s="242"/>
      <c r="G31" s="242"/>
      <c r="H31" s="242"/>
      <c r="I31" s="242"/>
      <c r="J31" s="242"/>
      <c r="K31" s="242"/>
      <c r="L31" s="242"/>
      <c r="M31" s="242"/>
    </row>
    <row r="32" spans="1:13" ht="30" customHeight="1">
      <c r="A32" s="232" t="s">
        <v>155</v>
      </c>
      <c r="B32" s="233"/>
      <c r="C32" s="233"/>
      <c r="D32" s="233"/>
      <c r="E32" s="233"/>
      <c r="F32" s="233"/>
      <c r="G32" s="233"/>
      <c r="H32" s="233"/>
      <c r="I32" s="233"/>
      <c r="J32" s="233"/>
      <c r="K32" s="233"/>
      <c r="L32" s="233"/>
      <c r="M32" s="233"/>
    </row>
    <row r="33" spans="1:13" s="57" customFormat="1" ht="14.25" customHeight="1">
      <c r="A33" s="241" t="s">
        <v>153</v>
      </c>
      <c r="B33" s="242"/>
      <c r="C33" s="242"/>
      <c r="D33" s="242"/>
      <c r="E33" s="242"/>
      <c r="F33" s="242"/>
      <c r="G33" s="242"/>
      <c r="H33" s="242"/>
      <c r="I33" s="242"/>
      <c r="J33" s="242"/>
      <c r="K33" s="242"/>
      <c r="L33" s="242"/>
      <c r="M33" s="242"/>
    </row>
    <row r="34" spans="1:13" ht="14.25">
      <c r="A34" s="14"/>
    </row>
    <row r="35" spans="1:13" ht="14.25" customHeight="1">
      <c r="A35" s="19" t="s">
        <v>101</v>
      </c>
      <c r="B35" s="19"/>
      <c r="C35" s="20"/>
      <c r="D35" s="21" t="s">
        <v>102</v>
      </c>
      <c r="E35" s="243" t="e">
        <f>IF(#REF!=0,"（自動転記）",#REF!)</f>
        <v>#REF!</v>
      </c>
      <c r="F35" s="243"/>
      <c r="G35" s="243"/>
      <c r="H35" s="18" t="s">
        <v>99</v>
      </c>
      <c r="I35" s="15"/>
      <c r="J35" s="15"/>
      <c r="K35" s="15"/>
      <c r="L35" s="15"/>
      <c r="M35" s="15"/>
    </row>
    <row r="36" spans="1:13" ht="14.25" customHeight="1">
      <c r="A36" s="22" t="s">
        <v>103</v>
      </c>
      <c r="B36" s="22"/>
      <c r="C36" s="23"/>
      <c r="D36" s="24" t="s">
        <v>102</v>
      </c>
      <c r="E36" s="270"/>
      <c r="F36" s="270"/>
      <c r="G36" s="270"/>
      <c r="H36" s="18" t="s">
        <v>100</v>
      </c>
      <c r="I36" s="15"/>
      <c r="J36" s="15"/>
      <c r="K36" s="15"/>
      <c r="L36" s="15"/>
      <c r="M36" s="15"/>
    </row>
    <row r="37" spans="1:13" ht="14.25">
      <c r="A37" s="14"/>
    </row>
    <row r="38" spans="1:13" ht="14.25" customHeight="1">
      <c r="A38" s="231" t="s">
        <v>76</v>
      </c>
      <c r="B38" s="231"/>
      <c r="C38" s="231"/>
      <c r="D38" s="231"/>
      <c r="E38" s="231"/>
      <c r="F38" s="231"/>
      <c r="G38" s="231"/>
      <c r="H38" s="231"/>
      <c r="I38" s="231"/>
      <c r="J38" s="231"/>
      <c r="K38" s="231"/>
      <c r="L38" s="15"/>
      <c r="M38" s="15"/>
    </row>
    <row r="39" spans="1:13" ht="14.25">
      <c r="A39" s="14"/>
    </row>
    <row r="40" spans="1:13" ht="14.25" customHeight="1">
      <c r="A40" s="231" t="s">
        <v>77</v>
      </c>
      <c r="B40" s="231"/>
      <c r="C40" s="231"/>
      <c r="D40" s="231"/>
      <c r="E40" s="231"/>
      <c r="F40" s="231"/>
      <c r="G40" s="231"/>
      <c r="H40" s="231"/>
      <c r="I40" s="231"/>
      <c r="J40" s="231"/>
      <c r="K40" s="231"/>
      <c r="L40" s="15"/>
      <c r="M40" s="15"/>
    </row>
    <row r="41" spans="1:13" ht="14.25">
      <c r="A41" s="14"/>
    </row>
    <row r="42" spans="1:13" ht="14.25" customHeight="1">
      <c r="A42" s="231" t="s">
        <v>96</v>
      </c>
      <c r="B42" s="231"/>
      <c r="C42" s="231"/>
      <c r="D42" s="231"/>
      <c r="E42" s="231"/>
      <c r="F42" s="231"/>
      <c r="G42" s="231"/>
      <c r="H42" s="231"/>
      <c r="I42" s="231"/>
      <c r="J42" s="231"/>
      <c r="K42" s="231"/>
      <c r="L42" s="15"/>
      <c r="M42" s="15"/>
    </row>
    <row r="43" spans="1:13" ht="14.25">
      <c r="A43" s="14"/>
    </row>
    <row r="44" spans="1:13" ht="14.25" customHeight="1">
      <c r="A44" s="231" t="s">
        <v>95</v>
      </c>
      <c r="B44" s="231"/>
      <c r="C44" s="231"/>
      <c r="D44" s="231"/>
      <c r="E44" s="231"/>
      <c r="F44" s="231"/>
      <c r="G44" s="231"/>
      <c r="H44" s="231"/>
      <c r="I44" s="231"/>
      <c r="J44" s="231"/>
      <c r="K44" s="231"/>
      <c r="L44" s="15"/>
      <c r="M44" s="15"/>
    </row>
    <row r="45" spans="1:13" ht="31.5" customHeight="1">
      <c r="A45" s="231" t="s">
        <v>78</v>
      </c>
      <c r="B45" s="231"/>
      <c r="C45" s="231"/>
      <c r="D45" s="231"/>
      <c r="E45" s="231"/>
      <c r="F45" s="231"/>
      <c r="G45" s="231"/>
      <c r="H45" s="231"/>
      <c r="I45" s="231"/>
      <c r="J45" s="231"/>
      <c r="K45" s="231"/>
      <c r="L45" s="15"/>
      <c r="M45" s="15"/>
    </row>
    <row r="46" spans="1:13" ht="20.25" customHeight="1">
      <c r="A46" s="231" t="s">
        <v>79</v>
      </c>
      <c r="B46" s="231"/>
      <c r="C46" s="231"/>
      <c r="D46" s="231"/>
      <c r="E46" s="231"/>
      <c r="F46" s="231"/>
      <c r="G46" s="231"/>
      <c r="H46" s="231"/>
      <c r="I46" s="231"/>
      <c r="J46" s="231"/>
      <c r="K46" s="231"/>
      <c r="L46" s="15"/>
      <c r="M46" s="15"/>
    </row>
  </sheetData>
  <sheetProtection sheet="1" objects="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9">
    <mergeCell ref="A44:K44"/>
    <mergeCell ref="A45:K45"/>
    <mergeCell ref="A46:K46"/>
    <mergeCell ref="A21:K21"/>
    <mergeCell ref="A22:K22"/>
    <mergeCell ref="A23:K23"/>
    <mergeCell ref="A42:K42"/>
    <mergeCell ref="A31:M31"/>
    <mergeCell ref="A32:M32"/>
    <mergeCell ref="A38:K38"/>
    <mergeCell ref="A40:K40"/>
    <mergeCell ref="E35:G35"/>
    <mergeCell ref="E36:G36"/>
    <mergeCell ref="A25:M25"/>
    <mergeCell ref="A27:M27"/>
    <mergeCell ref="A28:M28"/>
    <mergeCell ref="A20:E20"/>
    <mergeCell ref="E15:F15"/>
    <mergeCell ref="G15:K15"/>
    <mergeCell ref="E16:F16"/>
    <mergeCell ref="G16:K16"/>
    <mergeCell ref="E17:F17"/>
    <mergeCell ref="G17:K17"/>
    <mergeCell ref="A33:M33"/>
    <mergeCell ref="A10:M10"/>
    <mergeCell ref="A1:M1"/>
    <mergeCell ref="A3:K3"/>
    <mergeCell ref="A4:K4"/>
    <mergeCell ref="H6:K6"/>
    <mergeCell ref="H7:K7"/>
    <mergeCell ref="A11:M11"/>
    <mergeCell ref="E13:F13"/>
    <mergeCell ref="G13:K13"/>
    <mergeCell ref="C14:D14"/>
    <mergeCell ref="E14:F14"/>
    <mergeCell ref="G14:K14"/>
    <mergeCell ref="A29:M29"/>
    <mergeCell ref="A30:M30"/>
    <mergeCell ref="F20:K20"/>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0417" r:id="rId5" name="Check Box 1">
              <controlPr defaultSize="0" autoFill="0" autoLine="0" autoPict="0">
                <anchor moveWithCells="1">
                  <from>
                    <xdr:col>0</xdr:col>
                    <xdr:colOff>342900</xdr:colOff>
                    <xdr:row>26</xdr:row>
                    <xdr:rowOff>152400</xdr:rowOff>
                  </from>
                  <to>
                    <xdr:col>1</xdr:col>
                    <xdr:colOff>304800</xdr:colOff>
                    <xdr:row>28</xdr:row>
                    <xdr:rowOff>38100</xdr:rowOff>
                  </to>
                </anchor>
              </controlPr>
            </control>
          </mc:Choice>
        </mc:AlternateContent>
        <mc:AlternateContent xmlns:mc="http://schemas.openxmlformats.org/markup-compatibility/2006">
          <mc:Choice Requires="x14">
            <control shapeId="60418" r:id="rId6" name="Check Box 2">
              <controlPr defaultSize="0" autoFill="0" autoLine="0" autoPict="0">
                <anchor moveWithCells="1">
                  <from>
                    <xdr:col>0</xdr:col>
                    <xdr:colOff>342900</xdr:colOff>
                    <xdr:row>27</xdr:row>
                    <xdr:rowOff>171450</xdr:rowOff>
                  </from>
                  <to>
                    <xdr:col>1</xdr:col>
                    <xdr:colOff>304800</xdr:colOff>
                    <xdr:row>29</xdr:row>
                    <xdr:rowOff>57150</xdr:rowOff>
                  </to>
                </anchor>
              </controlPr>
            </control>
          </mc:Choice>
        </mc:AlternateContent>
        <mc:AlternateContent xmlns:mc="http://schemas.openxmlformats.org/markup-compatibility/2006">
          <mc:Choice Requires="x14">
            <control shapeId="60419" r:id="rId7" name="Check Box 3">
              <controlPr defaultSize="0" autoFill="0" autoLine="0" autoPict="0">
                <anchor moveWithCells="1">
                  <from>
                    <xdr:col>0</xdr:col>
                    <xdr:colOff>342900</xdr:colOff>
                    <xdr:row>28</xdr:row>
                    <xdr:rowOff>171450</xdr:rowOff>
                  </from>
                  <to>
                    <xdr:col>1</xdr:col>
                    <xdr:colOff>304800</xdr:colOff>
                    <xdr:row>30</xdr:row>
                    <xdr:rowOff>57150</xdr:rowOff>
                  </to>
                </anchor>
              </controlPr>
            </control>
          </mc:Choice>
        </mc:AlternateContent>
        <mc:AlternateContent xmlns:mc="http://schemas.openxmlformats.org/markup-compatibility/2006">
          <mc:Choice Requires="x14">
            <control shapeId="60420" r:id="rId8" name="Check Box 4">
              <controlPr defaultSize="0" autoFill="0" autoLine="0" autoPict="0">
                <anchor moveWithCells="1">
                  <from>
                    <xdr:col>0</xdr:col>
                    <xdr:colOff>342900</xdr:colOff>
                    <xdr:row>29</xdr:row>
                    <xdr:rowOff>161925</xdr:rowOff>
                  </from>
                  <to>
                    <xdr:col>1</xdr:col>
                    <xdr:colOff>304800</xdr:colOff>
                    <xdr:row>31</xdr:row>
                    <xdr:rowOff>47625</xdr:rowOff>
                  </to>
                </anchor>
              </controlPr>
            </control>
          </mc:Choice>
        </mc:AlternateContent>
        <mc:AlternateContent xmlns:mc="http://schemas.openxmlformats.org/markup-compatibility/2006">
          <mc:Choice Requires="x14">
            <control shapeId="60421" r:id="rId9" name="Check Box 5">
              <controlPr defaultSize="0" autoFill="0" autoLine="0" autoPict="0">
                <anchor moveWithCells="1">
                  <from>
                    <xdr:col>0</xdr:col>
                    <xdr:colOff>342900</xdr:colOff>
                    <xdr:row>30</xdr:row>
                    <xdr:rowOff>161925</xdr:rowOff>
                  </from>
                  <to>
                    <xdr:col>1</xdr:col>
                    <xdr:colOff>304800</xdr:colOff>
                    <xdr:row>31</xdr:row>
                    <xdr:rowOff>228600</xdr:rowOff>
                  </to>
                </anchor>
              </controlPr>
            </control>
          </mc:Choice>
        </mc:AlternateContent>
        <mc:AlternateContent xmlns:mc="http://schemas.openxmlformats.org/markup-compatibility/2006">
          <mc:Choice Requires="x14">
            <control shapeId="60431" r:id="rId10" name="Check Box 15">
              <controlPr defaultSize="0" autoFill="0" autoLine="0" autoPict="0">
                <anchor moveWithCells="1">
                  <from>
                    <xdr:col>0</xdr:col>
                    <xdr:colOff>333375</xdr:colOff>
                    <xdr:row>31</xdr:row>
                    <xdr:rowOff>333375</xdr:rowOff>
                  </from>
                  <to>
                    <xdr:col>1</xdr:col>
                    <xdr:colOff>295275</xdr:colOff>
                    <xdr:row>33</xdr:row>
                    <xdr:rowOff>19050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7DFA4-7510-42D5-9528-354170495A40}">
  <sheetPr codeName="Sheet2">
    <tabColor rgb="FF00B0F0"/>
  </sheetPr>
  <dimension ref="A1:F50"/>
  <sheetViews>
    <sheetView workbookViewId="0">
      <selection activeCell="E92" sqref="E92"/>
    </sheetView>
  </sheetViews>
  <sheetFormatPr defaultColWidth="9" defaultRowHeight="13.5"/>
  <cols>
    <col min="1" max="1" width="5.875" style="2" customWidth="1"/>
    <col min="2" max="3" width="25.375" style="2" customWidth="1"/>
    <col min="4" max="5" width="9" style="2"/>
    <col min="6" max="6" width="5.875" style="2" customWidth="1"/>
    <col min="7" max="16384" width="9" style="2"/>
  </cols>
  <sheetData>
    <row r="1" spans="1:6" ht="27.75" customHeight="1">
      <c r="A1" s="1" t="s">
        <v>0</v>
      </c>
    </row>
    <row r="2" spans="1:6" ht="18.75" customHeight="1">
      <c r="A2" s="1"/>
    </row>
    <row r="3" spans="1:6" ht="40.5" customHeight="1">
      <c r="A3" s="271" t="s">
        <v>1</v>
      </c>
      <c r="B3" s="271"/>
      <c r="C3" s="271"/>
      <c r="D3" s="271"/>
      <c r="E3" s="271"/>
      <c r="F3" s="271"/>
    </row>
    <row r="4" spans="1:6" ht="18.75" customHeight="1">
      <c r="A4" s="1"/>
    </row>
    <row r="5" spans="1:6" ht="407.25" customHeight="1">
      <c r="B5" s="272"/>
      <c r="C5" s="273"/>
      <c r="D5" s="273"/>
      <c r="E5" s="274"/>
    </row>
    <row r="6" spans="1:6" ht="27.75" customHeight="1">
      <c r="A6" s="3" t="s">
        <v>2</v>
      </c>
      <c r="F6" s="4"/>
    </row>
    <row r="7" spans="1:6" ht="27.75" customHeight="1">
      <c r="A7" s="5"/>
      <c r="F7" s="4"/>
    </row>
    <row r="8" spans="1:6" ht="40.5" customHeight="1">
      <c r="B8" s="6" t="s">
        <v>3</v>
      </c>
      <c r="C8" s="12" t="e">
        <f>'様式第１－２号変更交付申請書'!E35</f>
        <v>#REF!</v>
      </c>
      <c r="D8" s="7"/>
    </row>
    <row r="9" spans="1:6" ht="40.5" customHeight="1">
      <c r="B9" s="6" t="s">
        <v>13</v>
      </c>
      <c r="C9" s="12" t="str">
        <f>IF('様式第１－２号変更交付申請書'!E36=0,"（自動転記）",'様式第１－２号変更交付申請書'!E36)</f>
        <v>（自動転記）</v>
      </c>
      <c r="D9" s="7"/>
    </row>
    <row r="10" spans="1:6" ht="40.5" customHeight="1">
      <c r="B10" s="6" t="s">
        <v>4</v>
      </c>
      <c r="C10" s="8" t="str">
        <f>IFERROR(C8-C9,"（自動計算）")</f>
        <v>（自動計算）</v>
      </c>
    </row>
    <row r="11" spans="1:6" ht="40.5" customHeight="1"/>
    <row r="12" spans="1:6" ht="40.5" customHeight="1"/>
    <row r="13" spans="1:6" ht="40.5" customHeight="1"/>
    <row r="14" spans="1:6" ht="40.5" customHeight="1"/>
    <row r="15" spans="1:6" ht="40.5" customHeight="1"/>
    <row r="16" spans="1:6" ht="40.5" customHeight="1"/>
    <row r="17" ht="40.5" customHeight="1"/>
    <row r="18" ht="40.5" customHeight="1"/>
    <row r="19" ht="40.5" customHeight="1"/>
    <row r="20" ht="40.5" customHeight="1"/>
    <row r="21" ht="40.5" customHeight="1"/>
    <row r="22" ht="40.5" customHeight="1"/>
    <row r="23" ht="40.5" customHeight="1"/>
    <row r="24" ht="40.5" customHeight="1"/>
    <row r="25" ht="40.5" customHeight="1"/>
    <row r="26" ht="40.5" customHeight="1"/>
    <row r="27" ht="40.5" customHeight="1"/>
    <row r="28" ht="40.5" customHeight="1"/>
    <row r="29" ht="40.5" customHeight="1"/>
    <row r="30" ht="40.5" customHeight="1"/>
    <row r="31" ht="40.5" customHeight="1"/>
    <row r="32" ht="40.5" customHeight="1"/>
    <row r="33" ht="40.5" customHeight="1"/>
    <row r="34" ht="40.5" customHeight="1"/>
    <row r="35" ht="40.5" customHeight="1"/>
    <row r="36" ht="40.5" customHeight="1"/>
    <row r="37" ht="40.5" customHeight="1"/>
    <row r="38" ht="40.5" customHeight="1"/>
    <row r="39" ht="40.5" customHeight="1"/>
    <row r="40" ht="40.5" customHeight="1"/>
    <row r="41" ht="40.5" customHeight="1"/>
    <row r="42" ht="40.5" customHeight="1"/>
    <row r="43" ht="40.5" customHeight="1"/>
    <row r="44" ht="40.5" customHeight="1"/>
    <row r="45" ht="40.5" customHeight="1"/>
    <row r="46" ht="40.5" customHeight="1"/>
    <row r="47" ht="40.5" customHeight="1"/>
    <row r="48" ht="40.5" customHeight="1"/>
    <row r="49" ht="40.5" customHeight="1"/>
    <row r="50" ht="40.5" customHeight="1"/>
  </sheetData>
  <sheetProtection sheet="1" objects="1" scenarios="1"/>
  <customSheetViews>
    <customSheetView guid="{9C794F8B-61A0-437A-BDE0-C61D914A8E6F}">
      <pageMargins left="0.7" right="0.7" top="0.75" bottom="0.75" header="0.3" footer="0.3"/>
      <pageSetup paperSize="9" orientation="portrait" r:id="rId1"/>
    </customSheetView>
  </customSheetViews>
  <mergeCells count="2">
    <mergeCell ref="A3:F3"/>
    <mergeCell ref="B5:E5"/>
  </mergeCells>
  <phoneticPr fontId="2"/>
  <pageMargins left="0.7" right="0.7" top="0.75" bottom="0.75" header="0.3" footer="0.3"/>
  <pageSetup paperSize="9" orientation="portrait" r:id="rId2"/>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B05FB-5FE8-4835-B343-0D87EB87AAB4}">
  <sheetPr codeName="Sheet5">
    <tabColor rgb="FFFFFF00"/>
    <pageSetUpPr fitToPage="1"/>
  </sheetPr>
  <dimension ref="A1:H90"/>
  <sheetViews>
    <sheetView workbookViewId="0">
      <pane xSplit="1" ySplit="8" topLeftCell="B9" activePane="bottomRight" state="frozen"/>
      <selection pane="topRight" activeCell="B1" sqref="B1"/>
      <selection pane="bottomLeft" activeCell="A9" sqref="A9"/>
      <selection pane="bottomRight" sqref="A1:XFD1048576"/>
    </sheetView>
  </sheetViews>
  <sheetFormatPr defaultRowHeight="14.25"/>
  <cols>
    <col min="1" max="1" width="5.875" style="25" customWidth="1"/>
    <col min="2" max="2" width="38.375" style="25" customWidth="1"/>
    <col min="3" max="3" width="11.625" style="25" customWidth="1"/>
    <col min="4" max="4" width="17.25" style="25" customWidth="1"/>
    <col min="5" max="5" width="20.625" style="25" customWidth="1"/>
    <col min="6" max="6" width="23.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8" ht="21.75" customHeight="1">
      <c r="A1" s="120" t="s">
        <v>50</v>
      </c>
      <c r="B1" s="120"/>
      <c r="C1" s="120"/>
    </row>
    <row r="2" spans="1:8" ht="21.75" customHeight="1" thickBot="1">
      <c r="B2" s="119"/>
      <c r="C2" s="119"/>
      <c r="D2" s="119"/>
      <c r="E2" s="119"/>
      <c r="F2" s="119"/>
      <c r="G2" s="119"/>
    </row>
    <row r="3" spans="1:8" ht="30" customHeight="1" thickBot="1">
      <c r="B3" s="281" t="s">
        <v>18</v>
      </c>
      <c r="C3" s="282"/>
      <c r="D3" s="283"/>
    </row>
    <row r="4" spans="1:8" ht="30" customHeight="1">
      <c r="B4" s="121" t="s">
        <v>177</v>
      </c>
      <c r="C4" s="121" t="s">
        <v>19</v>
      </c>
      <c r="D4" s="121" t="s">
        <v>20</v>
      </c>
    </row>
    <row r="5" spans="1:8" ht="15.75" customHeight="1">
      <c r="B5" s="284"/>
      <c r="C5" s="286">
        <v>133000</v>
      </c>
      <c r="D5" s="286">
        <f>B5*C5</f>
        <v>0</v>
      </c>
    </row>
    <row r="6" spans="1:8" ht="15.75" customHeight="1">
      <c r="B6" s="285"/>
      <c r="C6" s="287"/>
      <c r="D6" s="287"/>
      <c r="E6" s="122"/>
    </row>
    <row r="7" spans="1:8" ht="30" customHeight="1">
      <c r="B7" s="288" t="s">
        <v>14</v>
      </c>
      <c r="C7" s="289"/>
      <c r="D7" s="289"/>
      <c r="E7" s="290"/>
      <c r="F7" s="293" t="s">
        <v>105</v>
      </c>
      <c r="G7" s="291" t="s">
        <v>118</v>
      </c>
    </row>
    <row r="8" spans="1:8" ht="30" customHeight="1" thickBot="1">
      <c r="A8" s="30"/>
      <c r="B8" s="123" t="s">
        <v>15</v>
      </c>
      <c r="C8" s="124" t="s">
        <v>11</v>
      </c>
      <c r="D8" s="124" t="s">
        <v>16</v>
      </c>
      <c r="E8" s="125" t="s">
        <v>12</v>
      </c>
      <c r="F8" s="294"/>
      <c r="G8" s="292"/>
    </row>
    <row r="9" spans="1:8" ht="30" customHeight="1" thickBot="1">
      <c r="B9" s="275" t="s">
        <v>17</v>
      </c>
      <c r="C9" s="276"/>
      <c r="D9" s="276"/>
      <c r="E9" s="276"/>
      <c r="F9" s="276"/>
      <c r="G9" s="277"/>
    </row>
    <row r="10" spans="1:8" ht="30" customHeight="1" thickBot="1">
      <c r="B10" s="126"/>
      <c r="C10" s="127"/>
      <c r="D10" s="127"/>
      <c r="E10" s="128">
        <f>PRODUCT(C10:D10)</f>
        <v>0</v>
      </c>
      <c r="F10" s="295"/>
      <c r="G10" s="129"/>
    </row>
    <row r="11" spans="1:8" ht="30" customHeight="1" thickBot="1">
      <c r="B11" s="130"/>
      <c r="C11" s="131"/>
      <c r="D11" s="131"/>
      <c r="E11" s="132">
        <f t="shared" ref="E11:E18" si="0">PRODUCT(C11:D11)</f>
        <v>0</v>
      </c>
      <c r="F11" s="296"/>
      <c r="G11" s="133"/>
    </row>
    <row r="12" spans="1:8" ht="30" customHeight="1" thickBot="1">
      <c r="B12" s="130"/>
      <c r="C12" s="131"/>
      <c r="D12" s="131"/>
      <c r="E12" s="128">
        <f t="shared" si="0"/>
        <v>0</v>
      </c>
      <c r="F12" s="296"/>
      <c r="G12" s="133"/>
    </row>
    <row r="13" spans="1:8" ht="30" customHeight="1" thickBot="1">
      <c r="B13" s="130"/>
      <c r="C13" s="131"/>
      <c r="D13" s="131"/>
      <c r="E13" s="128">
        <f t="shared" si="0"/>
        <v>0</v>
      </c>
      <c r="F13" s="296"/>
      <c r="G13" s="134"/>
    </row>
    <row r="14" spans="1:8" ht="30" customHeight="1" thickBot="1">
      <c r="B14" s="130"/>
      <c r="C14" s="131"/>
      <c r="D14" s="131"/>
      <c r="E14" s="128">
        <f t="shared" si="0"/>
        <v>0</v>
      </c>
      <c r="F14" s="296"/>
      <c r="G14" s="133"/>
    </row>
    <row r="15" spans="1:8" ht="30" customHeight="1" thickBot="1">
      <c r="B15" s="130"/>
      <c r="C15" s="131"/>
      <c r="D15" s="131"/>
      <c r="E15" s="132">
        <f t="shared" si="0"/>
        <v>0</v>
      </c>
      <c r="F15" s="296"/>
      <c r="G15" s="135"/>
      <c r="H15" s="122"/>
    </row>
    <row r="16" spans="1:8" ht="30" customHeight="1" thickBot="1">
      <c r="B16" s="130"/>
      <c r="C16" s="131"/>
      <c r="D16" s="131"/>
      <c r="E16" s="128">
        <f t="shared" si="0"/>
        <v>0</v>
      </c>
      <c r="F16" s="296"/>
      <c r="G16" s="133"/>
    </row>
    <row r="17" spans="2:8" ht="30" customHeight="1" thickBot="1">
      <c r="B17" s="130"/>
      <c r="C17" s="131"/>
      <c r="D17" s="131"/>
      <c r="E17" s="128">
        <f t="shared" si="0"/>
        <v>0</v>
      </c>
      <c r="F17" s="296"/>
      <c r="G17" s="135"/>
      <c r="H17" s="122"/>
    </row>
    <row r="18" spans="2:8" ht="30" customHeight="1" thickBot="1">
      <c r="B18" s="130"/>
      <c r="C18" s="131"/>
      <c r="D18" s="131"/>
      <c r="E18" s="128">
        <f t="shared" si="0"/>
        <v>0</v>
      </c>
      <c r="F18" s="296"/>
      <c r="G18" s="133"/>
    </row>
    <row r="19" spans="2:8" ht="30" customHeight="1" thickBot="1">
      <c r="B19" s="136" t="s">
        <v>21</v>
      </c>
      <c r="C19" s="137"/>
      <c r="D19" s="138"/>
      <c r="E19" s="139">
        <f>SUM(E10:E18)</f>
        <v>0</v>
      </c>
      <c r="F19" s="297"/>
      <c r="G19" s="140"/>
      <c r="H19" s="122"/>
    </row>
    <row r="20" spans="2:8" ht="30" customHeight="1" thickBot="1">
      <c r="B20" s="275" t="s">
        <v>22</v>
      </c>
      <c r="C20" s="276"/>
      <c r="D20" s="276"/>
      <c r="E20" s="276"/>
      <c r="F20" s="276"/>
      <c r="G20" s="277"/>
    </row>
    <row r="21" spans="2:8" ht="30" customHeight="1">
      <c r="B21" s="126"/>
      <c r="C21" s="127"/>
      <c r="D21" s="127"/>
      <c r="E21" s="128">
        <f>PRODUCT(C21:D21)</f>
        <v>0</v>
      </c>
      <c r="F21" s="141">
        <f>MIN(E21,$C$86*C21)</f>
        <v>0</v>
      </c>
      <c r="G21" s="142"/>
    </row>
    <row r="22" spans="2:8" ht="30" customHeight="1">
      <c r="B22" s="130"/>
      <c r="C22" s="131"/>
      <c r="D22" s="131"/>
      <c r="E22" s="128">
        <f t="shared" ref="E22:E25" si="1">PRODUCT(C22:D22)</f>
        <v>0</v>
      </c>
      <c r="F22" s="143">
        <f>MIN(E22,$C$86*C22)</f>
        <v>0</v>
      </c>
      <c r="G22" s="144"/>
    </row>
    <row r="23" spans="2:8" ht="30" customHeight="1">
      <c r="B23" s="130"/>
      <c r="C23" s="131"/>
      <c r="D23" s="131"/>
      <c r="E23" s="128">
        <f t="shared" si="1"/>
        <v>0</v>
      </c>
      <c r="F23" s="145">
        <f>MIN(E23,$C$86*C23)</f>
        <v>0</v>
      </c>
      <c r="G23" s="133"/>
    </row>
    <row r="24" spans="2:8" ht="30" customHeight="1">
      <c r="B24" s="130"/>
      <c r="C24" s="131"/>
      <c r="D24" s="131"/>
      <c r="E24" s="128">
        <f t="shared" si="1"/>
        <v>0</v>
      </c>
      <c r="F24" s="146">
        <f>MIN(E24,$C$86*C24)</f>
        <v>0</v>
      </c>
      <c r="G24" s="134"/>
    </row>
    <row r="25" spans="2:8" ht="30" customHeight="1">
      <c r="B25" s="130"/>
      <c r="C25" s="131"/>
      <c r="D25" s="131"/>
      <c r="E25" s="128">
        <f t="shared" si="1"/>
        <v>0</v>
      </c>
      <c r="F25" s="143">
        <f>MIN(E25,$C$86*C25)</f>
        <v>0</v>
      </c>
      <c r="G25" s="133"/>
    </row>
    <row r="26" spans="2:8" ht="30" customHeight="1" thickBot="1">
      <c r="B26" s="136" t="s">
        <v>21</v>
      </c>
      <c r="C26" s="139">
        <f>SUM(C21:C25)</f>
        <v>0</v>
      </c>
      <c r="D26" s="137"/>
      <c r="E26" s="139">
        <f>SUM(E21:E25)</f>
        <v>0</v>
      </c>
      <c r="F26" s="147">
        <f>SUM(F21:F25)</f>
        <v>0</v>
      </c>
      <c r="G26" s="148"/>
    </row>
    <row r="27" spans="2:8" ht="30" customHeight="1" thickBot="1">
      <c r="B27" s="275" t="s">
        <v>23</v>
      </c>
      <c r="C27" s="276"/>
      <c r="D27" s="276"/>
      <c r="E27" s="276"/>
      <c r="F27" s="276"/>
      <c r="G27" s="277"/>
    </row>
    <row r="28" spans="2:8" ht="30" customHeight="1">
      <c r="B28" s="126"/>
      <c r="C28" s="127"/>
      <c r="D28" s="127"/>
      <c r="E28" s="128">
        <f>PRODUCT(C28:D28)</f>
        <v>0</v>
      </c>
      <c r="F28" s="149">
        <f>MIN(E28,$C$87*C28)</f>
        <v>0</v>
      </c>
      <c r="G28" s="129"/>
    </row>
    <row r="29" spans="2:8" ht="30" customHeight="1">
      <c r="B29" s="130"/>
      <c r="C29" s="131"/>
      <c r="D29" s="131"/>
      <c r="E29" s="128">
        <f t="shared" ref="E29:E31" si="2">PRODUCT(C29:D29)</f>
        <v>0</v>
      </c>
      <c r="F29" s="145">
        <f>MIN(E29,$C$87*C29)</f>
        <v>0</v>
      </c>
      <c r="G29" s="133"/>
    </row>
    <row r="30" spans="2:8" ht="30" customHeight="1">
      <c r="B30" s="130"/>
      <c r="C30" s="131"/>
      <c r="D30" s="131"/>
      <c r="E30" s="128">
        <f t="shared" si="2"/>
        <v>0</v>
      </c>
      <c r="F30" s="146">
        <f>MIN(E30,$C$87*C30)</f>
        <v>0</v>
      </c>
      <c r="G30" s="150"/>
    </row>
    <row r="31" spans="2:8" ht="30" customHeight="1">
      <c r="B31" s="130"/>
      <c r="C31" s="131"/>
      <c r="D31" s="131"/>
      <c r="E31" s="128">
        <f t="shared" si="2"/>
        <v>0</v>
      </c>
      <c r="F31" s="141">
        <f>MIN(E31,$C$87*C31)</f>
        <v>0</v>
      </c>
      <c r="G31" s="133"/>
    </row>
    <row r="32" spans="2:8" ht="30" customHeight="1" thickBot="1">
      <c r="B32" s="136" t="s">
        <v>21</v>
      </c>
      <c r="C32" s="139">
        <f>SUM(C28:C31)</f>
        <v>0</v>
      </c>
      <c r="D32" s="137"/>
      <c r="E32" s="139">
        <f>SUM(E28:E31)</f>
        <v>0</v>
      </c>
      <c r="F32" s="145">
        <f>SUM(F28:F31)</f>
        <v>0</v>
      </c>
      <c r="G32" s="148"/>
    </row>
    <row r="33" spans="2:8" ht="30" customHeight="1" thickBot="1">
      <c r="B33" s="275" t="s">
        <v>24</v>
      </c>
      <c r="C33" s="276"/>
      <c r="D33" s="276"/>
      <c r="E33" s="276"/>
      <c r="F33" s="276"/>
      <c r="G33" s="277"/>
    </row>
    <row r="34" spans="2:8" ht="30" customHeight="1">
      <c r="B34" s="126"/>
      <c r="C34" s="127"/>
      <c r="D34" s="127"/>
      <c r="E34" s="128">
        <f t="shared" ref="E34:E37" si="3">PRODUCT(C34:D34)</f>
        <v>0</v>
      </c>
      <c r="F34" s="141">
        <f>MIN(E34,$C$88*C34)</f>
        <v>0</v>
      </c>
      <c r="G34" s="129"/>
    </row>
    <row r="35" spans="2:8" ht="30" customHeight="1">
      <c r="B35" s="130"/>
      <c r="C35" s="131"/>
      <c r="D35" s="131"/>
      <c r="E35" s="128">
        <f t="shared" si="3"/>
        <v>0</v>
      </c>
      <c r="F35" s="146">
        <f>MIN(E35,$C$88*C35)</f>
        <v>0</v>
      </c>
      <c r="G35" s="133"/>
    </row>
    <row r="36" spans="2:8" ht="30" customHeight="1">
      <c r="B36" s="130"/>
      <c r="C36" s="131"/>
      <c r="D36" s="131"/>
      <c r="E36" s="128">
        <f t="shared" si="3"/>
        <v>0</v>
      </c>
      <c r="F36" s="143">
        <f>MIN(E36,$C$88*C36)</f>
        <v>0</v>
      </c>
      <c r="G36" s="133"/>
    </row>
    <row r="37" spans="2:8" ht="30" customHeight="1">
      <c r="B37" s="130"/>
      <c r="C37" s="131"/>
      <c r="D37" s="131"/>
      <c r="E37" s="128">
        <f t="shared" si="3"/>
        <v>0</v>
      </c>
      <c r="F37" s="146">
        <f>MIN(E37,$C$88*C37)</f>
        <v>0</v>
      </c>
      <c r="G37" s="133"/>
    </row>
    <row r="38" spans="2:8" ht="30" customHeight="1" thickBot="1">
      <c r="B38" s="136" t="s">
        <v>21</v>
      </c>
      <c r="C38" s="139">
        <f>SUM(C34:C37)</f>
        <v>0</v>
      </c>
      <c r="D38" s="137"/>
      <c r="E38" s="139">
        <f>SUM(E34:E37)</f>
        <v>0</v>
      </c>
      <c r="F38" s="143">
        <f>SUM(F34:F37)</f>
        <v>0</v>
      </c>
      <c r="G38" s="151"/>
    </row>
    <row r="39" spans="2:8" ht="30" customHeight="1" thickBot="1">
      <c r="B39" s="275" t="s">
        <v>25</v>
      </c>
      <c r="C39" s="276"/>
      <c r="D39" s="276"/>
      <c r="E39" s="276"/>
      <c r="F39" s="276"/>
      <c r="G39" s="277"/>
    </row>
    <row r="40" spans="2:8" ht="30" customHeight="1">
      <c r="B40" s="126"/>
      <c r="C40" s="127"/>
      <c r="D40" s="127"/>
      <c r="E40" s="128">
        <f>PRODUCT(C40:D40)</f>
        <v>0</v>
      </c>
      <c r="F40" s="141">
        <f>MIN(E40,$C$89*C40)</f>
        <v>0</v>
      </c>
      <c r="G40" s="129"/>
    </row>
    <row r="41" spans="2:8" ht="30" customHeight="1">
      <c r="B41" s="130"/>
      <c r="C41" s="131"/>
      <c r="D41" s="131"/>
      <c r="E41" s="128">
        <f t="shared" ref="E41:E44" si="4">PRODUCT(C41:D41)</f>
        <v>0</v>
      </c>
      <c r="F41" s="143">
        <f>MIN(E41,$C$89*C41)</f>
        <v>0</v>
      </c>
      <c r="G41" s="133"/>
    </row>
    <row r="42" spans="2:8" ht="30" customHeight="1">
      <c r="B42" s="130"/>
      <c r="C42" s="131"/>
      <c r="D42" s="131"/>
      <c r="E42" s="128">
        <f t="shared" si="4"/>
        <v>0</v>
      </c>
      <c r="F42" s="146">
        <f>MIN(E42,$C$89*C42)</f>
        <v>0</v>
      </c>
      <c r="G42" s="134"/>
    </row>
    <row r="43" spans="2:8" ht="30" customHeight="1">
      <c r="B43" s="130"/>
      <c r="C43" s="131"/>
      <c r="D43" s="131"/>
      <c r="E43" s="128">
        <f t="shared" si="4"/>
        <v>0</v>
      </c>
      <c r="F43" s="143">
        <f>MIN(E43,$C$89*C43)</f>
        <v>0</v>
      </c>
      <c r="G43" s="133"/>
    </row>
    <row r="44" spans="2:8" ht="30" customHeight="1">
      <c r="B44" s="130"/>
      <c r="C44" s="131"/>
      <c r="D44" s="131"/>
      <c r="E44" s="128">
        <f t="shared" si="4"/>
        <v>0</v>
      </c>
      <c r="F44" s="146">
        <f>MIN(E44,$C$89*C44)</f>
        <v>0</v>
      </c>
      <c r="G44" s="152"/>
      <c r="H44" s="122"/>
    </row>
    <row r="45" spans="2:8" ht="30" customHeight="1" thickBot="1">
      <c r="B45" s="136" t="s">
        <v>21</v>
      </c>
      <c r="C45" s="139">
        <f>SUM(C40:C44)</f>
        <v>0</v>
      </c>
      <c r="D45" s="137"/>
      <c r="E45" s="139">
        <f>SUM(E40:E44)</f>
        <v>0</v>
      </c>
      <c r="F45" s="143">
        <f>SUM(F40:F44)</f>
        <v>0</v>
      </c>
      <c r="H45" s="122"/>
    </row>
    <row r="46" spans="2:8" ht="30" customHeight="1" thickBot="1">
      <c r="B46" s="275" t="s">
        <v>157</v>
      </c>
      <c r="C46" s="276"/>
      <c r="D46" s="276"/>
      <c r="E46" s="276"/>
      <c r="F46" s="276"/>
      <c r="G46" s="277"/>
    </row>
    <row r="47" spans="2:8" ht="30" customHeight="1">
      <c r="B47" s="126"/>
      <c r="C47" s="127"/>
      <c r="D47" s="127"/>
      <c r="E47" s="128">
        <f>PRODUCT(C47:D47)</f>
        <v>0</v>
      </c>
      <c r="F47" s="279"/>
      <c r="G47" s="134"/>
    </row>
    <row r="48" spans="2:8" ht="30" customHeight="1">
      <c r="B48" s="130"/>
      <c r="C48" s="131"/>
      <c r="D48" s="131"/>
      <c r="E48" s="128">
        <f t="shared" ref="E48:E50" si="5">PRODUCT(C48:D48)</f>
        <v>0</v>
      </c>
      <c r="F48" s="279"/>
      <c r="G48" s="133"/>
    </row>
    <row r="49" spans="2:7" ht="30" customHeight="1">
      <c r="B49" s="130"/>
      <c r="C49" s="131"/>
      <c r="D49" s="131"/>
      <c r="E49" s="128">
        <f t="shared" si="5"/>
        <v>0</v>
      </c>
      <c r="F49" s="279"/>
      <c r="G49" s="133"/>
    </row>
    <row r="50" spans="2:7" ht="30" customHeight="1">
      <c r="B50" s="130"/>
      <c r="C50" s="131"/>
      <c r="D50" s="131"/>
      <c r="E50" s="128">
        <f t="shared" si="5"/>
        <v>0</v>
      </c>
      <c r="F50" s="279"/>
      <c r="G50" s="133"/>
    </row>
    <row r="51" spans="2:7" ht="30" customHeight="1" thickBot="1">
      <c r="B51" s="136" t="s">
        <v>21</v>
      </c>
      <c r="C51" s="153"/>
      <c r="D51" s="137"/>
      <c r="E51" s="139">
        <f>SUM(E47:E50)</f>
        <v>0</v>
      </c>
      <c r="F51" s="279"/>
      <c r="G51" s="148"/>
    </row>
    <row r="52" spans="2:7" ht="30" customHeight="1" thickBot="1">
      <c r="B52" s="275" t="s">
        <v>26</v>
      </c>
      <c r="C52" s="276"/>
      <c r="D52" s="276"/>
      <c r="E52" s="276"/>
      <c r="F52" s="276"/>
      <c r="G52" s="277"/>
    </row>
    <row r="53" spans="2:7" ht="30" customHeight="1">
      <c r="B53" s="126"/>
      <c r="C53" s="127"/>
      <c r="D53" s="127"/>
      <c r="E53" s="128">
        <f t="shared" ref="E53:E67" si="6">PRODUCT(C53:D53)</f>
        <v>0</v>
      </c>
      <c r="F53" s="279"/>
      <c r="G53" s="150"/>
    </row>
    <row r="54" spans="2:7" ht="30" customHeight="1">
      <c r="B54" s="130"/>
      <c r="C54" s="131"/>
      <c r="D54" s="131"/>
      <c r="E54" s="128">
        <f t="shared" si="6"/>
        <v>0</v>
      </c>
      <c r="F54" s="279"/>
      <c r="G54" s="133"/>
    </row>
    <row r="55" spans="2:7" ht="30" customHeight="1">
      <c r="B55" s="130"/>
      <c r="C55" s="131"/>
      <c r="D55" s="131"/>
      <c r="E55" s="128">
        <f t="shared" si="6"/>
        <v>0</v>
      </c>
      <c r="F55" s="279"/>
      <c r="G55" s="150"/>
    </row>
    <row r="56" spans="2:7" ht="30" customHeight="1">
      <c r="B56" s="130"/>
      <c r="C56" s="131"/>
      <c r="D56" s="131"/>
      <c r="E56" s="128">
        <f t="shared" si="6"/>
        <v>0</v>
      </c>
      <c r="F56" s="279"/>
      <c r="G56" s="133"/>
    </row>
    <row r="57" spans="2:7" ht="30" customHeight="1">
      <c r="B57" s="130"/>
      <c r="C57" s="131"/>
      <c r="D57" s="131"/>
      <c r="E57" s="128">
        <f t="shared" si="6"/>
        <v>0</v>
      </c>
      <c r="F57" s="279"/>
      <c r="G57" s="150"/>
    </row>
    <row r="58" spans="2:7" ht="30" customHeight="1">
      <c r="B58" s="130"/>
      <c r="C58" s="131"/>
      <c r="D58" s="131"/>
      <c r="E58" s="128">
        <f t="shared" si="6"/>
        <v>0</v>
      </c>
      <c r="F58" s="279"/>
      <c r="G58" s="133"/>
    </row>
    <row r="59" spans="2:7" ht="30" customHeight="1">
      <c r="B59" s="130"/>
      <c r="C59" s="131"/>
      <c r="D59" s="131"/>
      <c r="E59" s="128">
        <f t="shared" si="6"/>
        <v>0</v>
      </c>
      <c r="F59" s="279"/>
      <c r="G59" s="150"/>
    </row>
    <row r="60" spans="2:7" ht="30" customHeight="1">
      <c r="B60" s="130"/>
      <c r="C60" s="131"/>
      <c r="D60" s="131"/>
      <c r="E60" s="128">
        <f t="shared" si="6"/>
        <v>0</v>
      </c>
      <c r="F60" s="279"/>
      <c r="G60" s="133"/>
    </row>
    <row r="61" spans="2:7" ht="30" customHeight="1">
      <c r="B61" s="130"/>
      <c r="C61" s="131"/>
      <c r="D61" s="131"/>
      <c r="E61" s="128">
        <f t="shared" si="6"/>
        <v>0</v>
      </c>
      <c r="F61" s="279"/>
      <c r="G61" s="150"/>
    </row>
    <row r="62" spans="2:7" ht="30" customHeight="1">
      <c r="B62" s="130"/>
      <c r="C62" s="131"/>
      <c r="D62" s="131"/>
      <c r="E62" s="128">
        <f t="shared" si="6"/>
        <v>0</v>
      </c>
      <c r="F62" s="279"/>
      <c r="G62" s="133"/>
    </row>
    <row r="63" spans="2:7" ht="30" customHeight="1">
      <c r="B63" s="130"/>
      <c r="C63" s="131"/>
      <c r="D63" s="131"/>
      <c r="E63" s="128">
        <f t="shared" si="6"/>
        <v>0</v>
      </c>
      <c r="F63" s="279"/>
      <c r="G63" s="150"/>
    </row>
    <row r="64" spans="2:7" ht="30" customHeight="1">
      <c r="B64" s="130"/>
      <c r="C64" s="131"/>
      <c r="D64" s="131"/>
      <c r="E64" s="128">
        <f t="shared" si="6"/>
        <v>0</v>
      </c>
      <c r="F64" s="279"/>
      <c r="G64" s="133"/>
    </row>
    <row r="65" spans="2:7" ht="30" customHeight="1">
      <c r="B65" s="130"/>
      <c r="C65" s="131"/>
      <c r="D65" s="131"/>
      <c r="E65" s="128">
        <f t="shared" si="6"/>
        <v>0</v>
      </c>
      <c r="F65" s="279"/>
      <c r="G65" s="150"/>
    </row>
    <row r="66" spans="2:7" ht="30" customHeight="1">
      <c r="B66" s="130"/>
      <c r="C66" s="131"/>
      <c r="D66" s="131"/>
      <c r="E66" s="128">
        <f t="shared" si="6"/>
        <v>0</v>
      </c>
      <c r="F66" s="279"/>
      <c r="G66" s="133"/>
    </row>
    <row r="67" spans="2:7" ht="30" customHeight="1">
      <c r="B67" s="130"/>
      <c r="C67" s="131"/>
      <c r="D67" s="131"/>
      <c r="E67" s="128">
        <f t="shared" si="6"/>
        <v>0</v>
      </c>
      <c r="F67" s="279"/>
      <c r="G67" s="150"/>
    </row>
    <row r="68" spans="2:7" ht="30" customHeight="1">
      <c r="B68" s="130"/>
      <c r="C68" s="131"/>
      <c r="D68" s="131"/>
      <c r="E68" s="128">
        <f>PRODUCT(C68:D68)</f>
        <v>0</v>
      </c>
      <c r="F68" s="279"/>
      <c r="G68" s="133"/>
    </row>
    <row r="69" spans="2:7" ht="30" customHeight="1" thickBot="1">
      <c r="B69" s="154" t="s">
        <v>21</v>
      </c>
      <c r="C69" s="155"/>
      <c r="D69" s="155"/>
      <c r="E69" s="132">
        <f>SUM(E53:E68)</f>
        <v>0</v>
      </c>
      <c r="F69" s="280"/>
      <c r="G69" s="156"/>
    </row>
    <row r="70" spans="2:7" ht="38.25" customHeight="1" thickBot="1">
      <c r="B70" s="275" t="s">
        <v>158</v>
      </c>
      <c r="C70" s="276"/>
      <c r="D70" s="276"/>
      <c r="E70" s="276"/>
      <c r="F70" s="276"/>
      <c r="G70" s="277"/>
    </row>
    <row r="71" spans="2:7" ht="30" customHeight="1">
      <c r="B71" s="126"/>
      <c r="C71" s="127"/>
      <c r="D71" s="127"/>
      <c r="E71" s="128">
        <f>PRODUCT(C71:D71)</f>
        <v>0</v>
      </c>
      <c r="F71" s="278"/>
      <c r="G71" s="134"/>
    </row>
    <row r="72" spans="2:7" ht="30" customHeight="1">
      <c r="B72" s="130"/>
      <c r="C72" s="131"/>
      <c r="D72" s="131"/>
      <c r="E72" s="128">
        <f t="shared" ref="E72:E74" si="7">PRODUCT(C72:D72)</f>
        <v>0</v>
      </c>
      <c r="F72" s="278"/>
      <c r="G72" s="133"/>
    </row>
    <row r="73" spans="2:7" ht="30" customHeight="1">
      <c r="B73" s="130"/>
      <c r="C73" s="131"/>
      <c r="D73" s="131"/>
      <c r="E73" s="128">
        <f t="shared" si="7"/>
        <v>0</v>
      </c>
      <c r="F73" s="278"/>
      <c r="G73" s="133"/>
    </row>
    <row r="74" spans="2:7" ht="30" customHeight="1">
      <c r="B74" s="130"/>
      <c r="C74" s="131"/>
      <c r="D74" s="131"/>
      <c r="E74" s="128">
        <f t="shared" si="7"/>
        <v>0</v>
      </c>
      <c r="F74" s="278"/>
      <c r="G74" s="133"/>
    </row>
    <row r="75" spans="2:7" ht="30" customHeight="1" thickBot="1">
      <c r="B75" s="136" t="s">
        <v>21</v>
      </c>
      <c r="C75" s="139">
        <f>SUM(C71:C74)</f>
        <v>0</v>
      </c>
      <c r="D75" s="138"/>
      <c r="E75" s="139">
        <f>SUM(E71:E74)</f>
        <v>0</v>
      </c>
      <c r="F75" s="278"/>
      <c r="G75" s="148"/>
    </row>
    <row r="76" spans="2:7" ht="30" customHeight="1" thickBot="1">
      <c r="B76" s="275" t="s">
        <v>159</v>
      </c>
      <c r="C76" s="276"/>
      <c r="D76" s="276"/>
      <c r="E76" s="276"/>
      <c r="F76" s="276"/>
      <c r="G76" s="277"/>
    </row>
    <row r="77" spans="2:7" ht="30" customHeight="1">
      <c r="B77" s="126"/>
      <c r="C77" s="127"/>
      <c r="D77" s="127"/>
      <c r="E77" s="128">
        <f>PRODUCT(C77:D77)</f>
        <v>0</v>
      </c>
      <c r="F77" s="143">
        <f>MIN(E77,$C$90*C77)</f>
        <v>0</v>
      </c>
      <c r="G77" s="157"/>
    </row>
    <row r="78" spans="2:7" ht="30" customHeight="1">
      <c r="B78" s="130"/>
      <c r="C78" s="131"/>
      <c r="D78" s="131"/>
      <c r="E78" s="128">
        <f t="shared" ref="E78:E80" si="8">PRODUCT(C78:D78)</f>
        <v>0</v>
      </c>
      <c r="F78" s="146">
        <f t="shared" ref="F78:F80" si="9">MIN(E78,$C$90*C78)</f>
        <v>0</v>
      </c>
      <c r="G78" s="144"/>
    </row>
    <row r="79" spans="2:7" ht="30" customHeight="1">
      <c r="B79" s="130"/>
      <c r="C79" s="131"/>
      <c r="D79" s="131"/>
      <c r="E79" s="128">
        <f t="shared" si="8"/>
        <v>0</v>
      </c>
      <c r="F79" s="141">
        <f t="shared" si="9"/>
        <v>0</v>
      </c>
      <c r="G79" s="133"/>
    </row>
    <row r="80" spans="2:7" ht="30" customHeight="1">
      <c r="B80" s="130"/>
      <c r="C80" s="131"/>
      <c r="D80" s="131"/>
      <c r="E80" s="128">
        <f t="shared" si="8"/>
        <v>0</v>
      </c>
      <c r="F80" s="143">
        <f t="shared" si="9"/>
        <v>0</v>
      </c>
      <c r="G80" s="133"/>
    </row>
    <row r="81" spans="2:7" ht="30" customHeight="1">
      <c r="B81" s="158" t="s">
        <v>21</v>
      </c>
      <c r="C81" s="132">
        <f>SUM(C77:C80)</f>
        <v>0</v>
      </c>
      <c r="D81" s="155"/>
      <c r="E81" s="132">
        <f>SUM(E77:E80)</f>
        <v>0</v>
      </c>
      <c r="F81" s="146">
        <f>SUM(F77:F80)</f>
        <v>0</v>
      </c>
      <c r="G81" s="159"/>
    </row>
    <row r="83" spans="2:7">
      <c r="B83" s="160"/>
    </row>
    <row r="85" spans="2:7">
      <c r="B85" s="25" t="s">
        <v>106</v>
      </c>
    </row>
    <row r="86" spans="2:7">
      <c r="B86" s="25" t="s">
        <v>107</v>
      </c>
      <c r="C86" s="25">
        <v>5000000</v>
      </c>
    </row>
    <row r="87" spans="2:7">
      <c r="B87" s="25" t="s">
        <v>5</v>
      </c>
      <c r="C87" s="25">
        <v>4320000</v>
      </c>
    </row>
    <row r="88" spans="2:7">
      <c r="B88" s="25" t="s">
        <v>7</v>
      </c>
      <c r="C88" s="25">
        <v>51400</v>
      </c>
    </row>
    <row r="89" spans="2:7">
      <c r="B89" s="25" t="s">
        <v>8</v>
      </c>
      <c r="C89" s="25">
        <v>21000000</v>
      </c>
    </row>
    <row r="90" spans="2:7">
      <c r="B90" s="25" t="s">
        <v>108</v>
      </c>
      <c r="C90" s="25">
        <v>205000</v>
      </c>
    </row>
  </sheetData>
  <sheetProtection sheet="1" objects="1" scenarios="1"/>
  <customSheetViews>
    <customSheetView guid="{9C794F8B-61A0-437A-BDE0-C61D914A8E6F}" scale="80"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20">
    <mergeCell ref="G7:G8"/>
    <mergeCell ref="B9:G9"/>
    <mergeCell ref="B20:G20"/>
    <mergeCell ref="B27:G27"/>
    <mergeCell ref="B33:G33"/>
    <mergeCell ref="F7:F8"/>
    <mergeCell ref="F10:F19"/>
    <mergeCell ref="B3:D3"/>
    <mergeCell ref="B5:B6"/>
    <mergeCell ref="C5:C6"/>
    <mergeCell ref="D5:D6"/>
    <mergeCell ref="B7:E7"/>
    <mergeCell ref="B70:G70"/>
    <mergeCell ref="F71:F75"/>
    <mergeCell ref="B76:G76"/>
    <mergeCell ref="F53:F69"/>
    <mergeCell ref="B39:G39"/>
    <mergeCell ref="B52:G52"/>
    <mergeCell ref="B46:G46"/>
    <mergeCell ref="F47:F51"/>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51" max="7" man="1"/>
  </rowBreak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30C52-5CE8-422A-9EB0-C5DA22D07F23}">
  <sheetPr codeName="Sheet6">
    <tabColor rgb="FFFFFF00"/>
    <pageSetUpPr fitToPage="1"/>
  </sheetPr>
  <dimension ref="A1:J42"/>
  <sheetViews>
    <sheetView workbookViewId="0"/>
  </sheetViews>
  <sheetFormatPr defaultColWidth="9" defaultRowHeight="20.100000000000001" customHeight="1"/>
  <cols>
    <col min="1" max="1" width="2.75" style="161" customWidth="1"/>
    <col min="2" max="2" width="12.5" style="189" customWidth="1"/>
    <col min="3" max="5" width="9.875" style="162" customWidth="1"/>
    <col min="6" max="7" width="12.375" style="161" customWidth="1"/>
    <col min="8" max="8" width="13.875" style="161" customWidth="1"/>
    <col min="9" max="9" width="12.375" style="161" customWidth="1"/>
    <col min="10" max="10" width="18" style="161" customWidth="1"/>
    <col min="11" max="11" width="6" style="161" customWidth="1"/>
    <col min="12" max="12" width="3.75" style="161" customWidth="1"/>
    <col min="13" max="16384" width="9" style="161"/>
  </cols>
  <sheetData>
    <row r="1" spans="1:10" ht="34.5" customHeight="1">
      <c r="B1" s="304" t="s">
        <v>27</v>
      </c>
      <c r="C1" s="304"/>
      <c r="D1" s="304"/>
    </row>
    <row r="2" spans="1:10" s="163" customFormat="1" ht="17.25" customHeight="1">
      <c r="B2" s="164" t="s">
        <v>28</v>
      </c>
      <c r="C2" s="165"/>
      <c r="D2" s="165"/>
      <c r="E2" s="165"/>
      <c r="F2" s="165"/>
      <c r="G2" s="165"/>
      <c r="H2" s="165"/>
      <c r="I2" s="166"/>
      <c r="J2" s="166"/>
    </row>
    <row r="3" spans="1:10" s="170" customFormat="1" ht="19.5" customHeight="1">
      <c r="A3" s="163"/>
      <c r="B3" s="165"/>
      <c r="C3" s="167"/>
      <c r="D3" s="167"/>
      <c r="E3" s="167"/>
      <c r="F3" s="167"/>
      <c r="G3" s="168"/>
      <c r="H3" s="169"/>
      <c r="I3" s="169"/>
      <c r="J3" s="169"/>
    </row>
    <row r="4" spans="1:10" s="170" customFormat="1" ht="19.5" customHeight="1">
      <c r="A4" s="163"/>
      <c r="B4" s="165"/>
      <c r="C4" s="167"/>
      <c r="D4" s="167"/>
      <c r="E4" s="167"/>
      <c r="F4" s="167"/>
      <c r="G4" s="168"/>
      <c r="H4" s="171"/>
      <c r="I4" s="171"/>
      <c r="J4" s="171"/>
    </row>
    <row r="5" spans="1:10" s="170" customFormat="1" ht="54" customHeight="1">
      <c r="A5" s="163"/>
      <c r="B5" s="305" t="s">
        <v>29</v>
      </c>
      <c r="C5" s="305"/>
      <c r="D5" s="305"/>
      <c r="E5" s="305"/>
      <c r="F5" s="305"/>
      <c r="G5" s="305"/>
      <c r="H5" s="305"/>
      <c r="I5" s="305"/>
      <c r="J5" s="172"/>
    </row>
    <row r="6" spans="1:10" s="170" customFormat="1" ht="39.75" customHeight="1">
      <c r="A6" s="163"/>
      <c r="B6" s="173"/>
      <c r="C6" s="173"/>
      <c r="D6" s="173"/>
      <c r="E6" s="173"/>
      <c r="F6" s="173"/>
      <c r="G6" s="173"/>
      <c r="H6" s="173"/>
      <c r="I6" s="173"/>
      <c r="J6" s="173"/>
    </row>
    <row r="7" spans="1:10" s="170" customFormat="1" ht="19.5" customHeight="1">
      <c r="A7" s="163"/>
      <c r="B7" s="165"/>
      <c r="C7" s="167"/>
      <c r="D7" s="167"/>
      <c r="E7" s="167"/>
      <c r="F7" s="167"/>
      <c r="G7" s="168"/>
      <c r="H7" s="171"/>
      <c r="I7" s="171"/>
      <c r="J7" s="171"/>
    </row>
    <row r="8" spans="1:10" s="170" customFormat="1" ht="19.5" customHeight="1">
      <c r="A8" s="174" t="s">
        <v>30</v>
      </c>
      <c r="B8" s="175" t="s">
        <v>31</v>
      </c>
      <c r="C8" s="167"/>
      <c r="D8" s="167"/>
      <c r="E8" s="167"/>
      <c r="F8" s="167"/>
      <c r="G8" s="168"/>
      <c r="H8" s="171"/>
      <c r="I8" s="171"/>
      <c r="J8" s="171"/>
    </row>
    <row r="9" spans="1:10" s="170" customFormat="1" ht="19.5" customHeight="1">
      <c r="A9" s="165"/>
      <c r="B9" s="10">
        <v>3600</v>
      </c>
      <c r="C9" s="176" t="s">
        <v>32</v>
      </c>
      <c r="D9" s="177"/>
      <c r="E9" s="167" t="s">
        <v>33</v>
      </c>
      <c r="F9" s="178"/>
      <c r="G9" s="176" t="s">
        <v>34</v>
      </c>
      <c r="H9" s="11" t="str">
        <f>IF(B9*D9*F9=0,"自動計算",B9*D9*F9)</f>
        <v>自動計算</v>
      </c>
      <c r="I9" s="165" t="s">
        <v>35</v>
      </c>
      <c r="J9" s="165"/>
    </row>
    <row r="10" spans="1:10" s="170" customFormat="1" ht="19.5" customHeight="1">
      <c r="A10" s="163"/>
      <c r="B10" s="165"/>
      <c r="C10" s="167"/>
      <c r="D10" s="167"/>
      <c r="E10" s="167"/>
      <c r="F10" s="167"/>
      <c r="G10" s="168"/>
      <c r="H10" s="171"/>
      <c r="I10" s="171"/>
      <c r="J10" s="171"/>
    </row>
    <row r="11" spans="1:10" s="165" customFormat="1" ht="20.100000000000001" customHeight="1">
      <c r="A11" s="174">
        <v>2</v>
      </c>
      <c r="B11" s="175" t="s">
        <v>36</v>
      </c>
      <c r="C11" s="167"/>
      <c r="D11" s="167"/>
      <c r="E11" s="167"/>
      <c r="F11" s="167"/>
      <c r="G11" s="168"/>
      <c r="H11" s="179"/>
      <c r="I11" s="180"/>
      <c r="J11" s="180"/>
    </row>
    <row r="12" spans="1:10" s="163" customFormat="1" ht="17.25" customHeight="1">
      <c r="B12" s="165"/>
      <c r="C12" s="165"/>
      <c r="D12" s="165"/>
      <c r="E12" s="165"/>
      <c r="F12" s="165"/>
      <c r="G12" s="165"/>
      <c r="H12" s="165"/>
      <c r="I12" s="181" t="s">
        <v>10</v>
      </c>
      <c r="J12" s="181"/>
    </row>
    <row r="13" spans="1:10" ht="27">
      <c r="B13" s="182" t="s">
        <v>42</v>
      </c>
      <c r="C13" s="183" t="s">
        <v>37</v>
      </c>
      <c r="D13" s="306" t="s">
        <v>38</v>
      </c>
      <c r="E13" s="307"/>
      <c r="F13" s="308"/>
      <c r="G13" s="184" t="s">
        <v>39</v>
      </c>
      <c r="H13" s="182" t="s">
        <v>40</v>
      </c>
      <c r="I13" s="182" t="s">
        <v>41</v>
      </c>
      <c r="J13" s="182" t="s">
        <v>212</v>
      </c>
    </row>
    <row r="14" spans="1:10" ht="20.100000000000001" customHeight="1">
      <c r="B14" s="185"/>
      <c r="C14" s="185"/>
      <c r="D14" s="298"/>
      <c r="E14" s="299"/>
      <c r="F14" s="300"/>
      <c r="G14" s="186"/>
      <c r="H14" s="187"/>
      <c r="I14" s="32">
        <f>ROUNDDOWN(PRODUCT(G14:H14),0)</f>
        <v>0</v>
      </c>
      <c r="J14" s="188"/>
    </row>
    <row r="15" spans="1:10" ht="20.100000000000001" customHeight="1">
      <c r="B15" s="185"/>
      <c r="C15" s="185"/>
      <c r="D15" s="298"/>
      <c r="E15" s="299"/>
      <c r="F15" s="300"/>
      <c r="G15" s="186"/>
      <c r="H15" s="187"/>
      <c r="I15" s="32">
        <f t="shared" ref="I15:I40" si="0">ROUNDDOWN(PRODUCT(G15:H15),0)</f>
        <v>0</v>
      </c>
      <c r="J15" s="188"/>
    </row>
    <row r="16" spans="1:10" ht="20.100000000000001" customHeight="1">
      <c r="B16" s="185"/>
      <c r="C16" s="185"/>
      <c r="D16" s="298"/>
      <c r="E16" s="299"/>
      <c r="F16" s="300"/>
      <c r="G16" s="186"/>
      <c r="H16" s="187"/>
      <c r="I16" s="32">
        <f t="shared" si="0"/>
        <v>0</v>
      </c>
      <c r="J16" s="188"/>
    </row>
    <row r="17" spans="2:10" ht="20.100000000000001" customHeight="1">
      <c r="B17" s="185"/>
      <c r="C17" s="185"/>
      <c r="D17" s="298"/>
      <c r="E17" s="299"/>
      <c r="F17" s="300"/>
      <c r="G17" s="186"/>
      <c r="H17" s="187"/>
      <c r="I17" s="32">
        <f t="shared" si="0"/>
        <v>0</v>
      </c>
      <c r="J17" s="188"/>
    </row>
    <row r="18" spans="2:10" ht="20.100000000000001" customHeight="1">
      <c r="B18" s="185"/>
      <c r="C18" s="185"/>
      <c r="D18" s="298"/>
      <c r="E18" s="299"/>
      <c r="F18" s="300"/>
      <c r="G18" s="186"/>
      <c r="H18" s="187"/>
      <c r="I18" s="32">
        <f t="shared" si="0"/>
        <v>0</v>
      </c>
      <c r="J18" s="188"/>
    </row>
    <row r="19" spans="2:10" ht="20.100000000000001" customHeight="1">
      <c r="B19" s="185"/>
      <c r="C19" s="185"/>
      <c r="D19" s="298"/>
      <c r="E19" s="299"/>
      <c r="F19" s="300"/>
      <c r="G19" s="186"/>
      <c r="H19" s="187"/>
      <c r="I19" s="32">
        <f t="shared" si="0"/>
        <v>0</v>
      </c>
      <c r="J19" s="188"/>
    </row>
    <row r="20" spans="2:10" ht="20.100000000000001" customHeight="1">
      <c r="B20" s="185"/>
      <c r="C20" s="185"/>
      <c r="D20" s="298"/>
      <c r="E20" s="299"/>
      <c r="F20" s="300"/>
      <c r="G20" s="186"/>
      <c r="H20" s="187"/>
      <c r="I20" s="32">
        <f t="shared" si="0"/>
        <v>0</v>
      </c>
      <c r="J20" s="188"/>
    </row>
    <row r="21" spans="2:10" ht="20.100000000000001" customHeight="1">
      <c r="B21" s="185"/>
      <c r="C21" s="185"/>
      <c r="D21" s="298"/>
      <c r="E21" s="299"/>
      <c r="F21" s="300"/>
      <c r="G21" s="186"/>
      <c r="H21" s="187"/>
      <c r="I21" s="32">
        <f t="shared" si="0"/>
        <v>0</v>
      </c>
      <c r="J21" s="188"/>
    </row>
    <row r="22" spans="2:10" ht="20.100000000000001" customHeight="1">
      <c r="B22" s="185"/>
      <c r="C22" s="185"/>
      <c r="D22" s="298"/>
      <c r="E22" s="299"/>
      <c r="F22" s="300"/>
      <c r="G22" s="186"/>
      <c r="H22" s="187"/>
      <c r="I22" s="32">
        <f t="shared" si="0"/>
        <v>0</v>
      </c>
      <c r="J22" s="188"/>
    </row>
    <row r="23" spans="2:10" ht="20.100000000000001" customHeight="1">
      <c r="B23" s="185"/>
      <c r="C23" s="185"/>
      <c r="D23" s="298"/>
      <c r="E23" s="299"/>
      <c r="F23" s="300"/>
      <c r="G23" s="186"/>
      <c r="H23" s="187"/>
      <c r="I23" s="32">
        <f t="shared" si="0"/>
        <v>0</v>
      </c>
      <c r="J23" s="188"/>
    </row>
    <row r="24" spans="2:10" ht="20.100000000000001" customHeight="1">
      <c r="B24" s="185"/>
      <c r="C24" s="185"/>
      <c r="D24" s="298"/>
      <c r="E24" s="299"/>
      <c r="F24" s="300"/>
      <c r="G24" s="186"/>
      <c r="H24" s="187"/>
      <c r="I24" s="32">
        <f t="shared" si="0"/>
        <v>0</v>
      </c>
      <c r="J24" s="188"/>
    </row>
    <row r="25" spans="2:10" ht="20.100000000000001" customHeight="1">
      <c r="B25" s="185"/>
      <c r="C25" s="185"/>
      <c r="D25" s="298"/>
      <c r="E25" s="299"/>
      <c r="F25" s="300"/>
      <c r="G25" s="186"/>
      <c r="H25" s="187"/>
      <c r="I25" s="32">
        <f>ROUNDDOWN(PRODUCT(G25:H25),0)</f>
        <v>0</v>
      </c>
      <c r="J25" s="188"/>
    </row>
    <row r="26" spans="2:10" ht="20.100000000000001" customHeight="1">
      <c r="B26" s="185"/>
      <c r="C26" s="185"/>
      <c r="D26" s="298"/>
      <c r="E26" s="299"/>
      <c r="F26" s="300"/>
      <c r="G26" s="186"/>
      <c r="H26" s="187"/>
      <c r="I26" s="32">
        <f t="shared" si="0"/>
        <v>0</v>
      </c>
      <c r="J26" s="188"/>
    </row>
    <row r="27" spans="2:10" ht="20.100000000000001" customHeight="1">
      <c r="B27" s="185"/>
      <c r="C27" s="185"/>
      <c r="D27" s="298"/>
      <c r="E27" s="299"/>
      <c r="F27" s="300"/>
      <c r="G27" s="186"/>
      <c r="H27" s="187"/>
      <c r="I27" s="32">
        <f t="shared" si="0"/>
        <v>0</v>
      </c>
      <c r="J27" s="188"/>
    </row>
    <row r="28" spans="2:10" ht="20.100000000000001" customHeight="1">
      <c r="B28" s="185"/>
      <c r="C28" s="185"/>
      <c r="D28" s="298"/>
      <c r="E28" s="299"/>
      <c r="F28" s="300"/>
      <c r="G28" s="186"/>
      <c r="H28" s="187"/>
      <c r="I28" s="32">
        <f t="shared" si="0"/>
        <v>0</v>
      </c>
      <c r="J28" s="188"/>
    </row>
    <row r="29" spans="2:10" ht="20.100000000000001" customHeight="1">
      <c r="B29" s="185"/>
      <c r="C29" s="185"/>
      <c r="D29" s="298"/>
      <c r="E29" s="299"/>
      <c r="F29" s="300"/>
      <c r="G29" s="186"/>
      <c r="H29" s="187"/>
      <c r="I29" s="32">
        <f t="shared" si="0"/>
        <v>0</v>
      </c>
      <c r="J29" s="188"/>
    </row>
    <row r="30" spans="2:10" ht="20.100000000000001" customHeight="1">
      <c r="B30" s="185"/>
      <c r="C30" s="185"/>
      <c r="D30" s="298"/>
      <c r="E30" s="299"/>
      <c r="F30" s="300"/>
      <c r="G30" s="186"/>
      <c r="H30" s="187"/>
      <c r="I30" s="32">
        <f t="shared" si="0"/>
        <v>0</v>
      </c>
      <c r="J30" s="188"/>
    </row>
    <row r="31" spans="2:10" ht="20.100000000000001" customHeight="1">
      <c r="B31" s="185"/>
      <c r="C31" s="185"/>
      <c r="D31" s="298"/>
      <c r="E31" s="299"/>
      <c r="F31" s="300"/>
      <c r="G31" s="186"/>
      <c r="H31" s="187"/>
      <c r="I31" s="32">
        <f t="shared" si="0"/>
        <v>0</v>
      </c>
      <c r="J31" s="188"/>
    </row>
    <row r="32" spans="2:10" ht="20.100000000000001" customHeight="1">
      <c r="B32" s="185"/>
      <c r="C32" s="185"/>
      <c r="D32" s="298"/>
      <c r="E32" s="299"/>
      <c r="F32" s="300"/>
      <c r="G32" s="186"/>
      <c r="H32" s="187"/>
      <c r="I32" s="32">
        <f t="shared" si="0"/>
        <v>0</v>
      </c>
      <c r="J32" s="188"/>
    </row>
    <row r="33" spans="2:10" ht="20.100000000000001" customHeight="1">
      <c r="B33" s="185"/>
      <c r="C33" s="185"/>
      <c r="D33" s="298"/>
      <c r="E33" s="299"/>
      <c r="F33" s="300"/>
      <c r="G33" s="186"/>
      <c r="H33" s="187"/>
      <c r="I33" s="32">
        <f t="shared" si="0"/>
        <v>0</v>
      </c>
      <c r="J33" s="188"/>
    </row>
    <row r="34" spans="2:10" ht="20.100000000000001" customHeight="1">
      <c r="B34" s="185"/>
      <c r="C34" s="185"/>
      <c r="D34" s="298"/>
      <c r="E34" s="299"/>
      <c r="F34" s="300"/>
      <c r="G34" s="186"/>
      <c r="H34" s="187"/>
      <c r="I34" s="32">
        <f t="shared" si="0"/>
        <v>0</v>
      </c>
      <c r="J34" s="188"/>
    </row>
    <row r="35" spans="2:10" ht="20.100000000000001" customHeight="1">
      <c r="B35" s="185"/>
      <c r="C35" s="185"/>
      <c r="D35" s="298"/>
      <c r="E35" s="299"/>
      <c r="F35" s="300"/>
      <c r="G35" s="186"/>
      <c r="H35" s="187"/>
      <c r="I35" s="32">
        <f t="shared" si="0"/>
        <v>0</v>
      </c>
      <c r="J35" s="188"/>
    </row>
    <row r="36" spans="2:10" ht="20.100000000000001" customHeight="1">
      <c r="B36" s="185"/>
      <c r="C36" s="185"/>
      <c r="D36" s="298"/>
      <c r="E36" s="299"/>
      <c r="F36" s="300"/>
      <c r="G36" s="186"/>
      <c r="H36" s="187"/>
      <c r="I36" s="32">
        <f t="shared" si="0"/>
        <v>0</v>
      </c>
      <c r="J36" s="188"/>
    </row>
    <row r="37" spans="2:10" ht="20.100000000000001" customHeight="1">
      <c r="B37" s="185"/>
      <c r="C37" s="185"/>
      <c r="D37" s="298"/>
      <c r="E37" s="299"/>
      <c r="F37" s="300"/>
      <c r="G37" s="186"/>
      <c r="H37" s="187"/>
      <c r="I37" s="32">
        <f t="shared" si="0"/>
        <v>0</v>
      </c>
      <c r="J37" s="188"/>
    </row>
    <row r="38" spans="2:10" ht="20.100000000000001" customHeight="1">
      <c r="B38" s="185"/>
      <c r="C38" s="185"/>
      <c r="D38" s="298"/>
      <c r="E38" s="299"/>
      <c r="F38" s="300"/>
      <c r="G38" s="186"/>
      <c r="H38" s="187"/>
      <c r="I38" s="32">
        <f t="shared" si="0"/>
        <v>0</v>
      </c>
      <c r="J38" s="188"/>
    </row>
    <row r="39" spans="2:10" ht="20.100000000000001" customHeight="1">
      <c r="B39" s="185"/>
      <c r="C39" s="185"/>
      <c r="D39" s="298"/>
      <c r="E39" s="299"/>
      <c r="F39" s="300"/>
      <c r="G39" s="186"/>
      <c r="H39" s="187"/>
      <c r="I39" s="32">
        <f t="shared" si="0"/>
        <v>0</v>
      </c>
      <c r="J39" s="188"/>
    </row>
    <row r="40" spans="2:10" ht="20.100000000000001" customHeight="1">
      <c r="B40" s="185"/>
      <c r="C40" s="185"/>
      <c r="D40" s="298"/>
      <c r="E40" s="299"/>
      <c r="F40" s="300"/>
      <c r="G40" s="186"/>
      <c r="H40" s="187"/>
      <c r="I40" s="32">
        <f t="shared" si="0"/>
        <v>0</v>
      </c>
      <c r="J40" s="188"/>
    </row>
    <row r="41" spans="2:10" ht="20.100000000000001" customHeight="1">
      <c r="B41" s="301" t="s">
        <v>52</v>
      </c>
      <c r="C41" s="302"/>
      <c r="D41" s="302"/>
      <c r="E41" s="302"/>
      <c r="F41" s="302"/>
      <c r="G41" s="302"/>
      <c r="H41" s="303"/>
      <c r="I41" s="33">
        <f>SUBTOTAL(9,I14:I40)</f>
        <v>0</v>
      </c>
      <c r="J41" s="34"/>
    </row>
    <row r="42" spans="2:10" ht="20.100000000000001" customHeight="1">
      <c r="F42" s="190"/>
      <c r="G42" s="190"/>
      <c r="H42" s="190"/>
      <c r="I42" s="190"/>
      <c r="J42" s="190"/>
    </row>
  </sheetData>
  <sheetProtection sheet="1" objects="1" scenarios="1"/>
  <customSheetViews>
    <customSheetView guid="{9C794F8B-61A0-437A-BDE0-C61D914A8E6F}" fitToPage="1">
      <selection activeCell="F9" sqref="F9"/>
      <colBreaks count="1" manualBreakCount="1">
        <brk id="10" max="1048575" man="1"/>
      </colBreaks>
      <pageMargins left="0.70866141732283472" right="0.70866141732283472" top="0.74803149606299213" bottom="0.74803149606299213" header="0.31496062992125984" footer="0.31496062992125984"/>
      <printOptions horizontalCentered="1"/>
      <pageSetup paperSize="9" scale="80" fitToHeight="0" orientation="portrait" r:id="rId1"/>
    </customSheetView>
  </customSheetViews>
  <mergeCells count="31">
    <mergeCell ref="D21:F21"/>
    <mergeCell ref="B1:D1"/>
    <mergeCell ref="B5:I5"/>
    <mergeCell ref="D13:F13"/>
    <mergeCell ref="D14:F14"/>
    <mergeCell ref="D15:F15"/>
    <mergeCell ref="D16:F16"/>
    <mergeCell ref="D17:F17"/>
    <mergeCell ref="D18:F18"/>
    <mergeCell ref="D19:F19"/>
    <mergeCell ref="D20:F20"/>
    <mergeCell ref="D33:F33"/>
    <mergeCell ref="D22:F22"/>
    <mergeCell ref="D23:F23"/>
    <mergeCell ref="D24:F24"/>
    <mergeCell ref="D25:F25"/>
    <mergeCell ref="D26:F26"/>
    <mergeCell ref="D27:F27"/>
    <mergeCell ref="D28:F28"/>
    <mergeCell ref="D29:F29"/>
    <mergeCell ref="D30:F30"/>
    <mergeCell ref="D31:F31"/>
    <mergeCell ref="D32:F32"/>
    <mergeCell ref="D40:F40"/>
    <mergeCell ref="B41:H41"/>
    <mergeCell ref="D34:F34"/>
    <mergeCell ref="D35:F35"/>
    <mergeCell ref="D36:F36"/>
    <mergeCell ref="D37:F37"/>
    <mergeCell ref="D38:F38"/>
    <mergeCell ref="D39:F39"/>
  </mergeCells>
  <phoneticPr fontId="2"/>
  <dataValidations count="3">
    <dataValidation type="list" allowBlank="1" showInputMessage="1" showErrorMessage="1" sqref="C14:C40" xr:uid="{B71E5F33-F461-439B-85A4-2B025ABE8424}">
      <formula1>"マスク,ゴーグル,ガウン,グローブ,キャップ,フェイスシールド"</formula1>
    </dataValidation>
    <dataValidation type="whole" allowBlank="1" showInputMessage="1" showErrorMessage="1" error="183日（整数値）が上限です。" sqref="F9" xr:uid="{52FB6573-A421-4066-A731-6E8D12B374B1}">
      <formula1>0</formula1>
      <formula2>183</formula2>
    </dataValidation>
    <dataValidation type="whole" allowBlank="1" showInputMessage="1" showErrorMessage="1" error="整数を入力してください。" sqref="D9" xr:uid="{FB69ADC0-8B2F-4781-81DB-F28B2FABC64F}">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74" fitToHeight="0" orientation="portrait" r:id="rId2"/>
  <colBreaks count="1" manualBreakCount="1">
    <brk id="11" max="1048575" man="1"/>
  </colBreaks>
  <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61284-5CE9-4F0A-AA10-E11A3CF0640B}">
  <sheetPr codeName="Sheet7">
    <tabColor rgb="FFFFFF00"/>
    <pageSetUpPr fitToPage="1"/>
  </sheetPr>
  <dimension ref="A1:G52"/>
  <sheetViews>
    <sheetView workbookViewId="0">
      <pane xSplit="1" ySplit="4" topLeftCell="B5" activePane="bottomRight" state="frozen"/>
      <selection activeCell="G12" sqref="G12"/>
      <selection pane="topRight" activeCell="G12" sqref="G12"/>
      <selection pane="bottomLeft" activeCell="G12" sqref="G12"/>
      <selection pane="bottomRight" activeCell="G12" sqref="G12"/>
    </sheetView>
  </sheetViews>
  <sheetFormatPr defaultRowHeight="14.25"/>
  <cols>
    <col min="1" max="1" width="5.875" style="25" customWidth="1"/>
    <col min="2" max="2" width="38.25" style="25" customWidth="1"/>
    <col min="3" max="3" width="10.5" style="25" customWidth="1"/>
    <col min="4" max="4" width="17.25" style="25" customWidth="1"/>
    <col min="5" max="5" width="20.625" style="25" customWidth="1"/>
    <col min="6" max="6" width="23.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120" t="s">
        <v>160</v>
      </c>
      <c r="B1" s="120"/>
      <c r="C1" s="120"/>
    </row>
    <row r="2" spans="1:7" ht="21.75" customHeight="1">
      <c r="B2" s="119"/>
      <c r="C2" s="119"/>
      <c r="D2" s="119"/>
      <c r="E2" s="119"/>
      <c r="F2" s="119"/>
      <c r="G2" s="119"/>
    </row>
    <row r="3" spans="1:7" ht="30" customHeight="1">
      <c r="B3" s="288" t="s">
        <v>14</v>
      </c>
      <c r="C3" s="289"/>
      <c r="D3" s="289"/>
      <c r="E3" s="289"/>
      <c r="F3" s="293" t="s">
        <v>105</v>
      </c>
      <c r="G3" s="291" t="s">
        <v>118</v>
      </c>
    </row>
    <row r="4" spans="1:7" ht="30" customHeight="1" thickBot="1">
      <c r="B4" s="123" t="s">
        <v>15</v>
      </c>
      <c r="C4" s="191" t="s">
        <v>11</v>
      </c>
      <c r="D4" s="191" t="s">
        <v>16</v>
      </c>
      <c r="E4" s="192" t="s">
        <v>12</v>
      </c>
      <c r="F4" s="294"/>
      <c r="G4" s="292"/>
    </row>
    <row r="5" spans="1:7" ht="38.25" customHeight="1" thickBot="1">
      <c r="B5" s="275" t="s">
        <v>44</v>
      </c>
      <c r="C5" s="276"/>
      <c r="D5" s="276"/>
      <c r="E5" s="276"/>
      <c r="F5" s="276"/>
      <c r="G5" s="277"/>
    </row>
    <row r="6" spans="1:7" ht="30" customHeight="1">
      <c r="B6" s="126"/>
      <c r="C6" s="127"/>
      <c r="D6" s="127"/>
      <c r="E6" s="128">
        <f>PRODUCT(C6:D6)</f>
        <v>0</v>
      </c>
      <c r="F6" s="278"/>
      <c r="G6" s="134"/>
    </row>
    <row r="7" spans="1:7" ht="30" customHeight="1">
      <c r="B7" s="130"/>
      <c r="C7" s="131"/>
      <c r="D7" s="131"/>
      <c r="E7" s="128">
        <f t="shared" ref="E7:E9" si="0">PRODUCT(C7:D7)</f>
        <v>0</v>
      </c>
      <c r="F7" s="278"/>
      <c r="G7" s="133"/>
    </row>
    <row r="8" spans="1:7" ht="30" customHeight="1">
      <c r="B8" s="130"/>
      <c r="C8" s="131"/>
      <c r="D8" s="131"/>
      <c r="E8" s="128">
        <f t="shared" si="0"/>
        <v>0</v>
      </c>
      <c r="F8" s="278"/>
      <c r="G8" s="133"/>
    </row>
    <row r="9" spans="1:7" ht="30" customHeight="1">
      <c r="B9" s="130"/>
      <c r="C9" s="131"/>
      <c r="D9" s="131"/>
      <c r="E9" s="128">
        <f t="shared" si="0"/>
        <v>0</v>
      </c>
      <c r="F9" s="278"/>
      <c r="G9" s="133"/>
    </row>
    <row r="10" spans="1:7" ht="30" customHeight="1" thickBot="1">
      <c r="B10" s="136" t="s">
        <v>21</v>
      </c>
      <c r="C10" s="139">
        <f>SUM(C6:C9)</f>
        <v>0</v>
      </c>
      <c r="D10" s="138"/>
      <c r="E10" s="139">
        <f>SUM(E6:E9)</f>
        <v>0</v>
      </c>
      <c r="F10" s="278"/>
      <c r="G10" s="148"/>
    </row>
    <row r="11" spans="1:7" ht="30" customHeight="1" thickBot="1">
      <c r="B11" s="275" t="s">
        <v>45</v>
      </c>
      <c r="C11" s="276"/>
      <c r="D11" s="276"/>
      <c r="E11" s="276"/>
      <c r="F11" s="276"/>
      <c r="G11" s="277"/>
    </row>
    <row r="12" spans="1:7" ht="30" customHeight="1">
      <c r="B12" s="126"/>
      <c r="C12" s="127"/>
      <c r="D12" s="127"/>
      <c r="E12" s="128">
        <f>PRODUCT(C12:D12)</f>
        <v>0</v>
      </c>
      <c r="F12" s="143">
        <f>MIN(E12,$C$51*C12)</f>
        <v>0</v>
      </c>
      <c r="G12" s="157"/>
    </row>
    <row r="13" spans="1:7" ht="30" customHeight="1">
      <c r="B13" s="130"/>
      <c r="C13" s="131"/>
      <c r="D13" s="131"/>
      <c r="E13" s="128">
        <f t="shared" ref="E13:E15" si="1">PRODUCT(C13:D13)</f>
        <v>0</v>
      </c>
      <c r="F13" s="146">
        <f t="shared" ref="F13:F15" si="2">MIN(E13,$C$51*C13)</f>
        <v>0</v>
      </c>
      <c r="G13" s="144"/>
    </row>
    <row r="14" spans="1:7" ht="30" customHeight="1">
      <c r="B14" s="130"/>
      <c r="C14" s="131"/>
      <c r="D14" s="131"/>
      <c r="E14" s="128">
        <f t="shared" si="1"/>
        <v>0</v>
      </c>
      <c r="F14" s="143">
        <f t="shared" si="2"/>
        <v>0</v>
      </c>
      <c r="G14" s="133"/>
    </row>
    <row r="15" spans="1:7" ht="30" customHeight="1">
      <c r="B15" s="130"/>
      <c r="C15" s="131"/>
      <c r="D15" s="131"/>
      <c r="E15" s="128">
        <f t="shared" si="1"/>
        <v>0</v>
      </c>
      <c r="F15" s="146">
        <f t="shared" si="2"/>
        <v>0</v>
      </c>
      <c r="G15" s="133"/>
    </row>
    <row r="16" spans="1:7" ht="30" customHeight="1" thickBot="1">
      <c r="B16" s="136" t="s">
        <v>21</v>
      </c>
      <c r="C16" s="139">
        <f>SUM(C12:C15)</f>
        <v>0</v>
      </c>
      <c r="D16" s="137"/>
      <c r="E16" s="139">
        <f>SUM(E12:E15)</f>
        <v>0</v>
      </c>
      <c r="F16" s="143">
        <f>SUM(F12:F15)</f>
        <v>0</v>
      </c>
      <c r="G16" s="148"/>
    </row>
    <row r="17" spans="2:7" ht="30" customHeight="1" thickBot="1">
      <c r="B17" s="275" t="s">
        <v>24</v>
      </c>
      <c r="C17" s="276"/>
      <c r="D17" s="276"/>
      <c r="E17" s="276"/>
      <c r="F17" s="276"/>
      <c r="G17" s="277"/>
    </row>
    <row r="18" spans="2:7" ht="30" customHeight="1">
      <c r="B18" s="126"/>
      <c r="C18" s="127"/>
      <c r="D18" s="127"/>
      <c r="E18" s="128">
        <f>PRODUCT(C18:D18)</f>
        <v>0</v>
      </c>
      <c r="F18" s="143">
        <f>MIN(E18,$C$52*C18)</f>
        <v>0</v>
      </c>
      <c r="G18" s="134"/>
    </row>
    <row r="19" spans="2:7" ht="30" customHeight="1">
      <c r="B19" s="130"/>
      <c r="C19" s="131"/>
      <c r="D19" s="131"/>
      <c r="E19" s="128">
        <f t="shared" ref="E19:E21" si="3">PRODUCT(C19:D19)</f>
        <v>0</v>
      </c>
      <c r="F19" s="146">
        <f t="shared" ref="F19:F21" si="4">MIN(E19,$C$52*C19)</f>
        <v>0</v>
      </c>
      <c r="G19" s="133"/>
    </row>
    <row r="20" spans="2:7" ht="30" customHeight="1">
      <c r="B20" s="130"/>
      <c r="C20" s="131"/>
      <c r="D20" s="131"/>
      <c r="E20" s="128">
        <f t="shared" si="3"/>
        <v>0</v>
      </c>
      <c r="F20" s="143">
        <f t="shared" si="4"/>
        <v>0</v>
      </c>
      <c r="G20" s="133"/>
    </row>
    <row r="21" spans="2:7" ht="30" customHeight="1">
      <c r="B21" s="130"/>
      <c r="C21" s="131"/>
      <c r="D21" s="131"/>
      <c r="E21" s="128">
        <f t="shared" si="3"/>
        <v>0</v>
      </c>
      <c r="F21" s="146">
        <f t="shared" si="4"/>
        <v>0</v>
      </c>
      <c r="G21" s="133"/>
    </row>
    <row r="22" spans="2:7" ht="30" customHeight="1" thickBot="1">
      <c r="B22" s="136" t="s">
        <v>21</v>
      </c>
      <c r="C22" s="139">
        <f>SUM(C18:C21)</f>
        <v>0</v>
      </c>
      <c r="D22" s="137"/>
      <c r="E22" s="139">
        <f>SUM(E18:E21)</f>
        <v>0</v>
      </c>
      <c r="F22" s="145">
        <f>SUM(F18:F21)</f>
        <v>0</v>
      </c>
      <c r="G22" s="148"/>
    </row>
    <row r="23" spans="2:7" ht="30" customHeight="1" thickBot="1">
      <c r="B23" s="275" t="s">
        <v>157</v>
      </c>
      <c r="C23" s="276"/>
      <c r="D23" s="276"/>
      <c r="E23" s="276"/>
      <c r="F23" s="276"/>
      <c r="G23" s="277"/>
    </row>
    <row r="24" spans="2:7" ht="30" customHeight="1">
      <c r="B24" s="126"/>
      <c r="C24" s="127"/>
      <c r="D24" s="127"/>
      <c r="E24" s="128">
        <f>PRODUCT(C24:D24)</f>
        <v>0</v>
      </c>
      <c r="F24" s="279"/>
      <c r="G24" s="134"/>
    </row>
    <row r="25" spans="2:7" ht="30" customHeight="1">
      <c r="B25" s="130"/>
      <c r="C25" s="131"/>
      <c r="D25" s="131"/>
      <c r="E25" s="128">
        <f t="shared" ref="E25:E27" si="5">PRODUCT(C25:D25)</f>
        <v>0</v>
      </c>
      <c r="F25" s="279"/>
      <c r="G25" s="133"/>
    </row>
    <row r="26" spans="2:7" ht="30" customHeight="1">
      <c r="B26" s="130"/>
      <c r="C26" s="131"/>
      <c r="D26" s="131"/>
      <c r="E26" s="128">
        <f t="shared" si="5"/>
        <v>0</v>
      </c>
      <c r="F26" s="279"/>
      <c r="G26" s="133"/>
    </row>
    <row r="27" spans="2:7" ht="30" customHeight="1">
      <c r="B27" s="130"/>
      <c r="C27" s="131"/>
      <c r="D27" s="131"/>
      <c r="E27" s="128">
        <f t="shared" si="5"/>
        <v>0</v>
      </c>
      <c r="F27" s="279"/>
      <c r="G27" s="133"/>
    </row>
    <row r="28" spans="2:7" ht="30" customHeight="1" thickBot="1">
      <c r="B28" s="136" t="s">
        <v>21</v>
      </c>
      <c r="C28" s="153"/>
      <c r="D28" s="137"/>
      <c r="E28" s="139">
        <f>SUM(E24:E27)</f>
        <v>0</v>
      </c>
      <c r="F28" s="279"/>
      <c r="G28" s="148"/>
    </row>
    <row r="29" spans="2:7" ht="30" customHeight="1" thickBot="1">
      <c r="B29" s="275" t="s">
        <v>46</v>
      </c>
      <c r="C29" s="276"/>
      <c r="D29" s="276"/>
      <c r="E29" s="276"/>
      <c r="F29" s="276"/>
      <c r="G29" s="277"/>
    </row>
    <row r="30" spans="2:7" ht="30" customHeight="1">
      <c r="B30" s="126"/>
      <c r="C30" s="127"/>
      <c r="D30" s="127"/>
      <c r="E30" s="128">
        <f>PRODUCT(C30:D30)</f>
        <v>0</v>
      </c>
      <c r="F30" s="279"/>
      <c r="G30" s="134"/>
    </row>
    <row r="31" spans="2:7" ht="30" customHeight="1">
      <c r="B31" s="130"/>
      <c r="C31" s="131"/>
      <c r="D31" s="131"/>
      <c r="E31" s="128">
        <f t="shared" ref="E31:E45" si="6">PRODUCT(C31:D31)</f>
        <v>0</v>
      </c>
      <c r="F31" s="279"/>
      <c r="G31" s="133"/>
    </row>
    <row r="32" spans="2:7" ht="30" customHeight="1">
      <c r="B32" s="130"/>
      <c r="C32" s="131"/>
      <c r="D32" s="131"/>
      <c r="E32" s="128">
        <f t="shared" si="6"/>
        <v>0</v>
      </c>
      <c r="F32" s="279"/>
      <c r="G32" s="133"/>
    </row>
    <row r="33" spans="2:7" ht="30" customHeight="1">
      <c r="B33" s="130"/>
      <c r="C33" s="131"/>
      <c r="D33" s="131"/>
      <c r="E33" s="128">
        <f t="shared" si="6"/>
        <v>0</v>
      </c>
      <c r="F33" s="279"/>
      <c r="G33" s="133"/>
    </row>
    <row r="34" spans="2:7" ht="30" customHeight="1">
      <c r="B34" s="130"/>
      <c r="C34" s="131"/>
      <c r="D34" s="131"/>
      <c r="E34" s="128">
        <f t="shared" si="6"/>
        <v>0</v>
      </c>
      <c r="F34" s="279"/>
      <c r="G34" s="133"/>
    </row>
    <row r="35" spans="2:7" ht="30" customHeight="1">
      <c r="B35" s="130"/>
      <c r="C35" s="131"/>
      <c r="D35" s="131"/>
      <c r="E35" s="128">
        <f t="shared" si="6"/>
        <v>0</v>
      </c>
      <c r="F35" s="279"/>
      <c r="G35" s="133"/>
    </row>
    <row r="36" spans="2:7" ht="30" customHeight="1">
      <c r="B36" s="130"/>
      <c r="C36" s="131"/>
      <c r="D36" s="131"/>
      <c r="E36" s="128">
        <f t="shared" si="6"/>
        <v>0</v>
      </c>
      <c r="F36" s="279"/>
      <c r="G36" s="133"/>
    </row>
    <row r="37" spans="2:7" ht="30" customHeight="1">
      <c r="B37" s="130"/>
      <c r="C37" s="131"/>
      <c r="D37" s="131"/>
      <c r="E37" s="128">
        <f t="shared" si="6"/>
        <v>0</v>
      </c>
      <c r="F37" s="279"/>
      <c r="G37" s="133"/>
    </row>
    <row r="38" spans="2:7" ht="30" customHeight="1">
      <c r="B38" s="130"/>
      <c r="C38" s="131"/>
      <c r="D38" s="131"/>
      <c r="E38" s="128">
        <f t="shared" si="6"/>
        <v>0</v>
      </c>
      <c r="F38" s="279"/>
      <c r="G38" s="133"/>
    </row>
    <row r="39" spans="2:7" ht="30" customHeight="1">
      <c r="B39" s="130"/>
      <c r="C39" s="131"/>
      <c r="D39" s="131"/>
      <c r="E39" s="128">
        <f t="shared" si="6"/>
        <v>0</v>
      </c>
      <c r="F39" s="279"/>
      <c r="G39" s="133"/>
    </row>
    <row r="40" spans="2:7" ht="30" customHeight="1">
      <c r="B40" s="130"/>
      <c r="C40" s="131"/>
      <c r="D40" s="131"/>
      <c r="E40" s="128">
        <f t="shared" si="6"/>
        <v>0</v>
      </c>
      <c r="F40" s="279"/>
      <c r="G40" s="133"/>
    </row>
    <row r="41" spans="2:7" ht="30" customHeight="1">
      <c r="B41" s="130"/>
      <c r="C41" s="131"/>
      <c r="D41" s="131"/>
      <c r="E41" s="128">
        <f t="shared" si="6"/>
        <v>0</v>
      </c>
      <c r="F41" s="279"/>
      <c r="G41" s="133"/>
    </row>
    <row r="42" spans="2:7" ht="30" customHeight="1">
      <c r="B42" s="130"/>
      <c r="C42" s="131"/>
      <c r="D42" s="131"/>
      <c r="E42" s="128">
        <f t="shared" si="6"/>
        <v>0</v>
      </c>
      <c r="F42" s="279"/>
      <c r="G42" s="133"/>
    </row>
    <row r="43" spans="2:7" ht="30" customHeight="1">
      <c r="B43" s="130"/>
      <c r="C43" s="131"/>
      <c r="D43" s="131"/>
      <c r="E43" s="128">
        <f t="shared" si="6"/>
        <v>0</v>
      </c>
      <c r="F43" s="279"/>
      <c r="G43" s="133"/>
    </row>
    <row r="44" spans="2:7" ht="30" customHeight="1">
      <c r="B44" s="130"/>
      <c r="C44" s="131"/>
      <c r="D44" s="131"/>
      <c r="E44" s="128">
        <f t="shared" si="6"/>
        <v>0</v>
      </c>
      <c r="F44" s="279"/>
      <c r="G44" s="133"/>
    </row>
    <row r="45" spans="2:7" ht="30" customHeight="1">
      <c r="B45" s="130"/>
      <c r="C45" s="131"/>
      <c r="D45" s="131"/>
      <c r="E45" s="128">
        <f t="shared" si="6"/>
        <v>0</v>
      </c>
      <c r="F45" s="279"/>
      <c r="G45" s="133"/>
    </row>
    <row r="46" spans="2:7" ht="30" customHeight="1">
      <c r="B46" s="154" t="s">
        <v>21</v>
      </c>
      <c r="C46" s="155"/>
      <c r="D46" s="155"/>
      <c r="E46" s="132">
        <f>SUM(E30:E45)</f>
        <v>0</v>
      </c>
      <c r="F46" s="280"/>
      <c r="G46" s="159"/>
    </row>
    <row r="48" spans="2:7">
      <c r="B48" s="160"/>
    </row>
    <row r="50" spans="2:3">
      <c r="B50" s="25" t="s">
        <v>106</v>
      </c>
    </row>
    <row r="51" spans="2:3">
      <c r="B51" s="25" t="s">
        <v>108</v>
      </c>
      <c r="C51" s="25">
        <v>205000</v>
      </c>
    </row>
    <row r="52" spans="2:3">
      <c r="B52" s="25" t="s">
        <v>6</v>
      </c>
      <c r="C52" s="25">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1">
    <mergeCell ref="F30:F46"/>
    <mergeCell ref="G3:G4"/>
    <mergeCell ref="B5:G5"/>
    <mergeCell ref="B11:G11"/>
    <mergeCell ref="B17:G17"/>
    <mergeCell ref="B29:G29"/>
    <mergeCell ref="F3:F4"/>
    <mergeCell ref="F6:F10"/>
    <mergeCell ref="B3:E3"/>
    <mergeCell ref="B23:G23"/>
    <mergeCell ref="F24:F28"/>
  </mergeCells>
  <phoneticPr fontId="2"/>
  <pageMargins left="0.70866141732283472" right="0.70866141732283472" top="0.74803149606299213" bottom="0.74803149606299213" header="0.31496062992125984" footer="0.31496062992125984"/>
  <pageSetup paperSize="9" scale="53" orientation="portrait" r:id="rId2"/>
  <drawing r:id="rId3"/>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6B393-C49A-48E0-B55C-AAECF74D9236}">
  <sheetPr codeName="Sheet8">
    <tabColor rgb="FFFFFF00"/>
  </sheetPr>
  <dimension ref="A1:J50"/>
  <sheetViews>
    <sheetView workbookViewId="0">
      <selection activeCell="G12" sqref="G12"/>
    </sheetView>
  </sheetViews>
  <sheetFormatPr defaultColWidth="9" defaultRowHeight="20.100000000000001" customHeight="1"/>
  <cols>
    <col min="1" max="1" width="2.75" style="161" customWidth="1"/>
    <col min="2" max="2" width="12.5" style="189" customWidth="1"/>
    <col min="3" max="5" width="9.875" style="162" customWidth="1"/>
    <col min="6" max="7" width="12.375" style="161" customWidth="1"/>
    <col min="8" max="8" width="13.875" style="161" customWidth="1"/>
    <col min="9" max="9" width="12.375" style="161" customWidth="1"/>
    <col min="10" max="10" width="17.875" style="161" customWidth="1"/>
    <col min="11" max="11" width="6" style="161" customWidth="1"/>
    <col min="12" max="16384" width="9" style="161"/>
  </cols>
  <sheetData>
    <row r="1" spans="1:10" ht="31.5" customHeight="1">
      <c r="B1" s="313" t="s">
        <v>51</v>
      </c>
      <c r="C1" s="313"/>
    </row>
    <row r="2" spans="1:10" s="163" customFormat="1" ht="17.25" customHeight="1">
      <c r="B2" s="164" t="s">
        <v>173</v>
      </c>
      <c r="C2" s="165"/>
      <c r="D2" s="165"/>
      <c r="E2" s="165"/>
      <c r="F2" s="165"/>
      <c r="G2" s="165"/>
      <c r="H2" s="165"/>
      <c r="I2" s="166"/>
    </row>
    <row r="3" spans="1:10" s="170" customFormat="1" ht="19.5" customHeight="1">
      <c r="A3" s="163"/>
      <c r="B3" s="165"/>
      <c r="C3" s="167"/>
      <c r="D3" s="167"/>
      <c r="E3" s="167"/>
      <c r="F3" s="167"/>
      <c r="G3" s="168"/>
      <c r="H3" s="169"/>
      <c r="I3" s="169"/>
    </row>
    <row r="4" spans="1:10" s="170" customFormat="1" ht="30.75" customHeight="1">
      <c r="A4" s="163"/>
      <c r="B4" s="165"/>
      <c r="C4" s="167"/>
      <c r="D4" s="167"/>
      <c r="E4" s="167"/>
      <c r="F4" s="167"/>
      <c r="G4" s="168"/>
      <c r="H4" s="171"/>
      <c r="I4" s="171"/>
    </row>
    <row r="5" spans="1:10" s="170" customFormat="1" ht="19.5" customHeight="1">
      <c r="A5" s="163"/>
      <c r="B5" s="165"/>
      <c r="C5" s="167"/>
      <c r="D5" s="167"/>
      <c r="E5" s="167"/>
      <c r="F5" s="167"/>
      <c r="G5" s="168"/>
      <c r="H5" s="171"/>
      <c r="I5" s="171"/>
    </row>
    <row r="6" spans="1:10" s="170" customFormat="1" ht="19.5" customHeight="1">
      <c r="A6" s="163"/>
      <c r="B6" s="165"/>
      <c r="C6" s="167"/>
      <c r="D6" s="167"/>
      <c r="E6" s="167"/>
      <c r="F6" s="167"/>
      <c r="G6" s="168"/>
      <c r="H6" s="171"/>
      <c r="I6" s="171"/>
    </row>
    <row r="7" spans="1:10" s="170" customFormat="1" ht="19.5" customHeight="1">
      <c r="A7" s="174" t="s">
        <v>30</v>
      </c>
      <c r="B7" s="175" t="s">
        <v>174</v>
      </c>
      <c r="C7" s="167"/>
      <c r="D7" s="167"/>
      <c r="E7" s="167"/>
      <c r="F7" s="167"/>
      <c r="G7" s="168"/>
      <c r="H7" s="171"/>
      <c r="I7" s="171"/>
    </row>
    <row r="8" spans="1:10" s="170" customFormat="1" ht="19.5" customHeight="1">
      <c r="A8" s="165"/>
      <c r="B8" s="10">
        <v>3600</v>
      </c>
      <c r="C8" s="176" t="s">
        <v>32</v>
      </c>
      <c r="D8" s="177"/>
      <c r="E8" s="167" t="s">
        <v>33</v>
      </c>
      <c r="F8" s="178"/>
      <c r="G8" s="176" t="s">
        <v>34</v>
      </c>
      <c r="H8" s="11" t="str">
        <f>IF(B8*D8*F8=0,"自動計算",B8*D8*F8)</f>
        <v>自動計算</v>
      </c>
      <c r="I8" s="165" t="s">
        <v>35</v>
      </c>
    </row>
    <row r="9" spans="1:10" s="170" customFormat="1" ht="19.5" customHeight="1">
      <c r="A9" s="163"/>
      <c r="B9" s="165"/>
      <c r="C9" s="167"/>
      <c r="D9" s="167"/>
      <c r="E9" s="167"/>
      <c r="F9" s="167"/>
      <c r="G9" s="168"/>
      <c r="H9" s="171"/>
      <c r="I9" s="171"/>
    </row>
    <row r="10" spans="1:10" s="165" customFormat="1" ht="20.100000000000001" customHeight="1">
      <c r="A10" s="174">
        <v>2</v>
      </c>
      <c r="B10" s="175" t="s">
        <v>47</v>
      </c>
      <c r="C10" s="167"/>
      <c r="D10" s="167"/>
      <c r="E10" s="167"/>
      <c r="F10" s="167"/>
      <c r="G10" s="168"/>
      <c r="H10" s="180"/>
      <c r="I10" s="180"/>
    </row>
    <row r="11" spans="1:10" s="163" customFormat="1" ht="17.25" customHeight="1">
      <c r="B11" s="165"/>
      <c r="C11" s="165"/>
      <c r="D11" s="165"/>
      <c r="E11" s="165"/>
      <c r="F11" s="165"/>
      <c r="G11" s="165"/>
      <c r="H11" s="165"/>
      <c r="I11" s="181" t="s">
        <v>10</v>
      </c>
    </row>
    <row r="12" spans="1:10" ht="27">
      <c r="B12" s="182" t="s">
        <v>42</v>
      </c>
      <c r="C12" s="183" t="s">
        <v>37</v>
      </c>
      <c r="D12" s="306" t="s">
        <v>38</v>
      </c>
      <c r="E12" s="307"/>
      <c r="F12" s="308"/>
      <c r="G12" s="184" t="s">
        <v>39</v>
      </c>
      <c r="H12" s="182" t="s">
        <v>40</v>
      </c>
      <c r="I12" s="182" t="s">
        <v>41</v>
      </c>
      <c r="J12" s="182" t="s">
        <v>212</v>
      </c>
    </row>
    <row r="13" spans="1:10" ht="20.100000000000001" customHeight="1">
      <c r="B13" s="185"/>
      <c r="C13" s="185"/>
      <c r="D13" s="310"/>
      <c r="E13" s="311"/>
      <c r="F13" s="312"/>
      <c r="G13" s="186"/>
      <c r="H13" s="187"/>
      <c r="I13" s="32">
        <f>ROUNDDOWN(PRODUCT(G13:H13),0)</f>
        <v>0</v>
      </c>
      <c r="J13" s="188"/>
    </row>
    <row r="14" spans="1:10" ht="20.100000000000001" customHeight="1">
      <c r="B14" s="185"/>
      <c r="C14" s="185"/>
      <c r="D14" s="310"/>
      <c r="E14" s="311"/>
      <c r="F14" s="312"/>
      <c r="G14" s="186"/>
      <c r="H14" s="187"/>
      <c r="I14" s="32">
        <f t="shared" ref="I14:I39" si="0">ROUNDDOWN(PRODUCT(G14:H14),0)</f>
        <v>0</v>
      </c>
      <c r="J14" s="188"/>
    </row>
    <row r="15" spans="1:10" ht="20.100000000000001" customHeight="1">
      <c r="B15" s="185"/>
      <c r="C15" s="185"/>
      <c r="D15" s="310"/>
      <c r="E15" s="311"/>
      <c r="F15" s="312"/>
      <c r="G15" s="186"/>
      <c r="H15" s="187"/>
      <c r="I15" s="32">
        <f t="shared" si="0"/>
        <v>0</v>
      </c>
      <c r="J15" s="188"/>
    </row>
    <row r="16" spans="1:10" ht="20.100000000000001" customHeight="1">
      <c r="B16" s="185"/>
      <c r="C16" s="185"/>
      <c r="D16" s="310"/>
      <c r="E16" s="311"/>
      <c r="F16" s="312"/>
      <c r="G16" s="186"/>
      <c r="H16" s="187"/>
      <c r="I16" s="32">
        <f t="shared" si="0"/>
        <v>0</v>
      </c>
      <c r="J16" s="188"/>
    </row>
    <row r="17" spans="2:10" ht="20.100000000000001" customHeight="1">
      <c r="B17" s="185"/>
      <c r="C17" s="185"/>
      <c r="D17" s="310"/>
      <c r="E17" s="311"/>
      <c r="F17" s="312"/>
      <c r="G17" s="186"/>
      <c r="H17" s="187"/>
      <c r="I17" s="32">
        <f t="shared" si="0"/>
        <v>0</v>
      </c>
      <c r="J17" s="188"/>
    </row>
    <row r="18" spans="2:10" ht="20.100000000000001" customHeight="1">
      <c r="B18" s="185"/>
      <c r="C18" s="185"/>
      <c r="D18" s="310"/>
      <c r="E18" s="311"/>
      <c r="F18" s="312"/>
      <c r="G18" s="186"/>
      <c r="H18" s="187"/>
      <c r="I18" s="32">
        <f t="shared" si="0"/>
        <v>0</v>
      </c>
      <c r="J18" s="188"/>
    </row>
    <row r="19" spans="2:10" ht="20.100000000000001" customHeight="1">
      <c r="B19" s="185"/>
      <c r="C19" s="185"/>
      <c r="D19" s="310"/>
      <c r="E19" s="311"/>
      <c r="F19" s="312"/>
      <c r="G19" s="186"/>
      <c r="H19" s="187"/>
      <c r="I19" s="32">
        <f t="shared" si="0"/>
        <v>0</v>
      </c>
      <c r="J19" s="188"/>
    </row>
    <row r="20" spans="2:10" ht="20.100000000000001" customHeight="1">
      <c r="B20" s="185"/>
      <c r="C20" s="185"/>
      <c r="D20" s="310"/>
      <c r="E20" s="311"/>
      <c r="F20" s="312"/>
      <c r="G20" s="186"/>
      <c r="H20" s="187"/>
      <c r="I20" s="32">
        <f t="shared" si="0"/>
        <v>0</v>
      </c>
      <c r="J20" s="188"/>
    </row>
    <row r="21" spans="2:10" ht="20.100000000000001" customHeight="1">
      <c r="B21" s="185"/>
      <c r="C21" s="185"/>
      <c r="D21" s="310"/>
      <c r="E21" s="311"/>
      <c r="F21" s="312"/>
      <c r="G21" s="186"/>
      <c r="H21" s="187"/>
      <c r="I21" s="32">
        <f t="shared" si="0"/>
        <v>0</v>
      </c>
      <c r="J21" s="188"/>
    </row>
    <row r="22" spans="2:10" ht="20.100000000000001" customHeight="1">
      <c r="B22" s="185"/>
      <c r="C22" s="185"/>
      <c r="D22" s="310"/>
      <c r="E22" s="311"/>
      <c r="F22" s="312"/>
      <c r="G22" s="186"/>
      <c r="H22" s="187"/>
      <c r="I22" s="32">
        <f t="shared" si="0"/>
        <v>0</v>
      </c>
      <c r="J22" s="188"/>
    </row>
    <row r="23" spans="2:10" ht="20.100000000000001" customHeight="1">
      <c r="B23" s="185"/>
      <c r="C23" s="185"/>
      <c r="D23" s="310"/>
      <c r="E23" s="311"/>
      <c r="F23" s="312"/>
      <c r="G23" s="186"/>
      <c r="H23" s="187"/>
      <c r="I23" s="32">
        <f t="shared" si="0"/>
        <v>0</v>
      </c>
      <c r="J23" s="188"/>
    </row>
    <row r="24" spans="2:10" ht="20.100000000000001" customHeight="1">
      <c r="B24" s="185"/>
      <c r="C24" s="185"/>
      <c r="D24" s="310"/>
      <c r="E24" s="311"/>
      <c r="F24" s="312"/>
      <c r="G24" s="186"/>
      <c r="H24" s="187"/>
      <c r="I24" s="32">
        <f t="shared" si="0"/>
        <v>0</v>
      </c>
      <c r="J24" s="188"/>
    </row>
    <row r="25" spans="2:10" ht="20.100000000000001" customHeight="1">
      <c r="B25" s="185"/>
      <c r="C25" s="185"/>
      <c r="D25" s="310"/>
      <c r="E25" s="311"/>
      <c r="F25" s="312"/>
      <c r="G25" s="186"/>
      <c r="H25" s="187"/>
      <c r="I25" s="32">
        <f t="shared" si="0"/>
        <v>0</v>
      </c>
      <c r="J25" s="188"/>
    </row>
    <row r="26" spans="2:10" ht="20.100000000000001" customHeight="1">
      <c r="B26" s="185"/>
      <c r="C26" s="185"/>
      <c r="D26" s="310"/>
      <c r="E26" s="311"/>
      <c r="F26" s="312"/>
      <c r="G26" s="186"/>
      <c r="H26" s="187"/>
      <c r="I26" s="32">
        <f t="shared" si="0"/>
        <v>0</v>
      </c>
      <c r="J26" s="188"/>
    </row>
    <row r="27" spans="2:10" ht="20.100000000000001" customHeight="1">
      <c r="B27" s="185"/>
      <c r="C27" s="185"/>
      <c r="D27" s="310"/>
      <c r="E27" s="311"/>
      <c r="F27" s="312"/>
      <c r="G27" s="186"/>
      <c r="H27" s="187"/>
      <c r="I27" s="32">
        <f t="shared" si="0"/>
        <v>0</v>
      </c>
      <c r="J27" s="188"/>
    </row>
    <row r="28" spans="2:10" ht="20.100000000000001" customHeight="1">
      <c r="B28" s="185"/>
      <c r="C28" s="185"/>
      <c r="D28" s="310"/>
      <c r="E28" s="311"/>
      <c r="F28" s="312"/>
      <c r="G28" s="186"/>
      <c r="H28" s="187"/>
      <c r="I28" s="32">
        <f t="shared" si="0"/>
        <v>0</v>
      </c>
      <c r="J28" s="188"/>
    </row>
    <row r="29" spans="2:10" ht="20.100000000000001" customHeight="1">
      <c r="B29" s="185"/>
      <c r="C29" s="185"/>
      <c r="D29" s="310"/>
      <c r="E29" s="311"/>
      <c r="F29" s="312"/>
      <c r="G29" s="186"/>
      <c r="H29" s="187"/>
      <c r="I29" s="32">
        <f t="shared" si="0"/>
        <v>0</v>
      </c>
      <c r="J29" s="188"/>
    </row>
    <row r="30" spans="2:10" ht="20.100000000000001" customHeight="1">
      <c r="B30" s="185"/>
      <c r="C30" s="185"/>
      <c r="D30" s="310"/>
      <c r="E30" s="311"/>
      <c r="F30" s="312"/>
      <c r="G30" s="186"/>
      <c r="H30" s="187"/>
      <c r="I30" s="32">
        <f t="shared" si="0"/>
        <v>0</v>
      </c>
      <c r="J30" s="188"/>
    </row>
    <row r="31" spans="2:10" ht="20.100000000000001" customHeight="1">
      <c r="B31" s="185"/>
      <c r="C31" s="185"/>
      <c r="D31" s="310"/>
      <c r="E31" s="311"/>
      <c r="F31" s="312"/>
      <c r="G31" s="186"/>
      <c r="H31" s="187"/>
      <c r="I31" s="32">
        <f t="shared" si="0"/>
        <v>0</v>
      </c>
      <c r="J31" s="188"/>
    </row>
    <row r="32" spans="2:10" ht="20.100000000000001" customHeight="1">
      <c r="B32" s="185"/>
      <c r="C32" s="185"/>
      <c r="D32" s="310"/>
      <c r="E32" s="311"/>
      <c r="F32" s="312"/>
      <c r="G32" s="186"/>
      <c r="H32" s="187"/>
      <c r="I32" s="32">
        <f t="shared" si="0"/>
        <v>0</v>
      </c>
      <c r="J32" s="188"/>
    </row>
    <row r="33" spans="1:10" ht="20.100000000000001" customHeight="1">
      <c r="B33" s="185"/>
      <c r="C33" s="185"/>
      <c r="D33" s="310"/>
      <c r="E33" s="311"/>
      <c r="F33" s="312"/>
      <c r="G33" s="186"/>
      <c r="H33" s="187"/>
      <c r="I33" s="32">
        <f t="shared" si="0"/>
        <v>0</v>
      </c>
      <c r="J33" s="188"/>
    </row>
    <row r="34" spans="1:10" ht="20.100000000000001" customHeight="1">
      <c r="B34" s="185"/>
      <c r="C34" s="185"/>
      <c r="D34" s="310"/>
      <c r="E34" s="311"/>
      <c r="F34" s="312"/>
      <c r="G34" s="186"/>
      <c r="H34" s="187"/>
      <c r="I34" s="32">
        <f t="shared" si="0"/>
        <v>0</v>
      </c>
      <c r="J34" s="188"/>
    </row>
    <row r="35" spans="1:10" ht="20.100000000000001" customHeight="1">
      <c r="B35" s="185"/>
      <c r="C35" s="185"/>
      <c r="D35" s="310"/>
      <c r="E35" s="311"/>
      <c r="F35" s="312"/>
      <c r="G35" s="186"/>
      <c r="H35" s="187"/>
      <c r="I35" s="32">
        <f t="shared" si="0"/>
        <v>0</v>
      </c>
      <c r="J35" s="188"/>
    </row>
    <row r="36" spans="1:10" ht="20.100000000000001" customHeight="1">
      <c r="B36" s="185"/>
      <c r="C36" s="185"/>
      <c r="D36" s="310"/>
      <c r="E36" s="311"/>
      <c r="F36" s="312"/>
      <c r="G36" s="186"/>
      <c r="H36" s="187"/>
      <c r="I36" s="32">
        <f t="shared" si="0"/>
        <v>0</v>
      </c>
      <c r="J36" s="188"/>
    </row>
    <row r="37" spans="1:10" ht="20.100000000000001" customHeight="1">
      <c r="B37" s="185"/>
      <c r="C37" s="185"/>
      <c r="D37" s="310"/>
      <c r="E37" s="311"/>
      <c r="F37" s="312"/>
      <c r="G37" s="186"/>
      <c r="H37" s="187"/>
      <c r="I37" s="32">
        <f t="shared" si="0"/>
        <v>0</v>
      </c>
      <c r="J37" s="188"/>
    </row>
    <row r="38" spans="1:10" ht="20.100000000000001" customHeight="1">
      <c r="B38" s="185"/>
      <c r="C38" s="185"/>
      <c r="D38" s="310"/>
      <c r="E38" s="311"/>
      <c r="F38" s="312"/>
      <c r="G38" s="186"/>
      <c r="H38" s="187"/>
      <c r="I38" s="32">
        <f t="shared" si="0"/>
        <v>0</v>
      </c>
      <c r="J38" s="188"/>
    </row>
    <row r="39" spans="1:10" ht="20.100000000000001" customHeight="1">
      <c r="B39" s="185"/>
      <c r="C39" s="185"/>
      <c r="D39" s="310"/>
      <c r="E39" s="311"/>
      <c r="F39" s="312"/>
      <c r="G39" s="186"/>
      <c r="H39" s="187"/>
      <c r="I39" s="32">
        <f t="shared" si="0"/>
        <v>0</v>
      </c>
      <c r="J39" s="188"/>
    </row>
    <row r="40" spans="1:10" ht="20.100000000000001" customHeight="1">
      <c r="B40" s="301" t="s">
        <v>52</v>
      </c>
      <c r="C40" s="302"/>
      <c r="D40" s="302"/>
      <c r="E40" s="302"/>
      <c r="F40" s="302"/>
      <c r="G40" s="302"/>
      <c r="H40" s="303"/>
      <c r="I40" s="33">
        <f>SUBTOTAL(9,I13:I39)</f>
        <v>0</v>
      </c>
    </row>
    <row r="41" spans="1:10" ht="20.100000000000001" customHeight="1">
      <c r="F41" s="190"/>
      <c r="G41" s="190"/>
      <c r="H41" s="190"/>
      <c r="I41" s="190"/>
    </row>
    <row r="42" spans="1:10" ht="20.100000000000001" customHeight="1">
      <c r="A42" s="174">
        <v>3</v>
      </c>
      <c r="B42" s="175" t="s">
        <v>53</v>
      </c>
      <c r="F42" s="190"/>
      <c r="G42" s="190"/>
      <c r="H42" s="190"/>
      <c r="I42" s="190"/>
    </row>
    <row r="43" spans="1:10" ht="20.100000000000001" customHeight="1">
      <c r="B43" s="193" t="s">
        <v>54</v>
      </c>
      <c r="C43" s="183" t="s">
        <v>55</v>
      </c>
      <c r="D43" s="306" t="s">
        <v>56</v>
      </c>
      <c r="E43" s="307"/>
      <c r="F43" s="308"/>
      <c r="G43" s="190"/>
      <c r="H43" s="190"/>
      <c r="I43" s="190"/>
    </row>
    <row r="44" spans="1:10" ht="20.100000000000001" customHeight="1">
      <c r="B44" s="194" t="s">
        <v>57</v>
      </c>
      <c r="C44" s="195"/>
      <c r="D44" s="309"/>
      <c r="E44" s="309"/>
      <c r="F44" s="309"/>
    </row>
    <row r="45" spans="1:10" ht="20.100000000000001" customHeight="1">
      <c r="B45" s="194" t="s">
        <v>58</v>
      </c>
      <c r="C45" s="195"/>
      <c r="D45" s="309"/>
      <c r="E45" s="309"/>
      <c r="F45" s="309"/>
    </row>
    <row r="46" spans="1:10" ht="20.100000000000001" customHeight="1">
      <c r="B46" s="194" t="s">
        <v>59</v>
      </c>
      <c r="C46" s="195"/>
      <c r="D46" s="309"/>
      <c r="E46" s="309"/>
      <c r="F46" s="309"/>
    </row>
    <row r="47" spans="1:10" ht="20.100000000000001" customHeight="1">
      <c r="B47" s="194" t="s">
        <v>60</v>
      </c>
      <c r="C47" s="195"/>
      <c r="D47" s="309"/>
      <c r="E47" s="309"/>
      <c r="F47" s="309"/>
    </row>
    <row r="48" spans="1:10" ht="20.100000000000001" customHeight="1">
      <c r="B48" s="194" t="s">
        <v>61</v>
      </c>
      <c r="C48" s="195"/>
      <c r="D48" s="309"/>
      <c r="E48" s="309"/>
      <c r="F48" s="309"/>
    </row>
    <row r="49" spans="2:6" ht="20.100000000000001" customHeight="1">
      <c r="B49" s="194" t="s">
        <v>62</v>
      </c>
      <c r="C49" s="195"/>
      <c r="D49" s="309"/>
      <c r="E49" s="309"/>
      <c r="F49" s="309"/>
    </row>
    <row r="50" spans="2:6" ht="20.100000000000001" customHeight="1">
      <c r="B50" s="194" t="s">
        <v>63</v>
      </c>
      <c r="C50" s="195"/>
      <c r="D50" s="309"/>
      <c r="E50" s="309"/>
      <c r="F50" s="309"/>
    </row>
  </sheetData>
  <sheetProtection sheet="1" objects="1" scenarios="1"/>
  <customSheetViews>
    <customSheetView guid="{9C794F8B-61A0-437A-BDE0-C61D914A8E6F}">
      <selection activeCell="F9" sqref="F9"/>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8">
    <mergeCell ref="B1:C1"/>
    <mergeCell ref="D12:F12"/>
    <mergeCell ref="D13:F13"/>
    <mergeCell ref="D14:F14"/>
    <mergeCell ref="D15:F15"/>
    <mergeCell ref="D27:F27"/>
    <mergeCell ref="D16:F16"/>
    <mergeCell ref="D17:F17"/>
    <mergeCell ref="D18:F18"/>
    <mergeCell ref="D19:F19"/>
    <mergeCell ref="D20:F20"/>
    <mergeCell ref="D21:F21"/>
    <mergeCell ref="D22:F22"/>
    <mergeCell ref="D23:F23"/>
    <mergeCell ref="D24:F24"/>
    <mergeCell ref="D25:F25"/>
    <mergeCell ref="D26:F26"/>
    <mergeCell ref="D39:F39"/>
    <mergeCell ref="D28:F28"/>
    <mergeCell ref="D29:F29"/>
    <mergeCell ref="D30:F30"/>
    <mergeCell ref="D31:F31"/>
    <mergeCell ref="D32:F32"/>
    <mergeCell ref="D33:F33"/>
    <mergeCell ref="D34:F34"/>
    <mergeCell ref="D35:F35"/>
    <mergeCell ref="D36:F36"/>
    <mergeCell ref="D37:F37"/>
    <mergeCell ref="D38:F38"/>
    <mergeCell ref="D47:F47"/>
    <mergeCell ref="D48:F48"/>
    <mergeCell ref="D49:F49"/>
    <mergeCell ref="D50:F50"/>
    <mergeCell ref="B40:H40"/>
    <mergeCell ref="D43:F43"/>
    <mergeCell ref="D44:F44"/>
    <mergeCell ref="D45:F45"/>
    <mergeCell ref="D46:F46"/>
  </mergeCells>
  <phoneticPr fontId="2"/>
  <dataValidations count="3">
    <dataValidation type="whole" allowBlank="1" showInputMessage="1" showErrorMessage="1" error="整数を入力してください" sqref="D8" xr:uid="{677F3A01-B5A9-401E-87A0-2378BEB08D4D}">
      <formula1>0</formula1>
      <formula2>1000</formula2>
    </dataValidation>
    <dataValidation type="whole" allowBlank="1" showInputMessage="1" showErrorMessage="1" error="183日（整数値）が上限です。" sqref="F8" xr:uid="{B306005C-3F84-494C-BC75-FC9B7A11193F}">
      <formula1>0</formula1>
      <formula2>183</formula2>
    </dataValidation>
    <dataValidation type="list" allowBlank="1" showInputMessage="1" showErrorMessage="1" sqref="C13:C39" xr:uid="{1C2F0320-7F2A-41C9-A1E4-1D574AE7ED6B}">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A076F-5361-49FC-BB0A-B1B7375B6AEC}">
  <sheetPr codeName="Sheet9">
    <tabColor rgb="FFFFFF00"/>
    <pageSetUpPr fitToPage="1"/>
  </sheetPr>
  <dimension ref="A1:G48"/>
  <sheetViews>
    <sheetView workbookViewId="0">
      <pane xSplit="1" ySplit="4" topLeftCell="B5" activePane="bottomRight" state="frozen"/>
      <selection activeCell="G12" sqref="G12"/>
      <selection pane="topRight" activeCell="G12" sqref="G12"/>
      <selection pane="bottomLeft" activeCell="G12" sqref="G12"/>
      <selection pane="bottomRight" activeCell="G12" sqref="G12"/>
    </sheetView>
  </sheetViews>
  <sheetFormatPr defaultRowHeight="14.25"/>
  <cols>
    <col min="1" max="1" width="5.875" style="25" customWidth="1"/>
    <col min="2" max="2" width="38.25" style="25" customWidth="1"/>
    <col min="3" max="3" width="10.5" style="25" customWidth="1"/>
    <col min="4" max="4" width="17.25" style="25" customWidth="1"/>
    <col min="5" max="5" width="20.625" style="25" customWidth="1"/>
    <col min="6" max="6" width="43.875" style="25" customWidth="1"/>
    <col min="7" max="7" width="5.75" style="25" customWidth="1"/>
    <col min="8"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120" t="s">
        <v>64</v>
      </c>
      <c r="B1" s="120"/>
      <c r="C1" s="120"/>
    </row>
    <row r="2" spans="1:7" ht="21.75" customHeight="1">
      <c r="B2" s="119"/>
      <c r="C2" s="119"/>
      <c r="D2" s="119"/>
      <c r="E2" s="119"/>
      <c r="F2" s="119"/>
      <c r="G2" s="119"/>
    </row>
    <row r="3" spans="1:7" ht="30" customHeight="1">
      <c r="B3" s="288" t="s">
        <v>14</v>
      </c>
      <c r="C3" s="289"/>
      <c r="D3" s="289"/>
      <c r="E3" s="290"/>
      <c r="F3" s="291" t="s">
        <v>118</v>
      </c>
    </row>
    <row r="4" spans="1:7" ht="30" customHeight="1" thickBot="1">
      <c r="B4" s="123" t="s">
        <v>15</v>
      </c>
      <c r="C4" s="191" t="s">
        <v>11</v>
      </c>
      <c r="D4" s="191" t="s">
        <v>16</v>
      </c>
      <c r="E4" s="191" t="s">
        <v>12</v>
      </c>
      <c r="F4" s="292"/>
    </row>
    <row r="5" spans="1:7" ht="30" customHeight="1" thickBot="1">
      <c r="B5" s="275" t="s">
        <v>161</v>
      </c>
      <c r="C5" s="276"/>
      <c r="D5" s="276"/>
      <c r="E5" s="276"/>
      <c r="F5" s="277"/>
    </row>
    <row r="6" spans="1:7" ht="30" customHeight="1">
      <c r="B6" s="126"/>
      <c r="C6" s="127"/>
      <c r="D6" s="127"/>
      <c r="E6" s="128">
        <f>PRODUCT(C6:D6)</f>
        <v>0</v>
      </c>
      <c r="F6" s="134"/>
    </row>
    <row r="7" spans="1:7" ht="30" customHeight="1">
      <c r="B7" s="130"/>
      <c r="C7" s="131"/>
      <c r="D7" s="131"/>
      <c r="E7" s="128">
        <f t="shared" ref="E7:E9" si="0">PRODUCT(C7:D7)</f>
        <v>0</v>
      </c>
      <c r="F7" s="133"/>
    </row>
    <row r="8" spans="1:7" ht="30" customHeight="1">
      <c r="B8" s="130"/>
      <c r="C8" s="131"/>
      <c r="D8" s="131"/>
      <c r="E8" s="128">
        <f t="shared" si="0"/>
        <v>0</v>
      </c>
      <c r="F8" s="133"/>
    </row>
    <row r="9" spans="1:7" ht="30" customHeight="1">
      <c r="B9" s="130"/>
      <c r="C9" s="131"/>
      <c r="D9" s="131"/>
      <c r="E9" s="128">
        <f t="shared" si="0"/>
        <v>0</v>
      </c>
      <c r="F9" s="133"/>
    </row>
    <row r="10" spans="1:7" ht="30" customHeight="1" thickBot="1">
      <c r="B10" s="136" t="s">
        <v>21</v>
      </c>
      <c r="C10" s="139">
        <f>SUM(C6:C9)</f>
        <v>0</v>
      </c>
      <c r="D10" s="138"/>
      <c r="E10" s="139">
        <f>SUM(E6:E9)</f>
        <v>0</v>
      </c>
      <c r="F10" s="148"/>
    </row>
    <row r="11" spans="1:7" ht="43.5" customHeight="1" thickBot="1">
      <c r="B11" s="275" t="s">
        <v>162</v>
      </c>
      <c r="C11" s="276"/>
      <c r="D11" s="276"/>
      <c r="E11" s="276"/>
      <c r="F11" s="277"/>
    </row>
    <row r="12" spans="1:7" ht="30" customHeight="1">
      <c r="B12" s="126"/>
      <c r="C12" s="127"/>
      <c r="D12" s="127"/>
      <c r="E12" s="128">
        <f>PRODUCT(C12:D12)</f>
        <v>0</v>
      </c>
      <c r="F12" s="157"/>
      <c r="G12" s="196"/>
    </row>
    <row r="13" spans="1:7" ht="30" customHeight="1">
      <c r="B13" s="130"/>
      <c r="C13" s="131"/>
      <c r="D13" s="131"/>
      <c r="E13" s="128">
        <f t="shared" ref="E13:E15" si="1">PRODUCT(C13:D13)</f>
        <v>0</v>
      </c>
      <c r="F13" s="144"/>
      <c r="G13" s="196"/>
    </row>
    <row r="14" spans="1:7" ht="30" customHeight="1">
      <c r="B14" s="130"/>
      <c r="C14" s="131"/>
      <c r="D14" s="131"/>
      <c r="E14" s="128">
        <f t="shared" si="1"/>
        <v>0</v>
      </c>
      <c r="F14" s="133"/>
    </row>
    <row r="15" spans="1:7" ht="30" customHeight="1">
      <c r="B15" s="130"/>
      <c r="C15" s="131"/>
      <c r="D15" s="131"/>
      <c r="E15" s="128">
        <f t="shared" si="1"/>
        <v>0</v>
      </c>
      <c r="F15" s="133"/>
    </row>
    <row r="16" spans="1:7" ht="30" customHeight="1" thickBot="1">
      <c r="B16" s="136" t="s">
        <v>21</v>
      </c>
      <c r="C16" s="139">
        <f>SUM(C12:C15)</f>
        <v>0</v>
      </c>
      <c r="D16" s="137"/>
      <c r="E16" s="139">
        <f>SUM(E12:E15)</f>
        <v>0</v>
      </c>
      <c r="F16" s="148"/>
    </row>
    <row r="17" spans="2:7" ht="30" customHeight="1" thickBot="1">
      <c r="B17" s="275" t="s">
        <v>163</v>
      </c>
      <c r="C17" s="276"/>
      <c r="D17" s="276"/>
      <c r="E17" s="276"/>
      <c r="F17" s="277"/>
    </row>
    <row r="18" spans="2:7" ht="30" customHeight="1">
      <c r="B18" s="126"/>
      <c r="C18" s="127"/>
      <c r="D18" s="127"/>
      <c r="E18" s="128">
        <f>PRODUCT(C18:D18)</f>
        <v>0</v>
      </c>
      <c r="F18" s="134"/>
    </row>
    <row r="19" spans="2:7" ht="30" customHeight="1">
      <c r="B19" s="130"/>
      <c r="C19" s="131"/>
      <c r="D19" s="131"/>
      <c r="E19" s="128">
        <f t="shared" ref="E19:E21" si="2">PRODUCT(C19:D19)</f>
        <v>0</v>
      </c>
      <c r="F19" s="133"/>
    </row>
    <row r="20" spans="2:7" ht="30" customHeight="1">
      <c r="B20" s="130"/>
      <c r="C20" s="131"/>
      <c r="D20" s="131"/>
      <c r="E20" s="128">
        <f t="shared" si="2"/>
        <v>0</v>
      </c>
      <c r="F20" s="133"/>
    </row>
    <row r="21" spans="2:7" ht="30" customHeight="1">
      <c r="B21" s="130"/>
      <c r="C21" s="131"/>
      <c r="D21" s="131"/>
      <c r="E21" s="128">
        <f t="shared" si="2"/>
        <v>0</v>
      </c>
      <c r="F21" s="133"/>
    </row>
    <row r="22" spans="2:7" ht="30" customHeight="1" thickBot="1">
      <c r="B22" s="136" t="s">
        <v>21</v>
      </c>
      <c r="C22" s="139">
        <f>SUM(C18:C21)</f>
        <v>0</v>
      </c>
      <c r="D22" s="137"/>
      <c r="E22" s="139">
        <f>SUM(E18:E21)</f>
        <v>0</v>
      </c>
      <c r="F22" s="148"/>
    </row>
    <row r="23" spans="2:7" ht="30" customHeight="1" thickBot="1">
      <c r="B23" s="275" t="s">
        <v>164</v>
      </c>
      <c r="C23" s="276"/>
      <c r="D23" s="276"/>
      <c r="E23" s="276"/>
      <c r="F23" s="277"/>
    </row>
    <row r="24" spans="2:7" ht="30" customHeight="1">
      <c r="B24" s="126"/>
      <c r="C24" s="127"/>
      <c r="D24" s="127"/>
      <c r="E24" s="128">
        <f>PRODUCT(C24:D24)</f>
        <v>0</v>
      </c>
      <c r="F24" s="157"/>
      <c r="G24" s="196"/>
    </row>
    <row r="25" spans="2:7" ht="30" customHeight="1">
      <c r="B25" s="130"/>
      <c r="C25" s="131"/>
      <c r="D25" s="131"/>
      <c r="E25" s="128">
        <f t="shared" ref="E25:E27" si="3">PRODUCT(C25:D25)</f>
        <v>0</v>
      </c>
      <c r="F25" s="144"/>
      <c r="G25" s="196"/>
    </row>
    <row r="26" spans="2:7" ht="30" customHeight="1">
      <c r="B26" s="130"/>
      <c r="C26" s="131"/>
      <c r="D26" s="131"/>
      <c r="E26" s="128">
        <f t="shared" si="3"/>
        <v>0</v>
      </c>
      <c r="F26" s="133"/>
    </row>
    <row r="27" spans="2:7" ht="30" customHeight="1">
      <c r="B27" s="130"/>
      <c r="C27" s="131"/>
      <c r="D27" s="131"/>
      <c r="E27" s="128">
        <f t="shared" si="3"/>
        <v>0</v>
      </c>
      <c r="F27" s="133"/>
    </row>
    <row r="28" spans="2:7" ht="30" customHeight="1" thickBot="1">
      <c r="B28" s="136" t="s">
        <v>21</v>
      </c>
      <c r="C28" s="139">
        <f>SUM(C24:C27)</f>
        <v>0</v>
      </c>
      <c r="D28" s="137"/>
      <c r="E28" s="139">
        <f>SUM(E24:E27)</f>
        <v>0</v>
      </c>
      <c r="F28" s="148"/>
    </row>
    <row r="29" spans="2:7" ht="30" customHeight="1" thickBot="1">
      <c r="B29" s="275" t="s">
        <v>165</v>
      </c>
      <c r="C29" s="276"/>
      <c r="D29" s="276"/>
      <c r="E29" s="276"/>
      <c r="F29" s="277"/>
    </row>
    <row r="30" spans="2:7" ht="30" customHeight="1">
      <c r="B30" s="126"/>
      <c r="C30" s="127"/>
      <c r="D30" s="127"/>
      <c r="E30" s="128">
        <f>PRODUCT(C30:D30)</f>
        <v>0</v>
      </c>
      <c r="F30" s="134"/>
    </row>
    <row r="31" spans="2:7" ht="30" customHeight="1">
      <c r="B31" s="130"/>
      <c r="C31" s="131"/>
      <c r="D31" s="131"/>
      <c r="E31" s="128">
        <f t="shared" ref="E31:E45" si="4">PRODUCT(C31:D31)</f>
        <v>0</v>
      </c>
      <c r="F31" s="133"/>
    </row>
    <row r="32" spans="2:7" ht="30" customHeight="1">
      <c r="B32" s="130"/>
      <c r="C32" s="131"/>
      <c r="D32" s="131"/>
      <c r="E32" s="128">
        <f t="shared" si="4"/>
        <v>0</v>
      </c>
      <c r="F32" s="133"/>
    </row>
    <row r="33" spans="2:6" ht="30" customHeight="1">
      <c r="B33" s="130"/>
      <c r="C33" s="131"/>
      <c r="D33" s="131"/>
      <c r="E33" s="128">
        <f t="shared" si="4"/>
        <v>0</v>
      </c>
      <c r="F33" s="133"/>
    </row>
    <row r="34" spans="2:6" ht="30" customHeight="1">
      <c r="B34" s="130"/>
      <c r="C34" s="131"/>
      <c r="D34" s="131"/>
      <c r="E34" s="128">
        <f t="shared" si="4"/>
        <v>0</v>
      </c>
      <c r="F34" s="133"/>
    </row>
    <row r="35" spans="2:6" ht="30" customHeight="1">
      <c r="B35" s="130"/>
      <c r="C35" s="131"/>
      <c r="D35" s="131"/>
      <c r="E35" s="128">
        <f t="shared" si="4"/>
        <v>0</v>
      </c>
      <c r="F35" s="133"/>
    </row>
    <row r="36" spans="2:6" ht="30" customHeight="1">
      <c r="B36" s="130"/>
      <c r="C36" s="131"/>
      <c r="D36" s="131"/>
      <c r="E36" s="128">
        <f t="shared" si="4"/>
        <v>0</v>
      </c>
      <c r="F36" s="133"/>
    </row>
    <row r="37" spans="2:6" ht="30" customHeight="1">
      <c r="B37" s="130"/>
      <c r="C37" s="131"/>
      <c r="D37" s="131"/>
      <c r="E37" s="128">
        <f t="shared" si="4"/>
        <v>0</v>
      </c>
      <c r="F37" s="133"/>
    </row>
    <row r="38" spans="2:6" ht="30" customHeight="1">
      <c r="B38" s="130"/>
      <c r="C38" s="131"/>
      <c r="D38" s="131"/>
      <c r="E38" s="128">
        <f t="shared" si="4"/>
        <v>0</v>
      </c>
      <c r="F38" s="133"/>
    </row>
    <row r="39" spans="2:6" ht="30" customHeight="1">
      <c r="B39" s="130"/>
      <c r="C39" s="131"/>
      <c r="D39" s="131"/>
      <c r="E39" s="128">
        <f t="shared" si="4"/>
        <v>0</v>
      </c>
      <c r="F39" s="133"/>
    </row>
    <row r="40" spans="2:6" ht="30" customHeight="1">
      <c r="B40" s="130"/>
      <c r="C40" s="131"/>
      <c r="D40" s="131"/>
      <c r="E40" s="128">
        <f t="shared" si="4"/>
        <v>0</v>
      </c>
      <c r="F40" s="133"/>
    </row>
    <row r="41" spans="2:6" ht="30" customHeight="1">
      <c r="B41" s="130"/>
      <c r="C41" s="131"/>
      <c r="D41" s="131"/>
      <c r="E41" s="128">
        <f t="shared" si="4"/>
        <v>0</v>
      </c>
      <c r="F41" s="133"/>
    </row>
    <row r="42" spans="2:6" ht="30" customHeight="1">
      <c r="B42" s="130"/>
      <c r="C42" s="131"/>
      <c r="D42" s="131"/>
      <c r="E42" s="128">
        <f t="shared" si="4"/>
        <v>0</v>
      </c>
      <c r="F42" s="133"/>
    </row>
    <row r="43" spans="2:6" ht="30" customHeight="1">
      <c r="B43" s="130"/>
      <c r="C43" s="131"/>
      <c r="D43" s="131"/>
      <c r="E43" s="128">
        <f t="shared" si="4"/>
        <v>0</v>
      </c>
      <c r="F43" s="133"/>
    </row>
    <row r="44" spans="2:6" ht="30" customHeight="1">
      <c r="B44" s="130"/>
      <c r="C44" s="131"/>
      <c r="D44" s="131"/>
      <c r="E44" s="128">
        <f t="shared" si="4"/>
        <v>0</v>
      </c>
      <c r="F44" s="133"/>
    </row>
    <row r="45" spans="2:6" ht="30" customHeight="1">
      <c r="B45" s="130"/>
      <c r="C45" s="131"/>
      <c r="D45" s="131"/>
      <c r="E45" s="128">
        <f t="shared" si="4"/>
        <v>0</v>
      </c>
      <c r="F45" s="133"/>
    </row>
    <row r="46" spans="2:6" ht="30" customHeight="1">
      <c r="B46" s="154" t="s">
        <v>21</v>
      </c>
      <c r="C46" s="155"/>
      <c r="D46" s="155"/>
      <c r="E46" s="132">
        <f>SUM(E30:E45)</f>
        <v>0</v>
      </c>
      <c r="F46" s="159"/>
    </row>
    <row r="48" spans="2:6">
      <c r="B48" s="160"/>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7">
    <mergeCell ref="B29:F29"/>
    <mergeCell ref="F3:F4"/>
    <mergeCell ref="B5:F5"/>
    <mergeCell ref="B11:F11"/>
    <mergeCell ref="B17:F17"/>
    <mergeCell ref="B23:F23"/>
    <mergeCell ref="B3:E3"/>
  </mergeCells>
  <phoneticPr fontId="2"/>
  <dataValidations count="1">
    <dataValidation type="whole" operator="greaterThanOrEqual" allowBlank="1" showInputMessage="1" showErrorMessage="1" error="単価１０万円以上の備品が補助対象です。" sqref="D30:D45" xr:uid="{D9A2E38D-84AF-42B4-9366-D300490D9C33}">
      <formula1>100000</formula1>
    </dataValidation>
  </dataValidations>
  <pageMargins left="0.70866141732283472" right="0.70866141732283472" top="0.74803149606299213" bottom="0.74803149606299213" header="0.31496062992125984" footer="0.31496062992125984"/>
  <pageSetup paperSize="9" scale="57" orientation="portrait" r:id="rId2"/>
  <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3B8E2-D9FB-413F-9704-630C191309CD}">
  <sheetPr codeName="Sheet10">
    <tabColor rgb="FFFFFF00"/>
    <pageSetUpPr fitToPage="1"/>
  </sheetPr>
  <dimension ref="A1:G56"/>
  <sheetViews>
    <sheetView workbookViewId="0">
      <pane xSplit="1" ySplit="4" topLeftCell="B5" activePane="bottomRight" state="frozen"/>
      <selection activeCell="G12" sqref="G12"/>
      <selection pane="topRight" activeCell="G12" sqref="G12"/>
      <selection pane="bottomLeft" activeCell="G12" sqref="G12"/>
      <selection pane="bottomRight" activeCell="G12" sqref="G12"/>
    </sheetView>
  </sheetViews>
  <sheetFormatPr defaultRowHeight="14.25"/>
  <cols>
    <col min="1" max="1" width="5.875" style="25" customWidth="1"/>
    <col min="2" max="2" width="38.25" style="25" customWidth="1"/>
    <col min="3" max="3" width="12.875" style="25" customWidth="1"/>
    <col min="4" max="4" width="17.25" style="25" customWidth="1"/>
    <col min="5" max="5" width="20.625" style="25" customWidth="1"/>
    <col min="6" max="6" width="23.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120" t="s">
        <v>65</v>
      </c>
      <c r="B1" s="120"/>
      <c r="C1" s="120"/>
    </row>
    <row r="2" spans="1:7" ht="21.75" customHeight="1">
      <c r="B2" s="119"/>
      <c r="C2" s="119"/>
      <c r="D2" s="119"/>
      <c r="E2" s="119"/>
      <c r="F2" s="119"/>
      <c r="G2" s="119"/>
    </row>
    <row r="3" spans="1:7" ht="30" customHeight="1">
      <c r="B3" s="288" t="s">
        <v>14</v>
      </c>
      <c r="C3" s="289"/>
      <c r="D3" s="289"/>
      <c r="E3" s="290"/>
      <c r="F3" s="293" t="s">
        <v>105</v>
      </c>
      <c r="G3" s="291" t="s">
        <v>118</v>
      </c>
    </row>
    <row r="4" spans="1:7" ht="30" customHeight="1" thickBot="1">
      <c r="B4" s="123" t="s">
        <v>15</v>
      </c>
      <c r="C4" s="191" t="s">
        <v>11</v>
      </c>
      <c r="D4" s="191" t="s">
        <v>16</v>
      </c>
      <c r="E4" s="191" t="s">
        <v>12</v>
      </c>
      <c r="F4" s="294"/>
      <c r="G4" s="292"/>
    </row>
    <row r="5" spans="1:7" ht="38.25" customHeight="1" thickBot="1">
      <c r="B5" s="275" t="s">
        <v>166</v>
      </c>
      <c r="C5" s="276"/>
      <c r="D5" s="276"/>
      <c r="E5" s="276"/>
      <c r="F5" s="276"/>
      <c r="G5" s="277"/>
    </row>
    <row r="6" spans="1:7" ht="30" customHeight="1">
      <c r="B6" s="126"/>
      <c r="C6" s="127"/>
      <c r="D6" s="127"/>
      <c r="E6" s="128">
        <f>PRODUCT(C6:D6)</f>
        <v>0</v>
      </c>
      <c r="F6" s="141">
        <f>MIN(E6,$C$50*C6)</f>
        <v>0</v>
      </c>
      <c r="G6" s="134"/>
    </row>
    <row r="7" spans="1:7" ht="30" customHeight="1">
      <c r="B7" s="130"/>
      <c r="C7" s="131"/>
      <c r="D7" s="131"/>
      <c r="E7" s="128">
        <f t="shared" ref="E7:E9" si="0">PRODUCT(C7:D7)</f>
        <v>0</v>
      </c>
      <c r="F7" s="143">
        <f t="shared" ref="F7:F9" si="1">MIN(E7,$C$50*C7)</f>
        <v>0</v>
      </c>
      <c r="G7" s="133"/>
    </row>
    <row r="8" spans="1:7" ht="30" customHeight="1">
      <c r="B8" s="130"/>
      <c r="C8" s="131"/>
      <c r="D8" s="131"/>
      <c r="E8" s="128">
        <f t="shared" si="0"/>
        <v>0</v>
      </c>
      <c r="F8" s="146">
        <f t="shared" si="1"/>
        <v>0</v>
      </c>
      <c r="G8" s="133"/>
    </row>
    <row r="9" spans="1:7" ht="30" customHeight="1">
      <c r="B9" s="130"/>
      <c r="C9" s="131"/>
      <c r="D9" s="131"/>
      <c r="E9" s="128">
        <f t="shared" si="0"/>
        <v>0</v>
      </c>
      <c r="F9" s="143">
        <f t="shared" si="1"/>
        <v>0</v>
      </c>
      <c r="G9" s="133"/>
    </row>
    <row r="10" spans="1:7" ht="30" customHeight="1" thickBot="1">
      <c r="B10" s="136" t="s">
        <v>21</v>
      </c>
      <c r="C10" s="139">
        <f>SUM(C6:C9)</f>
        <v>0</v>
      </c>
      <c r="D10" s="138"/>
      <c r="E10" s="139">
        <f>SUM(E6:E9)</f>
        <v>0</v>
      </c>
      <c r="F10" s="145">
        <f>SUM(F6:F9)</f>
        <v>0</v>
      </c>
      <c r="G10" s="148"/>
    </row>
    <row r="11" spans="1:7" ht="30" customHeight="1" thickBot="1">
      <c r="B11" s="275" t="s">
        <v>167</v>
      </c>
      <c r="C11" s="276"/>
      <c r="D11" s="276"/>
      <c r="E11" s="276"/>
      <c r="F11" s="276"/>
      <c r="G11" s="277"/>
    </row>
    <row r="12" spans="1:7" ht="30" customHeight="1">
      <c r="B12" s="126"/>
      <c r="C12" s="127"/>
      <c r="D12" s="127"/>
      <c r="E12" s="128">
        <f>PRODUCT(C12:D12)</f>
        <v>0</v>
      </c>
      <c r="F12" s="149">
        <f>MIN(E12,$C$51*C12)</f>
        <v>0</v>
      </c>
      <c r="G12" s="157"/>
    </row>
    <row r="13" spans="1:7" ht="30" customHeight="1">
      <c r="B13" s="130"/>
      <c r="C13" s="131"/>
      <c r="D13" s="131"/>
      <c r="E13" s="128">
        <f t="shared" ref="E13:E15" si="2">PRODUCT(C13:D13)</f>
        <v>0</v>
      </c>
      <c r="F13" s="146">
        <f t="shared" ref="F13:F15" si="3">MIN(E13,$C$51*C13)</f>
        <v>0</v>
      </c>
      <c r="G13" s="144"/>
    </row>
    <row r="14" spans="1:7" ht="30" customHeight="1">
      <c r="B14" s="130"/>
      <c r="C14" s="131"/>
      <c r="D14" s="131"/>
      <c r="E14" s="128">
        <f t="shared" si="2"/>
        <v>0</v>
      </c>
      <c r="F14" s="149">
        <f t="shared" si="3"/>
        <v>0</v>
      </c>
      <c r="G14" s="133"/>
    </row>
    <row r="15" spans="1:7" ht="30" customHeight="1">
      <c r="B15" s="130"/>
      <c r="C15" s="131"/>
      <c r="D15" s="131"/>
      <c r="E15" s="128">
        <f t="shared" si="2"/>
        <v>0</v>
      </c>
      <c r="F15" s="146">
        <f t="shared" si="3"/>
        <v>0</v>
      </c>
      <c r="G15" s="133"/>
    </row>
    <row r="16" spans="1:7" ht="30" customHeight="1" thickBot="1">
      <c r="B16" s="136" t="s">
        <v>21</v>
      </c>
      <c r="C16" s="139">
        <f>SUM(C12:C15)</f>
        <v>0</v>
      </c>
      <c r="D16" s="137"/>
      <c r="E16" s="139">
        <f>SUM(E12:E15)</f>
        <v>0</v>
      </c>
      <c r="F16" s="197">
        <f>SUM(F12:F15)</f>
        <v>0</v>
      </c>
      <c r="G16" s="148"/>
    </row>
    <row r="17" spans="2:7" ht="30" customHeight="1" thickBot="1">
      <c r="B17" s="275" t="s">
        <v>168</v>
      </c>
      <c r="C17" s="276"/>
      <c r="D17" s="276"/>
      <c r="E17" s="276"/>
      <c r="F17" s="276"/>
      <c r="G17" s="277"/>
    </row>
    <row r="18" spans="2:7" ht="30" customHeight="1">
      <c r="B18" s="126"/>
      <c r="C18" s="127"/>
      <c r="D18" s="127"/>
      <c r="E18" s="128">
        <f>PRODUCT(C18:D18)</f>
        <v>0</v>
      </c>
      <c r="F18" s="143">
        <f>MIN(E18,$C$52*C18)</f>
        <v>0</v>
      </c>
      <c r="G18" s="134"/>
    </row>
    <row r="19" spans="2:7" ht="30" customHeight="1">
      <c r="B19" s="130"/>
      <c r="C19" s="131"/>
      <c r="D19" s="131"/>
      <c r="E19" s="128">
        <f t="shared" ref="E19:E21" si="4">PRODUCT(C19:D19)</f>
        <v>0</v>
      </c>
      <c r="F19" s="146">
        <f t="shared" ref="F19:F21" si="5">MIN(E19,$C$52*C19)</f>
        <v>0</v>
      </c>
      <c r="G19" s="133"/>
    </row>
    <row r="20" spans="2:7" ht="30" customHeight="1">
      <c r="B20" s="130"/>
      <c r="C20" s="131"/>
      <c r="D20" s="131"/>
      <c r="E20" s="128">
        <f t="shared" si="4"/>
        <v>0</v>
      </c>
      <c r="F20" s="143">
        <f t="shared" si="5"/>
        <v>0</v>
      </c>
      <c r="G20" s="133"/>
    </row>
    <row r="21" spans="2:7" ht="30" customHeight="1">
      <c r="B21" s="130"/>
      <c r="C21" s="131"/>
      <c r="D21" s="131"/>
      <c r="E21" s="128">
        <f t="shared" si="4"/>
        <v>0</v>
      </c>
      <c r="F21" s="146">
        <f t="shared" si="5"/>
        <v>0</v>
      </c>
      <c r="G21" s="133"/>
    </row>
    <row r="22" spans="2:7" ht="30" customHeight="1" thickBot="1">
      <c r="B22" s="136" t="s">
        <v>21</v>
      </c>
      <c r="C22" s="139">
        <f>SUM(C18:C21)</f>
        <v>0</v>
      </c>
      <c r="D22" s="137"/>
      <c r="E22" s="139">
        <f>SUM(E18:E21)</f>
        <v>0</v>
      </c>
      <c r="F22" s="143">
        <f>SUM(F18:F21)</f>
        <v>0</v>
      </c>
      <c r="G22" s="148"/>
    </row>
    <row r="23" spans="2:7" ht="30" customHeight="1" thickBot="1">
      <c r="B23" s="275" t="s">
        <v>169</v>
      </c>
      <c r="C23" s="276"/>
      <c r="D23" s="276"/>
      <c r="E23" s="276"/>
      <c r="F23" s="276"/>
      <c r="G23" s="277"/>
    </row>
    <row r="24" spans="2:7" ht="30" customHeight="1">
      <c r="B24" s="126"/>
      <c r="C24" s="127"/>
      <c r="D24" s="127"/>
      <c r="E24" s="128">
        <f>PRODUCT(C24:D24)</f>
        <v>0</v>
      </c>
      <c r="F24" s="143">
        <f>MIN(E24,$C$53*C24)</f>
        <v>0</v>
      </c>
      <c r="G24" s="134"/>
    </row>
    <row r="25" spans="2:7" ht="30" customHeight="1">
      <c r="B25" s="130"/>
      <c r="C25" s="131"/>
      <c r="D25" s="131"/>
      <c r="E25" s="128">
        <f t="shared" ref="E25:E27" si="6">PRODUCT(C25:D25)</f>
        <v>0</v>
      </c>
      <c r="F25" s="145">
        <f t="shared" ref="F25:F27" si="7">MIN(E25,$C$53*C25)</f>
        <v>0</v>
      </c>
      <c r="G25" s="133"/>
    </row>
    <row r="26" spans="2:7" ht="30" customHeight="1">
      <c r="B26" s="130"/>
      <c r="C26" s="131"/>
      <c r="D26" s="131"/>
      <c r="E26" s="128">
        <f t="shared" si="6"/>
        <v>0</v>
      </c>
      <c r="F26" s="146">
        <f t="shared" si="7"/>
        <v>0</v>
      </c>
      <c r="G26" s="133"/>
    </row>
    <row r="27" spans="2:7" ht="30" customHeight="1">
      <c r="B27" s="130"/>
      <c r="C27" s="131"/>
      <c r="D27" s="131"/>
      <c r="E27" s="128">
        <f t="shared" si="6"/>
        <v>0</v>
      </c>
      <c r="F27" s="146">
        <f t="shared" si="7"/>
        <v>0</v>
      </c>
      <c r="G27" s="133"/>
    </row>
    <row r="28" spans="2:7" ht="30" customHeight="1" thickBot="1">
      <c r="B28" s="198" t="s">
        <v>21</v>
      </c>
      <c r="C28" s="139">
        <f>SUM(C24:C27)</f>
        <v>0</v>
      </c>
      <c r="D28" s="137"/>
      <c r="E28" s="139">
        <f>SUM(E24:E27)</f>
        <v>0</v>
      </c>
      <c r="F28" s="143">
        <f>SUM(F24:F27)</f>
        <v>0</v>
      </c>
      <c r="G28" s="148"/>
    </row>
    <row r="29" spans="2:7" ht="30" customHeight="1" thickBot="1">
      <c r="B29" s="275" t="s">
        <v>170</v>
      </c>
      <c r="C29" s="276"/>
      <c r="D29" s="276"/>
      <c r="E29" s="276"/>
      <c r="F29" s="276"/>
      <c r="G29" s="277"/>
    </row>
    <row r="30" spans="2:7" ht="30" customHeight="1">
      <c r="B30" s="126"/>
      <c r="C30" s="127"/>
      <c r="D30" s="127"/>
      <c r="E30" s="128">
        <f>PRODUCT(C30:D30)</f>
        <v>0</v>
      </c>
      <c r="F30" s="143">
        <f>MIN(E30,$C$54*C30)</f>
        <v>0</v>
      </c>
      <c r="G30" s="134"/>
    </row>
    <row r="31" spans="2:7" ht="30" customHeight="1">
      <c r="B31" s="130"/>
      <c r="C31" s="131"/>
      <c r="D31" s="131"/>
      <c r="E31" s="128">
        <f t="shared" ref="E31:E33" si="8">PRODUCT(C31:D31)</f>
        <v>0</v>
      </c>
      <c r="F31" s="146">
        <f t="shared" ref="F31:F33" si="9">MIN(E31,$C$54*C31)</f>
        <v>0</v>
      </c>
      <c r="G31" s="133"/>
    </row>
    <row r="32" spans="2:7" ht="30" customHeight="1">
      <c r="B32" s="130"/>
      <c r="C32" s="131"/>
      <c r="D32" s="131"/>
      <c r="E32" s="128">
        <f t="shared" si="8"/>
        <v>0</v>
      </c>
      <c r="F32" s="143">
        <f t="shared" si="9"/>
        <v>0</v>
      </c>
      <c r="G32" s="133"/>
    </row>
    <row r="33" spans="2:7" ht="30" customHeight="1">
      <c r="B33" s="130"/>
      <c r="C33" s="131"/>
      <c r="D33" s="131"/>
      <c r="E33" s="128">
        <f t="shared" si="8"/>
        <v>0</v>
      </c>
      <c r="F33" s="146">
        <f t="shared" si="9"/>
        <v>0</v>
      </c>
      <c r="G33" s="133"/>
    </row>
    <row r="34" spans="2:7" ht="30" customHeight="1" thickBot="1">
      <c r="B34" s="198" t="s">
        <v>21</v>
      </c>
      <c r="C34" s="139">
        <f>SUM(C30:C33)</f>
        <v>0</v>
      </c>
      <c r="D34" s="137"/>
      <c r="E34" s="139">
        <f>SUM(E30:E33)</f>
        <v>0</v>
      </c>
      <c r="F34" s="143">
        <f>SUM(F30:F33)</f>
        <v>0</v>
      </c>
      <c r="G34" s="148"/>
    </row>
    <row r="35" spans="2:7" ht="30" customHeight="1" thickBot="1">
      <c r="B35" s="275" t="s">
        <v>171</v>
      </c>
      <c r="C35" s="276"/>
      <c r="D35" s="276"/>
      <c r="E35" s="276"/>
      <c r="F35" s="276"/>
      <c r="G35" s="277"/>
    </row>
    <row r="36" spans="2:7" ht="30" customHeight="1">
      <c r="B36" s="126"/>
      <c r="C36" s="127"/>
      <c r="D36" s="127"/>
      <c r="E36" s="128">
        <f>PRODUCT(C36:D36)</f>
        <v>0</v>
      </c>
      <c r="F36" s="149">
        <f>MIN(E36,$C$55*C36)</f>
        <v>0</v>
      </c>
      <c r="G36" s="134"/>
    </row>
    <row r="37" spans="2:7" ht="30" customHeight="1">
      <c r="B37" s="130"/>
      <c r="C37" s="131"/>
      <c r="D37" s="131"/>
      <c r="E37" s="128">
        <f t="shared" ref="E37:E39" si="10">PRODUCT(C37:D37)</f>
        <v>0</v>
      </c>
      <c r="F37" s="146">
        <f t="shared" ref="F37:F39" si="11">MIN(E37,$C$55*C37)</f>
        <v>0</v>
      </c>
      <c r="G37" s="133"/>
    </row>
    <row r="38" spans="2:7" ht="30" customHeight="1">
      <c r="B38" s="130"/>
      <c r="C38" s="131"/>
      <c r="D38" s="131"/>
      <c r="E38" s="128">
        <f t="shared" si="10"/>
        <v>0</v>
      </c>
      <c r="F38" s="149">
        <f t="shared" si="11"/>
        <v>0</v>
      </c>
      <c r="G38" s="133"/>
    </row>
    <row r="39" spans="2:7" ht="30" customHeight="1">
      <c r="B39" s="130"/>
      <c r="C39" s="131"/>
      <c r="D39" s="131"/>
      <c r="E39" s="128">
        <f t="shared" si="10"/>
        <v>0</v>
      </c>
      <c r="F39" s="146">
        <f t="shared" si="11"/>
        <v>0</v>
      </c>
      <c r="G39" s="133"/>
    </row>
    <row r="40" spans="2:7" ht="30" customHeight="1" thickBot="1">
      <c r="B40" s="198" t="s">
        <v>21</v>
      </c>
      <c r="C40" s="139">
        <f>SUM(C36:C39)</f>
        <v>0</v>
      </c>
      <c r="D40" s="137"/>
      <c r="E40" s="139">
        <f>SUM(E36:E39)</f>
        <v>0</v>
      </c>
      <c r="F40" s="149">
        <f>SUM(F36:F39)</f>
        <v>0</v>
      </c>
      <c r="G40" s="148"/>
    </row>
    <row r="41" spans="2:7" ht="30" customHeight="1" thickBot="1">
      <c r="B41" s="275" t="s">
        <v>172</v>
      </c>
      <c r="C41" s="276"/>
      <c r="D41" s="276"/>
      <c r="E41" s="276"/>
      <c r="F41" s="276"/>
      <c r="G41" s="277"/>
    </row>
    <row r="42" spans="2:7" ht="30" customHeight="1">
      <c r="B42" s="126"/>
      <c r="C42" s="127"/>
      <c r="D42" s="127"/>
      <c r="E42" s="128">
        <f>PRODUCT(C42:D42)</f>
        <v>0</v>
      </c>
      <c r="F42" s="149">
        <f>MIN(E42,$C$56*C42)</f>
        <v>0</v>
      </c>
      <c r="G42" s="134"/>
    </row>
    <row r="43" spans="2:7" ht="30" customHeight="1">
      <c r="B43" s="130"/>
      <c r="C43" s="131"/>
      <c r="D43" s="131"/>
      <c r="E43" s="128">
        <f t="shared" ref="E43:E45" si="12">PRODUCT(C43:D43)</f>
        <v>0</v>
      </c>
      <c r="F43" s="146">
        <f t="shared" ref="F43:F45" si="13">MIN(E43,$C$56*C43)</f>
        <v>0</v>
      </c>
      <c r="G43" s="133"/>
    </row>
    <row r="44" spans="2:7" ht="30" customHeight="1">
      <c r="B44" s="130"/>
      <c r="C44" s="131"/>
      <c r="D44" s="131"/>
      <c r="E44" s="128">
        <f t="shared" si="12"/>
        <v>0</v>
      </c>
      <c r="F44" s="149">
        <f t="shared" si="13"/>
        <v>0</v>
      </c>
      <c r="G44" s="133"/>
    </row>
    <row r="45" spans="2:7" ht="30" customHeight="1">
      <c r="B45" s="130"/>
      <c r="C45" s="131"/>
      <c r="D45" s="131"/>
      <c r="E45" s="128">
        <f t="shared" si="12"/>
        <v>0</v>
      </c>
      <c r="F45" s="146">
        <f t="shared" si="13"/>
        <v>0</v>
      </c>
      <c r="G45" s="133"/>
    </row>
    <row r="46" spans="2:7" ht="30" customHeight="1">
      <c r="B46" s="154" t="s">
        <v>21</v>
      </c>
      <c r="C46" s="132">
        <f>SUM(C42:C45)</f>
        <v>0</v>
      </c>
      <c r="D46" s="155"/>
      <c r="E46" s="132">
        <f>SUM(E42:E45)</f>
        <v>0</v>
      </c>
      <c r="F46" s="149">
        <f>SUM(F42:F45)</f>
        <v>0</v>
      </c>
      <c r="G46" s="159"/>
    </row>
    <row r="47" spans="2:7">
      <c r="F47" s="199"/>
    </row>
    <row r="48" spans="2:7">
      <c r="B48" s="160"/>
    </row>
    <row r="49" spans="2:3">
      <c r="B49" s="25" t="s">
        <v>106</v>
      </c>
    </row>
    <row r="50" spans="2:3">
      <c r="B50" s="25" t="s">
        <v>109</v>
      </c>
      <c r="C50" s="25">
        <v>11000000</v>
      </c>
    </row>
    <row r="51" spans="2:3">
      <c r="B51" s="25" t="s">
        <v>110</v>
      </c>
      <c r="C51" s="25">
        <v>6600000</v>
      </c>
    </row>
    <row r="52" spans="2:3">
      <c r="B52" s="25" t="s">
        <v>111</v>
      </c>
      <c r="C52" s="25">
        <v>5500000</v>
      </c>
    </row>
    <row r="53" spans="2:3">
      <c r="B53" s="25" t="s">
        <v>112</v>
      </c>
      <c r="C53" s="25">
        <v>66000000</v>
      </c>
    </row>
    <row r="54" spans="2:3">
      <c r="B54" s="25" t="s">
        <v>113</v>
      </c>
      <c r="C54" s="25">
        <v>1100000</v>
      </c>
    </row>
    <row r="55" spans="2:3">
      <c r="B55" s="25" t="s">
        <v>114</v>
      </c>
      <c r="C55" s="25">
        <v>2200000</v>
      </c>
    </row>
    <row r="56" spans="2:3">
      <c r="B56" s="25" t="s">
        <v>115</v>
      </c>
      <c r="C56" s="25">
        <v>1100000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0">
    <mergeCell ref="B29:G29"/>
    <mergeCell ref="B35:G35"/>
    <mergeCell ref="B41:G41"/>
    <mergeCell ref="G3:G4"/>
    <mergeCell ref="B5:G5"/>
    <mergeCell ref="B11:G11"/>
    <mergeCell ref="B17:G17"/>
    <mergeCell ref="B23:G23"/>
    <mergeCell ref="F3:F4"/>
    <mergeCell ref="B3:E3"/>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4C7D1-C6D8-478C-A3B5-D44A7530F63F}">
  <sheetPr codeName="Sheet11">
    <tabColor rgb="FFFFFF00"/>
    <pageSetUpPr fitToPage="1"/>
  </sheetPr>
  <dimension ref="A1:G87"/>
  <sheetViews>
    <sheetView workbookViewId="0">
      <pane xSplit="1" ySplit="8" topLeftCell="B9" activePane="bottomRight" state="frozen"/>
      <selection activeCell="G12" sqref="G12"/>
      <selection pane="topRight" activeCell="G12" sqref="G12"/>
      <selection pane="bottomLeft" activeCell="G12" sqref="G12"/>
      <selection pane="bottomRight" activeCell="G12" sqref="G12"/>
    </sheetView>
  </sheetViews>
  <sheetFormatPr defaultRowHeight="14.25"/>
  <cols>
    <col min="1" max="1" width="5.875" style="25" customWidth="1"/>
    <col min="2" max="2" width="38.375" style="25" customWidth="1"/>
    <col min="3" max="3" width="10.5" style="25" customWidth="1"/>
    <col min="4" max="4" width="17.25" style="25" customWidth="1"/>
    <col min="5" max="5" width="20.625" style="25" customWidth="1"/>
    <col min="6" max="6" width="24.87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317" t="s">
        <v>179</v>
      </c>
      <c r="B1" s="317"/>
      <c r="C1" s="317"/>
      <c r="D1" s="317"/>
      <c r="E1" s="317"/>
      <c r="F1" s="317"/>
      <c r="G1" s="317"/>
    </row>
    <row r="2" spans="1:7" ht="21.75" customHeight="1" thickBot="1">
      <c r="B2" s="119"/>
      <c r="C2" s="119"/>
      <c r="D2" s="119"/>
      <c r="E2" s="119"/>
      <c r="F2" s="119"/>
      <c r="G2" s="119"/>
    </row>
    <row r="3" spans="1:7" ht="30" customHeight="1" thickBot="1">
      <c r="B3" s="281" t="s">
        <v>18</v>
      </c>
      <c r="C3" s="282"/>
      <c r="D3" s="283"/>
    </row>
    <row r="4" spans="1:7" ht="30" customHeight="1">
      <c r="B4" s="121" t="s">
        <v>178</v>
      </c>
      <c r="C4" s="121" t="s">
        <v>19</v>
      </c>
      <c r="D4" s="121" t="s">
        <v>20</v>
      </c>
    </row>
    <row r="5" spans="1:7" ht="15.75" customHeight="1">
      <c r="B5" s="284"/>
      <c r="C5" s="286">
        <v>133000</v>
      </c>
      <c r="D5" s="286">
        <f>B5*C5</f>
        <v>0</v>
      </c>
    </row>
    <row r="6" spans="1:7" ht="15.75" customHeight="1">
      <c r="B6" s="285"/>
      <c r="C6" s="287"/>
      <c r="D6" s="287"/>
      <c r="E6" s="122"/>
    </row>
    <row r="7" spans="1:7" ht="30" customHeight="1">
      <c r="B7" s="288" t="s">
        <v>119</v>
      </c>
      <c r="C7" s="289"/>
      <c r="D7" s="289"/>
      <c r="E7" s="290"/>
      <c r="F7" s="293" t="s">
        <v>105</v>
      </c>
      <c r="G7" s="291" t="s">
        <v>118</v>
      </c>
    </row>
    <row r="8" spans="1:7" ht="30" customHeight="1" thickBot="1">
      <c r="B8" s="123" t="s">
        <v>120</v>
      </c>
      <c r="C8" s="191" t="s">
        <v>11</v>
      </c>
      <c r="D8" s="191" t="s">
        <v>16</v>
      </c>
      <c r="E8" s="191" t="s">
        <v>12</v>
      </c>
      <c r="F8" s="294"/>
      <c r="G8" s="292"/>
    </row>
    <row r="9" spans="1:7" ht="30" customHeight="1" thickBot="1">
      <c r="B9" s="275" t="s">
        <v>17</v>
      </c>
      <c r="C9" s="276"/>
      <c r="D9" s="276"/>
      <c r="E9" s="276"/>
      <c r="F9" s="276"/>
      <c r="G9" s="277"/>
    </row>
    <row r="10" spans="1:7" ht="30" customHeight="1">
      <c r="B10" s="126"/>
      <c r="C10" s="127"/>
      <c r="D10" s="127"/>
      <c r="E10" s="128">
        <f>PRODUCT(C10:D10)</f>
        <v>0</v>
      </c>
      <c r="F10" s="279"/>
      <c r="G10" s="134"/>
    </row>
    <row r="11" spans="1:7" ht="30" customHeight="1">
      <c r="B11" s="130"/>
      <c r="C11" s="131"/>
      <c r="D11" s="131"/>
      <c r="E11" s="128">
        <f t="shared" ref="E11:E18" si="0">PRODUCT(C11:D11)</f>
        <v>0</v>
      </c>
      <c r="F11" s="279"/>
      <c r="G11" s="133"/>
    </row>
    <row r="12" spans="1:7" ht="30" customHeight="1">
      <c r="B12" s="130"/>
      <c r="C12" s="131"/>
      <c r="D12" s="131"/>
      <c r="E12" s="128">
        <f t="shared" si="0"/>
        <v>0</v>
      </c>
      <c r="F12" s="279"/>
      <c r="G12" s="133"/>
    </row>
    <row r="13" spans="1:7" ht="30" customHeight="1">
      <c r="B13" s="130"/>
      <c r="C13" s="131"/>
      <c r="D13" s="131"/>
      <c r="E13" s="128">
        <f t="shared" si="0"/>
        <v>0</v>
      </c>
      <c r="F13" s="279"/>
      <c r="G13" s="133"/>
    </row>
    <row r="14" spans="1:7" ht="30" customHeight="1">
      <c r="B14" s="130"/>
      <c r="C14" s="131"/>
      <c r="D14" s="131"/>
      <c r="E14" s="128">
        <f t="shared" si="0"/>
        <v>0</v>
      </c>
      <c r="F14" s="279"/>
      <c r="G14" s="133"/>
    </row>
    <row r="15" spans="1:7" ht="30" customHeight="1">
      <c r="B15" s="130"/>
      <c r="C15" s="131"/>
      <c r="D15" s="131"/>
      <c r="E15" s="128">
        <f t="shared" si="0"/>
        <v>0</v>
      </c>
      <c r="F15" s="279"/>
      <c r="G15" s="133"/>
    </row>
    <row r="16" spans="1:7" ht="30" customHeight="1">
      <c r="B16" s="130"/>
      <c r="C16" s="131"/>
      <c r="D16" s="131"/>
      <c r="E16" s="128">
        <f t="shared" si="0"/>
        <v>0</v>
      </c>
      <c r="F16" s="279"/>
      <c r="G16" s="133"/>
    </row>
    <row r="17" spans="2:7" ht="30" customHeight="1">
      <c r="B17" s="130"/>
      <c r="C17" s="131"/>
      <c r="D17" s="131"/>
      <c r="E17" s="128">
        <f t="shared" si="0"/>
        <v>0</v>
      </c>
      <c r="F17" s="279"/>
      <c r="G17" s="133"/>
    </row>
    <row r="18" spans="2:7" ht="30" customHeight="1">
      <c r="B18" s="130"/>
      <c r="C18" s="131"/>
      <c r="D18" s="131"/>
      <c r="E18" s="128">
        <f t="shared" si="0"/>
        <v>0</v>
      </c>
      <c r="F18" s="279"/>
      <c r="G18" s="133"/>
    </row>
    <row r="19" spans="2:7" ht="30" customHeight="1" thickBot="1">
      <c r="B19" s="136" t="s">
        <v>21</v>
      </c>
      <c r="C19" s="137"/>
      <c r="D19" s="138"/>
      <c r="E19" s="139">
        <f>SUM(E10:E18)</f>
        <v>0</v>
      </c>
      <c r="F19" s="279"/>
      <c r="G19" s="148"/>
    </row>
    <row r="20" spans="2:7" ht="30" customHeight="1" thickBot="1">
      <c r="B20" s="275" t="s">
        <v>23</v>
      </c>
      <c r="C20" s="276"/>
      <c r="D20" s="276"/>
      <c r="E20" s="276"/>
      <c r="F20" s="276"/>
      <c r="G20" s="277"/>
    </row>
    <row r="21" spans="2:7" ht="30" customHeight="1">
      <c r="B21" s="126"/>
      <c r="C21" s="127"/>
      <c r="D21" s="127"/>
      <c r="E21" s="128">
        <f>PRODUCT(C21:D21)</f>
        <v>0</v>
      </c>
      <c r="F21" s="143">
        <f>MIN(E21,$C$84*C21)</f>
        <v>0</v>
      </c>
      <c r="G21" s="134"/>
    </row>
    <row r="22" spans="2:7" ht="30" customHeight="1">
      <c r="B22" s="130"/>
      <c r="C22" s="131"/>
      <c r="D22" s="131"/>
      <c r="E22" s="128">
        <f t="shared" ref="E22:E24" si="1">PRODUCT(C22:D22)</f>
        <v>0</v>
      </c>
      <c r="F22" s="146">
        <f t="shared" ref="F22:F24" si="2">MIN(E22,$C$84*C22)</f>
        <v>0</v>
      </c>
      <c r="G22" s="133"/>
    </row>
    <row r="23" spans="2:7" ht="30" customHeight="1">
      <c r="B23" s="130"/>
      <c r="C23" s="131"/>
      <c r="D23" s="131"/>
      <c r="E23" s="128">
        <f t="shared" si="1"/>
        <v>0</v>
      </c>
      <c r="F23" s="143">
        <f t="shared" si="2"/>
        <v>0</v>
      </c>
      <c r="G23" s="133"/>
    </row>
    <row r="24" spans="2:7" ht="30" customHeight="1">
      <c r="B24" s="130"/>
      <c r="C24" s="131"/>
      <c r="D24" s="131"/>
      <c r="E24" s="128">
        <f t="shared" si="1"/>
        <v>0</v>
      </c>
      <c r="F24" s="146">
        <f t="shared" si="2"/>
        <v>0</v>
      </c>
      <c r="G24" s="133"/>
    </row>
    <row r="25" spans="2:7" ht="30" customHeight="1" thickBot="1">
      <c r="B25" s="136" t="s">
        <v>21</v>
      </c>
      <c r="C25" s="139">
        <f>SUM(C21:C24)</f>
        <v>0</v>
      </c>
      <c r="D25" s="137"/>
      <c r="E25" s="139">
        <f>SUM(E21:E24)</f>
        <v>0</v>
      </c>
      <c r="F25" s="143">
        <f>SUM(F21:F24)</f>
        <v>0</v>
      </c>
      <c r="G25" s="148"/>
    </row>
    <row r="26" spans="2:7" ht="30" customHeight="1" thickBot="1">
      <c r="B26" s="275" t="s">
        <v>24</v>
      </c>
      <c r="C26" s="276"/>
      <c r="D26" s="276"/>
      <c r="E26" s="276"/>
      <c r="F26" s="276"/>
      <c r="G26" s="277"/>
    </row>
    <row r="27" spans="2:7" ht="30" customHeight="1">
      <c r="B27" s="126"/>
      <c r="C27" s="127"/>
      <c r="D27" s="127"/>
      <c r="E27" s="128">
        <f t="shared" ref="E27:E30" si="3">PRODUCT(C27:D27)</f>
        <v>0</v>
      </c>
      <c r="F27" s="149">
        <f>MIN(E27,$C$85*C27)</f>
        <v>0</v>
      </c>
      <c r="G27" s="134"/>
    </row>
    <row r="28" spans="2:7" ht="30" customHeight="1">
      <c r="B28" s="130"/>
      <c r="C28" s="131"/>
      <c r="D28" s="131"/>
      <c r="E28" s="128">
        <f t="shared" si="3"/>
        <v>0</v>
      </c>
      <c r="F28" s="146">
        <f t="shared" ref="F28:F30" si="4">MIN(E28,$C$85*C28)</f>
        <v>0</v>
      </c>
      <c r="G28" s="133"/>
    </row>
    <row r="29" spans="2:7" ht="30" customHeight="1">
      <c r="B29" s="130"/>
      <c r="C29" s="131"/>
      <c r="D29" s="131"/>
      <c r="E29" s="128">
        <f t="shared" si="3"/>
        <v>0</v>
      </c>
      <c r="F29" s="145">
        <f t="shared" si="4"/>
        <v>0</v>
      </c>
      <c r="G29" s="133"/>
    </row>
    <row r="30" spans="2:7" ht="30" customHeight="1">
      <c r="B30" s="130"/>
      <c r="C30" s="131"/>
      <c r="D30" s="131"/>
      <c r="E30" s="128">
        <f t="shared" si="3"/>
        <v>0</v>
      </c>
      <c r="F30" s="146">
        <f t="shared" si="4"/>
        <v>0</v>
      </c>
      <c r="G30" s="133"/>
    </row>
    <row r="31" spans="2:7" ht="30" customHeight="1" thickBot="1">
      <c r="B31" s="136" t="s">
        <v>21</v>
      </c>
      <c r="C31" s="139">
        <f>SUM(C27:C30)</f>
        <v>0</v>
      </c>
      <c r="D31" s="137"/>
      <c r="E31" s="139">
        <f>SUM(E27:E30)</f>
        <v>0</v>
      </c>
      <c r="F31" s="145">
        <f>SUM(F27:F30)</f>
        <v>0</v>
      </c>
      <c r="G31" s="148"/>
    </row>
    <row r="32" spans="2:7" ht="30" customHeight="1" thickBot="1">
      <c r="B32" s="275" t="s">
        <v>46</v>
      </c>
      <c r="C32" s="276"/>
      <c r="D32" s="276"/>
      <c r="E32" s="276"/>
      <c r="F32" s="276"/>
      <c r="G32" s="277"/>
    </row>
    <row r="33" spans="2:7" ht="30" customHeight="1">
      <c r="B33" s="126"/>
      <c r="C33" s="127"/>
      <c r="D33" s="127"/>
      <c r="E33" s="128">
        <f t="shared" ref="E33:E47" si="5">PRODUCT(C33:D33)</f>
        <v>0</v>
      </c>
      <c r="F33" s="278"/>
      <c r="G33" s="134"/>
    </row>
    <row r="34" spans="2:7" ht="30" customHeight="1">
      <c r="B34" s="130"/>
      <c r="C34" s="131"/>
      <c r="D34" s="131"/>
      <c r="E34" s="128">
        <f t="shared" si="5"/>
        <v>0</v>
      </c>
      <c r="F34" s="278"/>
      <c r="G34" s="133"/>
    </row>
    <row r="35" spans="2:7" ht="30" customHeight="1">
      <c r="B35" s="130"/>
      <c r="C35" s="131"/>
      <c r="D35" s="131"/>
      <c r="E35" s="128">
        <f t="shared" si="5"/>
        <v>0</v>
      </c>
      <c r="F35" s="278"/>
      <c r="G35" s="133"/>
    </row>
    <row r="36" spans="2:7" ht="30" customHeight="1">
      <c r="B36" s="130"/>
      <c r="C36" s="131"/>
      <c r="D36" s="131"/>
      <c r="E36" s="128">
        <f t="shared" si="5"/>
        <v>0</v>
      </c>
      <c r="F36" s="278"/>
      <c r="G36" s="133"/>
    </row>
    <row r="37" spans="2:7" ht="30" customHeight="1">
      <c r="B37" s="130"/>
      <c r="C37" s="131"/>
      <c r="D37" s="131"/>
      <c r="E37" s="128">
        <f t="shared" si="5"/>
        <v>0</v>
      </c>
      <c r="F37" s="278"/>
      <c r="G37" s="133"/>
    </row>
    <row r="38" spans="2:7" ht="30" customHeight="1">
      <c r="B38" s="130"/>
      <c r="C38" s="131"/>
      <c r="D38" s="131"/>
      <c r="E38" s="128">
        <f t="shared" si="5"/>
        <v>0</v>
      </c>
      <c r="F38" s="278"/>
      <c r="G38" s="133"/>
    </row>
    <row r="39" spans="2:7" ht="30" customHeight="1">
      <c r="B39" s="130"/>
      <c r="C39" s="131"/>
      <c r="D39" s="131"/>
      <c r="E39" s="128">
        <f t="shared" si="5"/>
        <v>0</v>
      </c>
      <c r="F39" s="278"/>
      <c r="G39" s="133"/>
    </row>
    <row r="40" spans="2:7" ht="30" customHeight="1">
      <c r="B40" s="130"/>
      <c r="C40" s="131"/>
      <c r="D40" s="131"/>
      <c r="E40" s="128">
        <f t="shared" si="5"/>
        <v>0</v>
      </c>
      <c r="F40" s="278"/>
      <c r="G40" s="133"/>
    </row>
    <row r="41" spans="2:7" ht="30" customHeight="1">
      <c r="B41" s="130"/>
      <c r="C41" s="131"/>
      <c r="D41" s="131"/>
      <c r="E41" s="128">
        <f t="shared" si="5"/>
        <v>0</v>
      </c>
      <c r="F41" s="278"/>
      <c r="G41" s="133"/>
    </row>
    <row r="42" spans="2:7" ht="30" customHeight="1">
      <c r="B42" s="130"/>
      <c r="C42" s="131"/>
      <c r="D42" s="131"/>
      <c r="E42" s="128">
        <f t="shared" si="5"/>
        <v>0</v>
      </c>
      <c r="F42" s="278"/>
      <c r="G42" s="133"/>
    </row>
    <row r="43" spans="2:7" ht="30" customHeight="1">
      <c r="B43" s="130"/>
      <c r="C43" s="131"/>
      <c r="D43" s="131"/>
      <c r="E43" s="128">
        <f t="shared" si="5"/>
        <v>0</v>
      </c>
      <c r="F43" s="278"/>
      <c r="G43" s="133"/>
    </row>
    <row r="44" spans="2:7" ht="30" customHeight="1">
      <c r="B44" s="130"/>
      <c r="C44" s="131"/>
      <c r="D44" s="131"/>
      <c r="E44" s="128">
        <f t="shared" si="5"/>
        <v>0</v>
      </c>
      <c r="F44" s="278"/>
      <c r="G44" s="133"/>
    </row>
    <row r="45" spans="2:7" ht="30" customHeight="1">
      <c r="B45" s="130"/>
      <c r="C45" s="131"/>
      <c r="D45" s="131"/>
      <c r="E45" s="128">
        <f t="shared" si="5"/>
        <v>0</v>
      </c>
      <c r="F45" s="278"/>
      <c r="G45" s="133"/>
    </row>
    <row r="46" spans="2:7" ht="30" customHeight="1">
      <c r="B46" s="130"/>
      <c r="C46" s="131"/>
      <c r="D46" s="131"/>
      <c r="E46" s="128">
        <f t="shared" si="5"/>
        <v>0</v>
      </c>
      <c r="F46" s="278"/>
      <c r="G46" s="133"/>
    </row>
    <row r="47" spans="2:7" ht="30" customHeight="1">
      <c r="B47" s="130"/>
      <c r="C47" s="131"/>
      <c r="D47" s="131"/>
      <c r="E47" s="128">
        <f t="shared" si="5"/>
        <v>0</v>
      </c>
      <c r="F47" s="278"/>
      <c r="G47" s="133"/>
    </row>
    <row r="48" spans="2:7" ht="30" customHeight="1">
      <c r="B48" s="130"/>
      <c r="C48" s="131"/>
      <c r="D48" s="131"/>
      <c r="E48" s="128">
        <f>PRODUCT(C48:D48)</f>
        <v>0</v>
      </c>
      <c r="F48" s="278"/>
      <c r="G48" s="133"/>
    </row>
    <row r="49" spans="2:7" ht="30" customHeight="1" thickBot="1">
      <c r="B49" s="198" t="s">
        <v>21</v>
      </c>
      <c r="C49" s="137"/>
      <c r="D49" s="137"/>
      <c r="E49" s="139">
        <f>SUM(E33:E48)</f>
        <v>0</v>
      </c>
      <c r="F49" s="278"/>
      <c r="G49" s="148"/>
    </row>
    <row r="50" spans="2:7" ht="38.25" customHeight="1" thickBot="1">
      <c r="B50" s="275" t="s">
        <v>44</v>
      </c>
      <c r="C50" s="276"/>
      <c r="D50" s="276"/>
      <c r="E50" s="276"/>
      <c r="F50" s="276"/>
      <c r="G50" s="277"/>
    </row>
    <row r="51" spans="2:7" ht="30" customHeight="1">
      <c r="B51" s="126"/>
      <c r="C51" s="127"/>
      <c r="D51" s="127"/>
      <c r="E51" s="128">
        <f>PRODUCT(C51:D51)</f>
        <v>0</v>
      </c>
      <c r="F51" s="279"/>
      <c r="G51" s="134"/>
    </row>
    <row r="52" spans="2:7" ht="30" customHeight="1">
      <c r="B52" s="130"/>
      <c r="C52" s="131"/>
      <c r="D52" s="131"/>
      <c r="E52" s="128">
        <f t="shared" ref="E52:E54" si="6">PRODUCT(C52:D52)</f>
        <v>0</v>
      </c>
      <c r="F52" s="279"/>
      <c r="G52" s="133"/>
    </row>
    <row r="53" spans="2:7" ht="30" customHeight="1">
      <c r="B53" s="130"/>
      <c r="C53" s="131"/>
      <c r="D53" s="131"/>
      <c r="E53" s="128">
        <f t="shared" si="6"/>
        <v>0</v>
      </c>
      <c r="F53" s="279"/>
      <c r="G53" s="133"/>
    </row>
    <row r="54" spans="2:7" ht="30" customHeight="1">
      <c r="B54" s="130"/>
      <c r="C54" s="131"/>
      <c r="D54" s="131"/>
      <c r="E54" s="128">
        <f t="shared" si="6"/>
        <v>0</v>
      </c>
      <c r="F54" s="279"/>
      <c r="G54" s="133"/>
    </row>
    <row r="55" spans="2:7" ht="30" customHeight="1" thickBot="1">
      <c r="B55" s="136" t="s">
        <v>21</v>
      </c>
      <c r="C55" s="139">
        <f>SUM(C51:C54)</f>
        <v>0</v>
      </c>
      <c r="D55" s="138"/>
      <c r="E55" s="139">
        <f>SUM(E51:E54)</f>
        <v>0</v>
      </c>
      <c r="F55" s="279"/>
      <c r="G55" s="148"/>
    </row>
    <row r="56" spans="2:7" ht="30" customHeight="1" thickBot="1">
      <c r="B56" s="275" t="s">
        <v>45</v>
      </c>
      <c r="C56" s="276"/>
      <c r="D56" s="276"/>
      <c r="E56" s="276"/>
      <c r="F56" s="276"/>
      <c r="G56" s="277"/>
    </row>
    <row r="57" spans="2:7" ht="30" customHeight="1">
      <c r="B57" s="126"/>
      <c r="C57" s="127"/>
      <c r="D57" s="127"/>
      <c r="E57" s="128">
        <f>PRODUCT(C57:D57)</f>
        <v>0</v>
      </c>
      <c r="F57" s="143">
        <f>MIN(E57,$C$86*C57)</f>
        <v>0</v>
      </c>
      <c r="G57" s="134"/>
    </row>
    <row r="58" spans="2:7" ht="30" customHeight="1">
      <c r="B58" s="130"/>
      <c r="C58" s="131"/>
      <c r="D58" s="131"/>
      <c r="E58" s="128">
        <f t="shared" ref="E58:E60" si="7">PRODUCT(C58:D58)</f>
        <v>0</v>
      </c>
      <c r="F58" s="146">
        <f t="shared" ref="F58:F60" si="8">MIN(E58,$C$86*C58)</f>
        <v>0</v>
      </c>
      <c r="G58" s="133"/>
    </row>
    <row r="59" spans="2:7" ht="30" customHeight="1">
      <c r="B59" s="130"/>
      <c r="C59" s="131"/>
      <c r="D59" s="131"/>
      <c r="E59" s="128">
        <f t="shared" si="7"/>
        <v>0</v>
      </c>
      <c r="F59" s="143">
        <f t="shared" si="8"/>
        <v>0</v>
      </c>
      <c r="G59" s="133"/>
    </row>
    <row r="60" spans="2:7" ht="30" customHeight="1">
      <c r="B60" s="130"/>
      <c r="C60" s="131"/>
      <c r="D60" s="131"/>
      <c r="E60" s="128">
        <f t="shared" si="7"/>
        <v>0</v>
      </c>
      <c r="F60" s="146">
        <f t="shared" si="8"/>
        <v>0</v>
      </c>
      <c r="G60" s="133"/>
    </row>
    <row r="61" spans="2:7" ht="30" customHeight="1" thickBot="1">
      <c r="B61" s="136" t="s">
        <v>21</v>
      </c>
      <c r="C61" s="139">
        <f>SUM(C57:C60)</f>
        <v>0</v>
      </c>
      <c r="D61" s="137"/>
      <c r="E61" s="139">
        <f>SUM(E57:E60)</f>
        <v>0</v>
      </c>
      <c r="F61" s="143">
        <f>SUM(F57:F60)</f>
        <v>0</v>
      </c>
      <c r="G61" s="148"/>
    </row>
    <row r="62" spans="2:7" ht="30" customHeight="1" thickBot="1">
      <c r="B62" s="275" t="s">
        <v>176</v>
      </c>
      <c r="C62" s="276"/>
      <c r="D62" s="276"/>
      <c r="E62" s="276"/>
      <c r="F62" s="276"/>
      <c r="G62" s="277"/>
    </row>
    <row r="63" spans="2:7" ht="30" customHeight="1">
      <c r="B63" s="126"/>
      <c r="C63" s="127"/>
      <c r="D63" s="127"/>
      <c r="E63" s="128">
        <f>PRODUCT(C63:D63)</f>
        <v>0</v>
      </c>
      <c r="F63" s="279"/>
      <c r="G63" s="134"/>
    </row>
    <row r="64" spans="2:7" ht="30" customHeight="1">
      <c r="B64" s="130"/>
      <c r="C64" s="131"/>
      <c r="D64" s="131"/>
      <c r="E64" s="128">
        <f t="shared" ref="E64:E66" si="9">PRODUCT(C64:D64)</f>
        <v>0</v>
      </c>
      <c r="F64" s="279"/>
      <c r="G64" s="133"/>
    </row>
    <row r="65" spans="2:7" ht="30" customHeight="1">
      <c r="B65" s="130"/>
      <c r="C65" s="131"/>
      <c r="D65" s="131"/>
      <c r="E65" s="128">
        <f t="shared" si="9"/>
        <v>0</v>
      </c>
      <c r="F65" s="279"/>
      <c r="G65" s="133"/>
    </row>
    <row r="66" spans="2:7" ht="30" customHeight="1">
      <c r="B66" s="130"/>
      <c r="C66" s="131"/>
      <c r="D66" s="131"/>
      <c r="E66" s="128">
        <f t="shared" si="9"/>
        <v>0</v>
      </c>
      <c r="F66" s="279"/>
      <c r="G66" s="133"/>
    </row>
    <row r="67" spans="2:7" ht="30" customHeight="1" thickBot="1">
      <c r="B67" s="136" t="s">
        <v>21</v>
      </c>
      <c r="C67" s="153"/>
      <c r="D67" s="137"/>
      <c r="E67" s="139">
        <f>SUM(E63:E66)</f>
        <v>0</v>
      </c>
      <c r="F67" s="279"/>
      <c r="G67" s="148"/>
    </row>
    <row r="68" spans="2:7" ht="30" customHeight="1" thickBot="1">
      <c r="B68" s="314" t="s">
        <v>67</v>
      </c>
      <c r="C68" s="315"/>
      <c r="D68" s="315"/>
      <c r="E68" s="315"/>
      <c r="F68" s="315"/>
      <c r="G68" s="316"/>
    </row>
    <row r="69" spans="2:7" ht="30" customHeight="1">
      <c r="B69" s="126"/>
      <c r="C69" s="127"/>
      <c r="D69" s="127"/>
      <c r="E69" s="128">
        <f>PRODUCT(C69:D69)</f>
        <v>0</v>
      </c>
      <c r="F69" s="279"/>
      <c r="G69" s="134"/>
    </row>
    <row r="70" spans="2:7" ht="30" customHeight="1">
      <c r="B70" s="130"/>
      <c r="C70" s="131"/>
      <c r="D70" s="131"/>
      <c r="E70" s="128">
        <f t="shared" ref="E70:E72" si="10">PRODUCT(C70:D70)</f>
        <v>0</v>
      </c>
      <c r="F70" s="279"/>
      <c r="G70" s="133"/>
    </row>
    <row r="71" spans="2:7" ht="30" customHeight="1">
      <c r="B71" s="130"/>
      <c r="C71" s="131"/>
      <c r="D71" s="131"/>
      <c r="E71" s="128">
        <f t="shared" si="10"/>
        <v>0</v>
      </c>
      <c r="F71" s="279"/>
      <c r="G71" s="133"/>
    </row>
    <row r="72" spans="2:7" ht="30" customHeight="1">
      <c r="B72" s="130"/>
      <c r="C72" s="131"/>
      <c r="D72" s="131"/>
      <c r="E72" s="128">
        <f t="shared" si="10"/>
        <v>0</v>
      </c>
      <c r="F72" s="279"/>
      <c r="G72" s="133"/>
    </row>
    <row r="73" spans="2:7" ht="30" customHeight="1" thickBot="1">
      <c r="B73" s="136" t="s">
        <v>21</v>
      </c>
      <c r="C73" s="153"/>
      <c r="D73" s="137"/>
      <c r="E73" s="139">
        <f>SUM(E69:E72)</f>
        <v>0</v>
      </c>
      <c r="F73" s="279"/>
      <c r="G73" s="148"/>
    </row>
    <row r="74" spans="2:7" ht="30" customHeight="1" thickBot="1">
      <c r="B74" s="314" t="s">
        <v>68</v>
      </c>
      <c r="C74" s="315"/>
      <c r="D74" s="315"/>
      <c r="E74" s="315"/>
      <c r="F74" s="315"/>
      <c r="G74" s="316"/>
    </row>
    <row r="75" spans="2:7" ht="30" customHeight="1">
      <c r="B75" s="126"/>
      <c r="C75" s="127"/>
      <c r="D75" s="127"/>
      <c r="E75" s="128">
        <f>PRODUCT(C75:D75)</f>
        <v>0</v>
      </c>
      <c r="F75" s="122">
        <f>MIN(E75,$C$87*C75)</f>
        <v>0</v>
      </c>
      <c r="G75" s="134"/>
    </row>
    <row r="76" spans="2:7" ht="30" customHeight="1">
      <c r="B76" s="130"/>
      <c r="C76" s="131"/>
      <c r="D76" s="131"/>
      <c r="E76" s="128">
        <f t="shared" ref="E76:E78" si="11">PRODUCT(C76:D76)</f>
        <v>0</v>
      </c>
      <c r="F76" s="159">
        <f t="shared" ref="F76:F78" si="12">MIN(E76,$C$87*C76)</f>
        <v>0</v>
      </c>
      <c r="G76" s="133"/>
    </row>
    <row r="77" spans="2:7" ht="30" customHeight="1">
      <c r="B77" s="130"/>
      <c r="C77" s="131"/>
      <c r="D77" s="131"/>
      <c r="E77" s="128">
        <f t="shared" si="11"/>
        <v>0</v>
      </c>
      <c r="F77" s="25">
        <f t="shared" si="12"/>
        <v>0</v>
      </c>
      <c r="G77" s="133"/>
    </row>
    <row r="78" spans="2:7" ht="30" customHeight="1">
      <c r="B78" s="130"/>
      <c r="C78" s="131"/>
      <c r="D78" s="131"/>
      <c r="E78" s="128">
        <f t="shared" si="11"/>
        <v>0</v>
      </c>
      <c r="F78" s="159">
        <f t="shared" si="12"/>
        <v>0</v>
      </c>
      <c r="G78" s="133"/>
    </row>
    <row r="79" spans="2:7" ht="30" customHeight="1">
      <c r="B79" s="136" t="s">
        <v>21</v>
      </c>
      <c r="C79" s="132">
        <f>SUM(C75:C78)</f>
        <v>0</v>
      </c>
      <c r="D79" s="155"/>
      <c r="E79" s="132">
        <f>SUM(E75:E78)</f>
        <v>0</v>
      </c>
      <c r="F79" s="159">
        <f>SUM(F75:F78)</f>
        <v>0</v>
      </c>
      <c r="G79" s="159"/>
    </row>
    <row r="80" spans="2:7">
      <c r="B80" s="199"/>
    </row>
    <row r="83" spans="2:3">
      <c r="B83" s="25" t="s">
        <v>106</v>
      </c>
    </row>
    <row r="84" spans="2:3">
      <c r="B84" s="25" t="s">
        <v>5</v>
      </c>
      <c r="C84" s="25">
        <v>4320000</v>
      </c>
    </row>
    <row r="85" spans="2:3">
      <c r="B85" s="25" t="s">
        <v>9</v>
      </c>
      <c r="C85" s="25">
        <v>51400</v>
      </c>
    </row>
    <row r="86" spans="2:3">
      <c r="B86" s="25" t="s">
        <v>116</v>
      </c>
      <c r="C86" s="25">
        <v>205000</v>
      </c>
    </row>
    <row r="87" spans="2:3">
      <c r="B87" s="25" t="s">
        <v>117</v>
      </c>
      <c r="C87" s="25">
        <v>1500000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9"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22">
    <mergeCell ref="B68:G68"/>
    <mergeCell ref="A1:G1"/>
    <mergeCell ref="B9:G9"/>
    <mergeCell ref="B20:G20"/>
    <mergeCell ref="B26:G26"/>
    <mergeCell ref="B32:G32"/>
    <mergeCell ref="B74:G74"/>
    <mergeCell ref="F10:F19"/>
    <mergeCell ref="B3:D3"/>
    <mergeCell ref="B5:B6"/>
    <mergeCell ref="C5:C6"/>
    <mergeCell ref="D5:D6"/>
    <mergeCell ref="F7:F8"/>
    <mergeCell ref="B7:E7"/>
    <mergeCell ref="F33:F49"/>
    <mergeCell ref="F51:F55"/>
    <mergeCell ref="F63:F67"/>
    <mergeCell ref="F69:F73"/>
    <mergeCell ref="G7:G8"/>
    <mergeCell ref="B50:G50"/>
    <mergeCell ref="B56:G56"/>
    <mergeCell ref="B62:G62"/>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9" max="7" man="1"/>
  </rowBreaks>
  <drawing r:id="rId3"/>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622D1-F430-4344-B8F6-6A717FCE968E}">
  <sheetPr codeName="Sheet12">
    <tabColor rgb="FFFFFF00"/>
  </sheetPr>
  <dimension ref="A1:K42"/>
  <sheetViews>
    <sheetView workbookViewId="0">
      <selection activeCell="G12" sqref="G12"/>
    </sheetView>
  </sheetViews>
  <sheetFormatPr defaultColWidth="9" defaultRowHeight="20.100000000000001" customHeight="1"/>
  <cols>
    <col min="1" max="1" width="2.75" style="161" customWidth="1"/>
    <col min="2" max="2" width="12.5" style="189" customWidth="1"/>
    <col min="3" max="5" width="9.875" style="162" customWidth="1"/>
    <col min="6" max="7" width="12.375" style="161" customWidth="1"/>
    <col min="8" max="8" width="13.875" style="161" customWidth="1"/>
    <col min="9" max="9" width="12.375" style="161" customWidth="1"/>
    <col min="10" max="10" width="18" style="161" customWidth="1"/>
    <col min="11" max="11" width="5.875" style="200" customWidth="1"/>
    <col min="12" max="12" width="3.75" style="161" customWidth="1"/>
    <col min="13" max="16384" width="9" style="161"/>
  </cols>
  <sheetData>
    <row r="1" spans="1:11" ht="20.100000000000001" customHeight="1">
      <c r="B1" s="304" t="s">
        <v>69</v>
      </c>
      <c r="C1" s="304"/>
    </row>
    <row r="2" spans="1:11" s="163" customFormat="1" ht="17.25" customHeight="1">
      <c r="B2" s="164" t="s">
        <v>48</v>
      </c>
      <c r="C2" s="165"/>
      <c r="D2" s="165"/>
      <c r="E2" s="165"/>
      <c r="F2" s="165"/>
      <c r="G2" s="165"/>
      <c r="H2" s="165"/>
      <c r="I2" s="166"/>
      <c r="K2" s="201"/>
    </row>
    <row r="3" spans="1:11" s="170" customFormat="1" ht="19.5" customHeight="1">
      <c r="A3" s="163"/>
      <c r="B3" s="165"/>
      <c r="C3" s="167"/>
      <c r="D3" s="167"/>
      <c r="E3" s="167"/>
      <c r="F3" s="167"/>
      <c r="G3" s="168"/>
      <c r="H3" s="202"/>
      <c r="I3" s="202"/>
      <c r="K3" s="203"/>
    </row>
    <row r="4" spans="1:11" s="170" customFormat="1" ht="19.5" customHeight="1">
      <c r="A4" s="163"/>
      <c r="B4" s="165"/>
      <c r="C4" s="167"/>
      <c r="D4" s="167"/>
      <c r="E4" s="167"/>
      <c r="F4" s="167"/>
      <c r="G4" s="168"/>
      <c r="H4" s="171"/>
      <c r="I4" s="171"/>
      <c r="K4" s="203"/>
    </row>
    <row r="5" spans="1:11" s="170" customFormat="1" ht="27" customHeight="1">
      <c r="A5" s="163"/>
      <c r="B5" s="165"/>
      <c r="C5" s="167"/>
      <c r="D5" s="167"/>
      <c r="E5" s="167"/>
      <c r="F5" s="167"/>
      <c r="G5" s="168"/>
      <c r="H5" s="171"/>
      <c r="I5" s="171"/>
      <c r="K5" s="203"/>
    </row>
    <row r="6" spans="1:11" s="170" customFormat="1" ht="19.5" customHeight="1">
      <c r="A6" s="163"/>
      <c r="B6" s="165"/>
      <c r="C6" s="167"/>
      <c r="D6" s="167"/>
      <c r="E6" s="167"/>
      <c r="F6" s="167"/>
      <c r="G6" s="168"/>
      <c r="H6" s="171"/>
      <c r="I6" s="171"/>
      <c r="K6" s="203"/>
    </row>
    <row r="7" spans="1:11" s="170" customFormat="1" ht="19.5" customHeight="1">
      <c r="A7" s="174" t="s">
        <v>30</v>
      </c>
      <c r="B7" s="175" t="s">
        <v>49</v>
      </c>
      <c r="C7" s="167"/>
      <c r="D7" s="167"/>
      <c r="E7" s="167"/>
      <c r="F7" s="167"/>
      <c r="G7" s="168"/>
      <c r="H7" s="171"/>
      <c r="I7" s="171"/>
      <c r="K7" s="203"/>
    </row>
    <row r="8" spans="1:11" s="170" customFormat="1" ht="19.5" customHeight="1">
      <c r="A8" s="165"/>
      <c r="B8" s="10">
        <v>3600</v>
      </c>
      <c r="C8" s="176" t="s">
        <v>32</v>
      </c>
      <c r="D8" s="177"/>
      <c r="E8" s="167" t="s">
        <v>33</v>
      </c>
      <c r="F8" s="178"/>
      <c r="G8" s="176" t="s">
        <v>34</v>
      </c>
      <c r="H8" s="11" t="str">
        <f>IF(B8*D8*F8=0,"自動計算",B8*D8*F8)</f>
        <v>自動計算</v>
      </c>
      <c r="I8" s="165" t="s">
        <v>35</v>
      </c>
      <c r="K8" s="203"/>
    </row>
    <row r="9" spans="1:11" s="170" customFormat="1" ht="19.5" customHeight="1">
      <c r="A9" s="163"/>
      <c r="B9" s="165"/>
      <c r="C9" s="167"/>
      <c r="D9" s="167"/>
      <c r="E9" s="167"/>
      <c r="F9" s="167"/>
      <c r="G9" s="168"/>
      <c r="H9" s="171"/>
      <c r="I9" s="171"/>
      <c r="K9" s="203"/>
    </row>
    <row r="10" spans="1:11" s="165" customFormat="1" ht="20.100000000000001" customHeight="1">
      <c r="A10" s="174">
        <v>2</v>
      </c>
      <c r="B10" s="175" t="s">
        <v>47</v>
      </c>
      <c r="C10" s="167"/>
      <c r="D10" s="167"/>
      <c r="E10" s="167"/>
      <c r="F10" s="167"/>
      <c r="G10" s="168"/>
      <c r="H10" s="180"/>
      <c r="I10" s="180"/>
      <c r="K10" s="204"/>
    </row>
    <row r="11" spans="1:11" s="163" customFormat="1" ht="17.25" customHeight="1">
      <c r="B11" s="165"/>
      <c r="C11" s="165"/>
      <c r="D11" s="165"/>
      <c r="E11" s="165"/>
      <c r="F11" s="165"/>
      <c r="G11" s="165"/>
      <c r="H11" s="165"/>
      <c r="I11" s="181" t="s">
        <v>10</v>
      </c>
      <c r="K11" s="201"/>
    </row>
    <row r="12" spans="1:11" ht="27">
      <c r="B12" s="182" t="s">
        <v>42</v>
      </c>
      <c r="C12" s="183" t="s">
        <v>37</v>
      </c>
      <c r="D12" s="306" t="s">
        <v>38</v>
      </c>
      <c r="E12" s="307"/>
      <c r="F12" s="308"/>
      <c r="G12" s="184" t="s">
        <v>39</v>
      </c>
      <c r="H12" s="182" t="s">
        <v>40</v>
      </c>
      <c r="I12" s="182" t="s">
        <v>41</v>
      </c>
      <c r="J12" s="182" t="s">
        <v>212</v>
      </c>
      <c r="K12" s="205"/>
    </row>
    <row r="13" spans="1:11" ht="20.100000000000001" customHeight="1">
      <c r="B13" s="185"/>
      <c r="C13" s="185"/>
      <c r="D13" s="310"/>
      <c r="E13" s="311"/>
      <c r="F13" s="312"/>
      <c r="G13" s="186"/>
      <c r="H13" s="187"/>
      <c r="I13" s="32">
        <f>ROUNDDOWN(PRODUCT(G13:H13),0)</f>
        <v>0</v>
      </c>
      <c r="J13" s="188"/>
      <c r="K13" s="206"/>
    </row>
    <row r="14" spans="1:11" ht="20.100000000000001" customHeight="1">
      <c r="B14" s="185"/>
      <c r="C14" s="185"/>
      <c r="D14" s="310"/>
      <c r="E14" s="311"/>
      <c r="F14" s="312"/>
      <c r="G14" s="186"/>
      <c r="H14" s="187"/>
      <c r="I14" s="32">
        <f t="shared" ref="I14:I39" si="0">ROUNDDOWN(PRODUCT(G14:H14),0)</f>
        <v>0</v>
      </c>
      <c r="J14" s="188"/>
      <c r="K14" s="206"/>
    </row>
    <row r="15" spans="1:11" ht="20.100000000000001" customHeight="1">
      <c r="B15" s="185"/>
      <c r="C15" s="185"/>
      <c r="D15" s="310"/>
      <c r="E15" s="311"/>
      <c r="F15" s="312"/>
      <c r="G15" s="186"/>
      <c r="H15" s="187"/>
      <c r="I15" s="32">
        <f t="shared" si="0"/>
        <v>0</v>
      </c>
      <c r="J15" s="188"/>
      <c r="K15" s="206"/>
    </row>
    <row r="16" spans="1:11" ht="20.100000000000001" customHeight="1">
      <c r="B16" s="185"/>
      <c r="C16" s="185"/>
      <c r="D16" s="310"/>
      <c r="E16" s="311"/>
      <c r="F16" s="312"/>
      <c r="G16" s="186"/>
      <c r="H16" s="187"/>
      <c r="I16" s="32">
        <f t="shared" si="0"/>
        <v>0</v>
      </c>
      <c r="J16" s="188"/>
      <c r="K16" s="206"/>
    </row>
    <row r="17" spans="2:11" ht="20.100000000000001" customHeight="1">
      <c r="B17" s="185"/>
      <c r="C17" s="185"/>
      <c r="D17" s="310"/>
      <c r="E17" s="311"/>
      <c r="F17" s="312"/>
      <c r="G17" s="186"/>
      <c r="H17" s="187"/>
      <c r="I17" s="32">
        <f t="shared" si="0"/>
        <v>0</v>
      </c>
      <c r="J17" s="188"/>
      <c r="K17" s="206"/>
    </row>
    <row r="18" spans="2:11" ht="20.100000000000001" customHeight="1">
      <c r="B18" s="185"/>
      <c r="C18" s="185"/>
      <c r="D18" s="310"/>
      <c r="E18" s="311"/>
      <c r="F18" s="312"/>
      <c r="G18" s="186"/>
      <c r="H18" s="187"/>
      <c r="I18" s="32">
        <f t="shared" si="0"/>
        <v>0</v>
      </c>
      <c r="J18" s="188"/>
      <c r="K18" s="206"/>
    </row>
    <row r="19" spans="2:11" ht="20.100000000000001" customHeight="1">
      <c r="B19" s="185"/>
      <c r="C19" s="185"/>
      <c r="D19" s="310"/>
      <c r="E19" s="311"/>
      <c r="F19" s="312"/>
      <c r="G19" s="186"/>
      <c r="H19" s="187"/>
      <c r="I19" s="32">
        <f t="shared" si="0"/>
        <v>0</v>
      </c>
      <c r="J19" s="188"/>
      <c r="K19" s="206"/>
    </row>
    <row r="20" spans="2:11" ht="20.100000000000001" customHeight="1">
      <c r="B20" s="185"/>
      <c r="C20" s="185"/>
      <c r="D20" s="310"/>
      <c r="E20" s="311"/>
      <c r="F20" s="312"/>
      <c r="G20" s="186"/>
      <c r="H20" s="187"/>
      <c r="I20" s="32">
        <f t="shared" si="0"/>
        <v>0</v>
      </c>
      <c r="J20" s="188"/>
      <c r="K20" s="206"/>
    </row>
    <row r="21" spans="2:11" ht="20.100000000000001" customHeight="1">
      <c r="B21" s="185"/>
      <c r="C21" s="185"/>
      <c r="D21" s="310"/>
      <c r="E21" s="311"/>
      <c r="F21" s="312"/>
      <c r="G21" s="186"/>
      <c r="H21" s="187"/>
      <c r="I21" s="32">
        <f t="shared" si="0"/>
        <v>0</v>
      </c>
      <c r="J21" s="188"/>
      <c r="K21" s="206"/>
    </row>
    <row r="22" spans="2:11" ht="20.100000000000001" customHeight="1">
      <c r="B22" s="185"/>
      <c r="C22" s="185"/>
      <c r="D22" s="310"/>
      <c r="E22" s="311"/>
      <c r="F22" s="312"/>
      <c r="G22" s="186"/>
      <c r="H22" s="187"/>
      <c r="I22" s="32">
        <f t="shared" si="0"/>
        <v>0</v>
      </c>
      <c r="J22" s="188"/>
      <c r="K22" s="206"/>
    </row>
    <row r="23" spans="2:11" ht="20.100000000000001" customHeight="1">
      <c r="B23" s="185"/>
      <c r="C23" s="185"/>
      <c r="D23" s="310"/>
      <c r="E23" s="311"/>
      <c r="F23" s="312"/>
      <c r="G23" s="186"/>
      <c r="H23" s="187"/>
      <c r="I23" s="32">
        <f t="shared" si="0"/>
        <v>0</v>
      </c>
      <c r="J23" s="188"/>
      <c r="K23" s="206"/>
    </row>
    <row r="24" spans="2:11" ht="20.100000000000001" customHeight="1">
      <c r="B24" s="185"/>
      <c r="C24" s="185"/>
      <c r="D24" s="310"/>
      <c r="E24" s="311"/>
      <c r="F24" s="312"/>
      <c r="G24" s="186"/>
      <c r="H24" s="187"/>
      <c r="I24" s="32">
        <f t="shared" si="0"/>
        <v>0</v>
      </c>
      <c r="J24" s="188"/>
      <c r="K24" s="206"/>
    </row>
    <row r="25" spans="2:11" ht="20.100000000000001" customHeight="1">
      <c r="B25" s="185"/>
      <c r="C25" s="185"/>
      <c r="D25" s="310"/>
      <c r="E25" s="311"/>
      <c r="F25" s="312"/>
      <c r="G25" s="186"/>
      <c r="H25" s="187"/>
      <c r="I25" s="32">
        <f t="shared" si="0"/>
        <v>0</v>
      </c>
      <c r="J25" s="188"/>
      <c r="K25" s="206"/>
    </row>
    <row r="26" spans="2:11" ht="20.100000000000001" customHeight="1">
      <c r="B26" s="185"/>
      <c r="C26" s="185"/>
      <c r="D26" s="310"/>
      <c r="E26" s="311"/>
      <c r="F26" s="312"/>
      <c r="G26" s="186"/>
      <c r="H26" s="187"/>
      <c r="I26" s="32">
        <f t="shared" si="0"/>
        <v>0</v>
      </c>
      <c r="J26" s="188"/>
      <c r="K26" s="206"/>
    </row>
    <row r="27" spans="2:11" ht="20.100000000000001" customHeight="1">
      <c r="B27" s="185"/>
      <c r="C27" s="185"/>
      <c r="D27" s="310"/>
      <c r="E27" s="311"/>
      <c r="F27" s="312"/>
      <c r="G27" s="186"/>
      <c r="H27" s="187"/>
      <c r="I27" s="32">
        <f t="shared" si="0"/>
        <v>0</v>
      </c>
      <c r="J27" s="188"/>
      <c r="K27" s="206"/>
    </row>
    <row r="28" spans="2:11" ht="20.100000000000001" customHeight="1">
      <c r="B28" s="185"/>
      <c r="C28" s="185"/>
      <c r="D28" s="310"/>
      <c r="E28" s="311"/>
      <c r="F28" s="312"/>
      <c r="G28" s="186"/>
      <c r="H28" s="187"/>
      <c r="I28" s="32">
        <f t="shared" si="0"/>
        <v>0</v>
      </c>
      <c r="J28" s="188"/>
      <c r="K28" s="206"/>
    </row>
    <row r="29" spans="2:11" ht="20.100000000000001" customHeight="1">
      <c r="B29" s="185"/>
      <c r="C29" s="185"/>
      <c r="D29" s="310"/>
      <c r="E29" s="311"/>
      <c r="F29" s="312"/>
      <c r="G29" s="186"/>
      <c r="H29" s="187"/>
      <c r="I29" s="32">
        <f t="shared" si="0"/>
        <v>0</v>
      </c>
      <c r="J29" s="188"/>
      <c r="K29" s="206"/>
    </row>
    <row r="30" spans="2:11" ht="20.100000000000001" customHeight="1">
      <c r="B30" s="185"/>
      <c r="C30" s="185"/>
      <c r="D30" s="310"/>
      <c r="E30" s="311"/>
      <c r="F30" s="312"/>
      <c r="G30" s="186"/>
      <c r="H30" s="187"/>
      <c r="I30" s="32">
        <f t="shared" si="0"/>
        <v>0</v>
      </c>
      <c r="J30" s="188"/>
      <c r="K30" s="206"/>
    </row>
    <row r="31" spans="2:11" ht="20.100000000000001" customHeight="1">
      <c r="B31" s="185"/>
      <c r="C31" s="185"/>
      <c r="D31" s="310"/>
      <c r="E31" s="311"/>
      <c r="F31" s="312"/>
      <c r="G31" s="186"/>
      <c r="H31" s="187"/>
      <c r="I31" s="32">
        <f t="shared" si="0"/>
        <v>0</v>
      </c>
      <c r="J31" s="188"/>
      <c r="K31" s="206"/>
    </row>
    <row r="32" spans="2:11" ht="20.100000000000001" customHeight="1">
      <c r="B32" s="185"/>
      <c r="C32" s="185"/>
      <c r="D32" s="310"/>
      <c r="E32" s="311"/>
      <c r="F32" s="312"/>
      <c r="G32" s="186"/>
      <c r="H32" s="187"/>
      <c r="I32" s="32">
        <f t="shared" si="0"/>
        <v>0</v>
      </c>
      <c r="J32" s="188"/>
      <c r="K32" s="206"/>
    </row>
    <row r="33" spans="2:11" ht="20.100000000000001" customHeight="1">
      <c r="B33" s="185"/>
      <c r="C33" s="185"/>
      <c r="D33" s="310"/>
      <c r="E33" s="311"/>
      <c r="F33" s="312"/>
      <c r="G33" s="186"/>
      <c r="H33" s="187"/>
      <c r="I33" s="32">
        <f t="shared" si="0"/>
        <v>0</v>
      </c>
      <c r="J33" s="188"/>
      <c r="K33" s="206"/>
    </row>
    <row r="34" spans="2:11" ht="20.100000000000001" customHeight="1">
      <c r="B34" s="185"/>
      <c r="C34" s="185"/>
      <c r="D34" s="310"/>
      <c r="E34" s="311"/>
      <c r="F34" s="312"/>
      <c r="G34" s="186"/>
      <c r="H34" s="187"/>
      <c r="I34" s="32">
        <f t="shared" si="0"/>
        <v>0</v>
      </c>
      <c r="J34" s="188"/>
      <c r="K34" s="206"/>
    </row>
    <row r="35" spans="2:11" ht="20.100000000000001" customHeight="1">
      <c r="B35" s="185"/>
      <c r="C35" s="185"/>
      <c r="D35" s="310"/>
      <c r="E35" s="311"/>
      <c r="F35" s="312"/>
      <c r="G35" s="186"/>
      <c r="H35" s="187"/>
      <c r="I35" s="32">
        <f t="shared" si="0"/>
        <v>0</v>
      </c>
      <c r="J35" s="188"/>
      <c r="K35" s="206"/>
    </row>
    <row r="36" spans="2:11" ht="20.100000000000001" customHeight="1">
      <c r="B36" s="185"/>
      <c r="C36" s="185"/>
      <c r="D36" s="310"/>
      <c r="E36" s="311"/>
      <c r="F36" s="312"/>
      <c r="G36" s="186"/>
      <c r="H36" s="187"/>
      <c r="I36" s="32">
        <f t="shared" si="0"/>
        <v>0</v>
      </c>
      <c r="J36" s="188"/>
      <c r="K36" s="206"/>
    </row>
    <row r="37" spans="2:11" ht="20.100000000000001" customHeight="1">
      <c r="B37" s="185"/>
      <c r="C37" s="185"/>
      <c r="D37" s="310"/>
      <c r="E37" s="311"/>
      <c r="F37" s="312"/>
      <c r="G37" s="186"/>
      <c r="H37" s="187"/>
      <c r="I37" s="32">
        <f t="shared" si="0"/>
        <v>0</v>
      </c>
      <c r="J37" s="188"/>
      <c r="K37" s="206"/>
    </row>
    <row r="38" spans="2:11" ht="20.100000000000001" customHeight="1">
      <c r="B38" s="185"/>
      <c r="C38" s="185"/>
      <c r="D38" s="310"/>
      <c r="E38" s="311"/>
      <c r="F38" s="312"/>
      <c r="G38" s="186"/>
      <c r="H38" s="187"/>
      <c r="I38" s="32">
        <f t="shared" si="0"/>
        <v>0</v>
      </c>
      <c r="J38" s="188"/>
      <c r="K38" s="206"/>
    </row>
    <row r="39" spans="2:11" ht="20.100000000000001" customHeight="1">
      <c r="B39" s="185"/>
      <c r="C39" s="185"/>
      <c r="D39" s="310"/>
      <c r="E39" s="311"/>
      <c r="F39" s="312"/>
      <c r="G39" s="186"/>
      <c r="H39" s="187"/>
      <c r="I39" s="32">
        <f t="shared" si="0"/>
        <v>0</v>
      </c>
      <c r="J39" s="188"/>
      <c r="K39" s="206"/>
    </row>
    <row r="40" spans="2:11" ht="20.100000000000001" customHeight="1">
      <c r="B40" s="318" t="s">
        <v>43</v>
      </c>
      <c r="C40" s="318"/>
      <c r="D40" s="318"/>
      <c r="E40" s="318"/>
      <c r="F40" s="318"/>
      <c r="G40" s="318"/>
      <c r="H40" s="318"/>
      <c r="I40" s="33">
        <f>SUBTOTAL(9,I13:I39)</f>
        <v>0</v>
      </c>
    </row>
    <row r="41" spans="2:11" ht="20.100000000000001" customHeight="1">
      <c r="F41" s="190"/>
      <c r="G41" s="190"/>
      <c r="H41" s="190"/>
      <c r="I41" s="190"/>
    </row>
    <row r="42" spans="2:11" ht="20.100000000000001" customHeight="1">
      <c r="F42" s="190"/>
      <c r="G42" s="190"/>
      <c r="H42" s="190"/>
      <c r="I42" s="190"/>
    </row>
  </sheetData>
  <sheetProtection sheet="1" objects="1" scenarios="1"/>
  <customSheetViews>
    <customSheetView guid="{9C794F8B-61A0-437A-BDE0-C61D914A8E6F}" topLeftCell="I7">
      <selection activeCell="F9" sqref="F9"/>
      <colBreaks count="1" manualBreakCount="1">
        <brk id="10" max="1048575" man="1"/>
      </colBreaks>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0">
    <mergeCell ref="D21:F21"/>
    <mergeCell ref="B1:C1"/>
    <mergeCell ref="D12:F12"/>
    <mergeCell ref="D13:F13"/>
    <mergeCell ref="D14:F14"/>
    <mergeCell ref="D15:F15"/>
    <mergeCell ref="D16:F16"/>
    <mergeCell ref="D17:F17"/>
    <mergeCell ref="D18:F18"/>
    <mergeCell ref="D19:F19"/>
    <mergeCell ref="D20:F20"/>
    <mergeCell ref="D33:F33"/>
    <mergeCell ref="D22:F22"/>
    <mergeCell ref="D23:F23"/>
    <mergeCell ref="D24:F24"/>
    <mergeCell ref="D25:F25"/>
    <mergeCell ref="D26:F26"/>
    <mergeCell ref="D27:F27"/>
    <mergeCell ref="D28:F28"/>
    <mergeCell ref="D29:F29"/>
    <mergeCell ref="D30:F30"/>
    <mergeCell ref="D31:F31"/>
    <mergeCell ref="D32:F32"/>
    <mergeCell ref="B40:H40"/>
    <mergeCell ref="D34:F34"/>
    <mergeCell ref="D35:F35"/>
    <mergeCell ref="D36:F36"/>
    <mergeCell ref="D37:F37"/>
    <mergeCell ref="D38:F38"/>
    <mergeCell ref="D39:F39"/>
  </mergeCells>
  <phoneticPr fontId="2"/>
  <dataValidations count="3">
    <dataValidation type="whole" allowBlank="1" showInputMessage="1" showErrorMessage="1" error="整数を入力してください" sqref="D8" xr:uid="{3C4BAD5D-B5FE-42C2-8162-0604E7DC9923}">
      <formula1>0</formula1>
      <formula2>1000</formula2>
    </dataValidation>
    <dataValidation type="whole" allowBlank="1" showInputMessage="1" showErrorMessage="1" error="183日（整数値）が上限です。" sqref="F8" xr:uid="{12D54DF6-0A56-4341-A7E8-CA70C6F8B86C}">
      <formula1>0</formula1>
      <formula2>183</formula2>
    </dataValidation>
    <dataValidation type="list" allowBlank="1" showInputMessage="1" showErrorMessage="1" sqref="C13:C39" xr:uid="{016B3DEA-3B09-4398-B5CF-399F83874B2F}">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2"/>
  <colBreaks count="1" manualBreakCount="1">
    <brk id="11" max="1048575" man="1"/>
  </colBreaks>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EEC252-1089-472A-9CB9-BEFA2F7BAB04}">
  <sheetPr>
    <tabColor rgb="FFFF0000"/>
  </sheetPr>
  <dimension ref="A2:AG289"/>
  <sheetViews>
    <sheetView tabSelected="1" zoomScale="70" zoomScaleNormal="70" workbookViewId="0">
      <selection activeCell="A2" sqref="A2:Z2"/>
    </sheetView>
  </sheetViews>
  <sheetFormatPr defaultRowHeight="13.5"/>
  <cols>
    <col min="1" max="1" width="9" style="37" customWidth="1"/>
    <col min="2" max="16384" width="9" style="37"/>
  </cols>
  <sheetData>
    <row r="2" spans="1:26" s="95" customFormat="1" ht="21">
      <c r="A2" s="326" t="s">
        <v>271</v>
      </c>
      <c r="B2" s="327"/>
      <c r="C2" s="327"/>
      <c r="D2" s="327"/>
      <c r="E2" s="327"/>
      <c r="F2" s="327"/>
      <c r="G2" s="327"/>
      <c r="H2" s="327"/>
      <c r="I2" s="327"/>
      <c r="J2" s="327"/>
      <c r="K2" s="327"/>
      <c r="L2" s="327"/>
      <c r="M2" s="327"/>
      <c r="N2" s="327"/>
      <c r="O2" s="327"/>
      <c r="P2" s="327"/>
      <c r="Q2" s="327"/>
      <c r="R2" s="327"/>
      <c r="S2" s="327"/>
      <c r="T2" s="327"/>
      <c r="U2" s="327"/>
      <c r="V2" s="327"/>
      <c r="W2" s="327"/>
      <c r="X2" s="327"/>
      <c r="Y2" s="327"/>
      <c r="Z2" s="327"/>
    </row>
    <row r="3" spans="1:26" s="95" customFormat="1" ht="21">
      <c r="A3" s="326" t="s">
        <v>253</v>
      </c>
      <c r="B3" s="327"/>
      <c r="C3" s="327"/>
      <c r="D3" s="327"/>
      <c r="E3" s="327"/>
      <c r="F3" s="327"/>
      <c r="G3" s="327"/>
      <c r="H3" s="327"/>
      <c r="I3" s="327"/>
      <c r="J3" s="327"/>
      <c r="K3" s="327"/>
      <c r="L3" s="327"/>
      <c r="M3" s="327"/>
      <c r="N3" s="327"/>
      <c r="O3" s="327"/>
      <c r="P3" s="327"/>
      <c r="Q3" s="327"/>
      <c r="R3" s="327"/>
      <c r="S3" s="327"/>
      <c r="T3" s="327"/>
      <c r="U3" s="327"/>
      <c r="V3" s="327"/>
      <c r="W3" s="327"/>
      <c r="X3" s="327"/>
      <c r="Y3" s="327"/>
      <c r="Z3" s="327"/>
    </row>
    <row r="4" spans="1:26" s="95" customFormat="1" ht="21">
      <c r="A4" s="224" t="s">
        <v>270</v>
      </c>
      <c r="B4" s="220"/>
      <c r="C4" s="220"/>
      <c r="D4" s="220"/>
      <c r="E4" s="220"/>
      <c r="F4" s="220"/>
      <c r="G4" s="220"/>
      <c r="H4" s="220"/>
      <c r="I4" s="220"/>
      <c r="J4" s="220"/>
      <c r="K4" s="220"/>
      <c r="L4" s="220"/>
      <c r="M4" s="220"/>
      <c r="N4" s="220"/>
      <c r="O4" s="220"/>
      <c r="P4" s="220"/>
      <c r="Q4" s="220"/>
      <c r="R4" s="220"/>
      <c r="S4" s="220"/>
      <c r="T4" s="220"/>
      <c r="U4" s="220"/>
      <c r="V4" s="220"/>
      <c r="W4" s="220"/>
      <c r="X4" s="220"/>
      <c r="Y4" s="220"/>
      <c r="Z4" s="220"/>
    </row>
    <row r="5" spans="1:26" s="95" customFormat="1" ht="19.5">
      <c r="A5" s="328" t="s">
        <v>221</v>
      </c>
      <c r="B5" s="329"/>
      <c r="C5" s="329"/>
      <c r="D5" s="329"/>
      <c r="E5" s="329"/>
      <c r="F5" s="329"/>
      <c r="G5" s="329"/>
      <c r="H5" s="329"/>
      <c r="I5" s="329"/>
      <c r="J5" s="329"/>
      <c r="K5" s="329"/>
      <c r="L5" s="329"/>
      <c r="M5" s="329"/>
      <c r="N5" s="329"/>
      <c r="O5" s="329"/>
      <c r="P5" s="329"/>
      <c r="Q5" s="329"/>
      <c r="R5" s="329"/>
      <c r="S5" s="329"/>
      <c r="T5" s="329"/>
      <c r="U5" s="329"/>
      <c r="V5" s="329"/>
      <c r="W5" s="329"/>
      <c r="X5" s="329"/>
      <c r="Y5" s="329"/>
      <c r="Z5" s="329"/>
    </row>
    <row r="6" spans="1:26" s="223" customFormat="1" ht="34.5" customHeight="1">
      <c r="A6" s="325" t="s">
        <v>269</v>
      </c>
      <c r="B6" s="325"/>
      <c r="C6" s="325"/>
      <c r="D6" s="325"/>
      <c r="E6" s="325"/>
      <c r="F6" s="325"/>
      <c r="G6" s="325"/>
      <c r="H6" s="325"/>
      <c r="I6" s="325"/>
      <c r="J6" s="325"/>
      <c r="K6" s="325"/>
      <c r="L6" s="325"/>
      <c r="M6" s="325"/>
      <c r="N6" s="325"/>
      <c r="O6" s="325"/>
      <c r="P6" s="325"/>
      <c r="Q6" s="325"/>
      <c r="R6" s="222"/>
      <c r="S6" s="222"/>
      <c r="T6" s="222"/>
      <c r="U6" s="222"/>
      <c r="V6" s="222"/>
      <c r="W6" s="222"/>
      <c r="X6" s="222"/>
      <c r="Y6" s="222"/>
      <c r="Z6" s="222"/>
    </row>
    <row r="7" spans="1:26" ht="16.5">
      <c r="A7" s="221"/>
      <c r="B7" s="221"/>
      <c r="C7" s="221"/>
      <c r="D7" s="221"/>
      <c r="E7" s="221"/>
      <c r="F7" s="221"/>
      <c r="G7" s="221"/>
      <c r="H7" s="221"/>
      <c r="I7" s="221"/>
      <c r="J7" s="221"/>
      <c r="K7" s="221"/>
      <c r="L7" s="221"/>
      <c r="M7" s="221"/>
      <c r="N7" s="221"/>
      <c r="O7" s="40"/>
      <c r="P7" s="40"/>
      <c r="Q7" s="40"/>
      <c r="R7" s="40"/>
      <c r="S7" s="40"/>
      <c r="T7" s="40"/>
      <c r="U7" s="40"/>
      <c r="V7" s="40"/>
      <c r="W7" s="40"/>
      <c r="X7" s="40"/>
      <c r="Y7" s="40"/>
      <c r="Z7" s="40"/>
    </row>
    <row r="8" spans="1:26" ht="16.5">
      <c r="A8" s="221"/>
      <c r="B8" s="221"/>
      <c r="C8" s="221"/>
      <c r="D8" s="221"/>
      <c r="E8" s="221"/>
      <c r="F8" s="221"/>
      <c r="G8" s="221"/>
      <c r="H8" s="221"/>
      <c r="I8" s="221"/>
      <c r="J8" s="221"/>
      <c r="K8" s="221"/>
      <c r="L8" s="221"/>
      <c r="M8" s="221"/>
      <c r="N8" s="221"/>
      <c r="O8" s="40"/>
      <c r="P8" s="40"/>
      <c r="Q8" s="40"/>
      <c r="R8" s="40"/>
      <c r="S8" s="40"/>
      <c r="T8" s="40"/>
      <c r="U8" s="40"/>
      <c r="V8" s="40"/>
      <c r="W8" s="40"/>
      <c r="X8" s="40"/>
      <c r="Y8" s="40"/>
      <c r="Z8" s="40"/>
    </row>
    <row r="9" spans="1:26" ht="16.5">
      <c r="A9" s="221"/>
      <c r="B9" s="221"/>
      <c r="C9" s="221"/>
      <c r="D9" s="221"/>
      <c r="E9" s="221"/>
      <c r="F9" s="221"/>
      <c r="G9" s="221"/>
      <c r="H9" s="221"/>
      <c r="I9" s="221"/>
      <c r="J9" s="221"/>
      <c r="K9" s="221"/>
      <c r="L9" s="221"/>
      <c r="M9" s="221"/>
      <c r="N9" s="221"/>
      <c r="O9" s="40"/>
      <c r="P9" s="40"/>
      <c r="Q9" s="40"/>
      <c r="R9" s="40"/>
      <c r="S9" s="40"/>
      <c r="T9" s="40"/>
      <c r="U9" s="40"/>
      <c r="V9" s="40"/>
      <c r="W9" s="40"/>
      <c r="X9" s="40"/>
      <c r="Y9" s="40"/>
      <c r="Z9" s="40"/>
    </row>
    <row r="10" spans="1:26" ht="16.5">
      <c r="A10" s="221"/>
      <c r="B10" s="221"/>
      <c r="C10" s="221"/>
      <c r="D10" s="221"/>
      <c r="E10" s="221"/>
      <c r="F10" s="221"/>
      <c r="G10" s="221"/>
      <c r="H10" s="221"/>
      <c r="I10" s="221"/>
      <c r="J10" s="221"/>
      <c r="K10" s="221"/>
      <c r="L10" s="221"/>
      <c r="M10" s="221"/>
      <c r="N10" s="221"/>
      <c r="O10" s="40"/>
      <c r="P10" s="40"/>
      <c r="Q10" s="40"/>
      <c r="R10" s="40"/>
      <c r="S10" s="40"/>
      <c r="T10" s="40"/>
      <c r="U10" s="40"/>
      <c r="V10" s="40"/>
      <c r="W10" s="40"/>
      <c r="X10" s="40"/>
      <c r="Y10" s="40"/>
      <c r="Z10" s="40"/>
    </row>
    <row r="11" spans="1:26" ht="16.5">
      <c r="A11" s="221"/>
      <c r="B11" s="221"/>
      <c r="C11" s="221"/>
      <c r="D11" s="221"/>
      <c r="E11" s="221"/>
      <c r="F11" s="221"/>
      <c r="G11" s="221"/>
      <c r="H11" s="221"/>
      <c r="I11" s="221"/>
      <c r="J11" s="221"/>
      <c r="K11" s="221"/>
      <c r="L11" s="221"/>
      <c r="M11" s="221"/>
      <c r="N11" s="221"/>
      <c r="O11" s="40"/>
      <c r="P11" s="40"/>
      <c r="Q11" s="40"/>
      <c r="R11" s="40"/>
      <c r="S11" s="40"/>
      <c r="T11" s="40"/>
      <c r="U11" s="40"/>
      <c r="V11" s="40"/>
      <c r="W11" s="40"/>
      <c r="X11" s="40"/>
      <c r="Y11" s="40"/>
      <c r="Z11" s="40"/>
    </row>
    <row r="12" spans="1:26" ht="16.5">
      <c r="A12" s="221"/>
      <c r="B12" s="221"/>
      <c r="C12" s="221"/>
      <c r="D12" s="221"/>
      <c r="E12" s="221"/>
      <c r="F12" s="221"/>
      <c r="G12" s="221"/>
      <c r="H12" s="221"/>
      <c r="I12" s="221"/>
      <c r="J12" s="221"/>
      <c r="K12" s="221"/>
      <c r="L12" s="221"/>
      <c r="M12" s="221"/>
      <c r="N12" s="221"/>
      <c r="O12" s="40"/>
      <c r="P12" s="40"/>
      <c r="Q12" s="40"/>
      <c r="R12" s="40"/>
      <c r="S12" s="40"/>
      <c r="T12" s="40"/>
      <c r="U12" s="40"/>
      <c r="V12" s="40"/>
      <c r="W12" s="40"/>
      <c r="X12" s="40"/>
      <c r="Y12" s="40"/>
      <c r="Z12" s="40"/>
    </row>
    <row r="13" spans="1:26" ht="16.5">
      <c r="A13" s="221"/>
      <c r="B13" s="221"/>
      <c r="C13" s="221"/>
      <c r="D13" s="221"/>
      <c r="E13" s="221"/>
      <c r="F13" s="221"/>
      <c r="G13" s="221"/>
      <c r="H13" s="221"/>
      <c r="I13" s="221"/>
      <c r="J13" s="221"/>
      <c r="K13" s="221"/>
      <c r="L13" s="221"/>
      <c r="M13" s="221"/>
      <c r="N13" s="221"/>
      <c r="O13" s="40"/>
      <c r="P13" s="40"/>
      <c r="Q13" s="40"/>
      <c r="R13" s="40"/>
      <c r="S13" s="40"/>
      <c r="T13" s="40"/>
      <c r="U13" s="40"/>
      <c r="V13" s="40"/>
      <c r="W13" s="40"/>
      <c r="X13" s="40"/>
      <c r="Y13" s="40"/>
      <c r="Z13" s="40"/>
    </row>
    <row r="14" spans="1:26" ht="16.5">
      <c r="A14" s="221"/>
      <c r="B14" s="221"/>
      <c r="C14" s="221"/>
      <c r="D14" s="221"/>
      <c r="E14" s="221"/>
      <c r="F14" s="221"/>
      <c r="G14" s="221"/>
      <c r="H14" s="221"/>
      <c r="I14" s="221"/>
      <c r="J14" s="221"/>
      <c r="K14" s="221"/>
      <c r="L14" s="221"/>
      <c r="M14" s="221"/>
      <c r="N14" s="221"/>
      <c r="O14" s="40"/>
      <c r="P14" s="40"/>
      <c r="Q14" s="40"/>
      <c r="R14" s="40"/>
      <c r="S14" s="40"/>
      <c r="T14" s="40"/>
      <c r="U14" s="40"/>
      <c r="V14" s="40"/>
      <c r="W14" s="40"/>
      <c r="X14" s="40"/>
      <c r="Y14" s="40"/>
      <c r="Z14" s="40"/>
    </row>
    <row r="15" spans="1:26" ht="16.5">
      <c r="A15" s="221"/>
      <c r="B15" s="221"/>
      <c r="C15" s="221"/>
      <c r="D15" s="221"/>
      <c r="E15" s="221"/>
      <c r="F15" s="221"/>
      <c r="G15" s="221"/>
      <c r="H15" s="221"/>
      <c r="I15" s="221"/>
      <c r="J15" s="221"/>
      <c r="K15" s="221"/>
      <c r="L15" s="221"/>
      <c r="M15" s="221"/>
      <c r="N15" s="221"/>
      <c r="O15" s="40"/>
      <c r="P15" s="40"/>
      <c r="Q15" s="40"/>
      <c r="R15" s="40"/>
      <c r="S15" s="40"/>
      <c r="T15" s="40"/>
      <c r="U15" s="40"/>
      <c r="V15" s="40"/>
      <c r="W15" s="40"/>
      <c r="X15" s="40"/>
      <c r="Y15" s="40"/>
      <c r="Z15" s="40"/>
    </row>
    <row r="16" spans="1:26" ht="16.5">
      <c r="A16" s="221"/>
      <c r="B16" s="221"/>
      <c r="C16" s="221"/>
      <c r="D16" s="221"/>
      <c r="E16" s="221"/>
      <c r="F16" s="221"/>
      <c r="G16" s="221"/>
      <c r="H16" s="221"/>
      <c r="I16" s="221"/>
      <c r="J16" s="221"/>
      <c r="K16" s="221"/>
      <c r="L16" s="221"/>
      <c r="M16" s="221"/>
      <c r="N16" s="221"/>
      <c r="O16" s="40"/>
      <c r="P16" s="40"/>
      <c r="Q16" s="40"/>
      <c r="R16" s="40"/>
      <c r="S16" s="40"/>
      <c r="T16" s="40"/>
      <c r="U16" s="40"/>
      <c r="V16" s="40"/>
      <c r="W16" s="40"/>
      <c r="X16" s="40"/>
      <c r="Y16" s="40"/>
      <c r="Z16" s="40"/>
    </row>
    <row r="17" spans="1:26" ht="16.5">
      <c r="A17" s="221"/>
      <c r="B17" s="221"/>
      <c r="C17" s="221"/>
      <c r="D17" s="221"/>
      <c r="E17" s="221"/>
      <c r="F17" s="221"/>
      <c r="G17" s="221"/>
      <c r="H17" s="221"/>
      <c r="I17" s="221"/>
      <c r="J17" s="221"/>
      <c r="K17" s="221"/>
      <c r="L17" s="221"/>
      <c r="M17" s="221"/>
      <c r="N17" s="221"/>
      <c r="O17" s="40"/>
      <c r="P17" s="40"/>
      <c r="Q17" s="40"/>
      <c r="R17" s="40"/>
      <c r="S17" s="40"/>
      <c r="T17" s="40"/>
      <c r="U17" s="40"/>
      <c r="V17" s="40"/>
      <c r="W17" s="40"/>
      <c r="X17" s="40"/>
      <c r="Y17" s="40"/>
      <c r="Z17" s="40"/>
    </row>
    <row r="18" spans="1:26" ht="16.5">
      <c r="A18" s="221"/>
      <c r="B18" s="221"/>
      <c r="C18" s="221"/>
      <c r="D18" s="221"/>
      <c r="E18" s="221"/>
      <c r="F18" s="221"/>
      <c r="G18" s="221"/>
      <c r="H18" s="221"/>
      <c r="I18" s="221"/>
      <c r="J18" s="221"/>
      <c r="K18" s="221"/>
      <c r="L18" s="221"/>
      <c r="M18" s="221"/>
      <c r="N18" s="221"/>
      <c r="O18" s="40"/>
      <c r="P18" s="40"/>
      <c r="Q18" s="40"/>
      <c r="R18" s="40"/>
      <c r="S18" s="40"/>
      <c r="T18" s="40"/>
      <c r="U18" s="40"/>
      <c r="V18" s="40"/>
      <c r="W18" s="40"/>
      <c r="X18" s="40"/>
      <c r="Y18" s="40"/>
      <c r="Z18" s="40"/>
    </row>
    <row r="19" spans="1:26" ht="16.5">
      <c r="A19" s="221"/>
      <c r="B19" s="221"/>
      <c r="C19" s="221"/>
      <c r="D19" s="221"/>
      <c r="E19" s="221"/>
      <c r="F19" s="221"/>
      <c r="G19" s="221"/>
      <c r="H19" s="221"/>
      <c r="I19" s="221"/>
      <c r="J19" s="221"/>
      <c r="K19" s="221"/>
      <c r="L19" s="221"/>
      <c r="M19" s="221"/>
      <c r="N19" s="221"/>
      <c r="O19" s="40"/>
      <c r="P19" s="40"/>
      <c r="Q19" s="40"/>
      <c r="R19" s="40"/>
      <c r="S19" s="40"/>
      <c r="T19" s="40"/>
      <c r="U19" s="40"/>
      <c r="V19" s="40"/>
      <c r="W19" s="40"/>
      <c r="X19" s="40"/>
      <c r="Y19" s="40"/>
      <c r="Z19" s="40"/>
    </row>
    <row r="20" spans="1:26" ht="16.5">
      <c r="A20" s="221"/>
      <c r="B20" s="221"/>
      <c r="C20" s="221"/>
      <c r="D20" s="221"/>
      <c r="E20" s="221"/>
      <c r="F20" s="221"/>
      <c r="G20" s="221"/>
      <c r="H20" s="221"/>
      <c r="I20" s="221"/>
      <c r="J20" s="221"/>
      <c r="K20" s="221"/>
      <c r="L20" s="221"/>
      <c r="M20" s="221"/>
      <c r="N20" s="221"/>
      <c r="O20" s="40"/>
      <c r="P20" s="40"/>
      <c r="Q20" s="40"/>
      <c r="R20" s="40"/>
      <c r="S20" s="40"/>
      <c r="T20" s="40"/>
      <c r="U20" s="40"/>
      <c r="V20" s="40"/>
      <c r="W20" s="40"/>
      <c r="X20" s="40"/>
      <c r="Y20" s="40"/>
      <c r="Z20" s="40"/>
    </row>
    <row r="21" spans="1:26" ht="16.5">
      <c r="A21" s="221"/>
      <c r="B21" s="221"/>
      <c r="C21" s="221"/>
      <c r="D21" s="221"/>
      <c r="E21" s="221"/>
      <c r="F21" s="221"/>
      <c r="G21" s="221"/>
      <c r="H21" s="221"/>
      <c r="I21" s="221"/>
      <c r="J21" s="221"/>
      <c r="K21" s="221"/>
      <c r="L21" s="221"/>
      <c r="M21" s="221"/>
      <c r="N21" s="221"/>
      <c r="O21" s="40"/>
      <c r="P21" s="40"/>
      <c r="Q21" s="40"/>
      <c r="R21" s="40"/>
      <c r="S21" s="40"/>
      <c r="T21" s="40"/>
      <c r="U21" s="40"/>
      <c r="V21" s="40"/>
      <c r="W21" s="40"/>
      <c r="X21" s="40"/>
      <c r="Y21" s="40"/>
      <c r="Z21" s="40"/>
    </row>
    <row r="22" spans="1:26" ht="16.5">
      <c r="A22" s="221"/>
      <c r="B22" s="221"/>
      <c r="C22" s="221"/>
      <c r="D22" s="221"/>
      <c r="E22" s="221"/>
      <c r="F22" s="221"/>
      <c r="G22" s="221"/>
      <c r="H22" s="221"/>
      <c r="I22" s="221"/>
      <c r="J22" s="221"/>
      <c r="K22" s="221"/>
      <c r="L22" s="221"/>
      <c r="M22" s="221"/>
      <c r="N22" s="221"/>
      <c r="O22" s="40"/>
      <c r="P22" s="40"/>
      <c r="Q22" s="40"/>
      <c r="R22" s="40"/>
      <c r="S22" s="40"/>
      <c r="T22" s="40"/>
      <c r="U22" s="40"/>
      <c r="V22" s="40"/>
      <c r="W22" s="40"/>
      <c r="X22" s="40"/>
      <c r="Y22" s="40"/>
      <c r="Z22" s="40"/>
    </row>
    <row r="23" spans="1:26" ht="16.5">
      <c r="A23" s="221"/>
      <c r="B23" s="221"/>
      <c r="C23" s="221"/>
      <c r="D23" s="221"/>
      <c r="E23" s="221"/>
      <c r="F23" s="221"/>
      <c r="G23" s="221"/>
      <c r="H23" s="221"/>
      <c r="I23" s="221"/>
      <c r="J23" s="221"/>
      <c r="K23" s="221"/>
      <c r="L23" s="221"/>
      <c r="M23" s="221"/>
      <c r="N23" s="221"/>
      <c r="O23" s="40"/>
      <c r="P23" s="40"/>
      <c r="Q23" s="40"/>
      <c r="R23" s="40"/>
      <c r="S23" s="40"/>
      <c r="T23" s="40"/>
      <c r="U23" s="40"/>
      <c r="V23" s="40"/>
      <c r="W23" s="40"/>
      <c r="X23" s="40"/>
      <c r="Y23" s="40"/>
      <c r="Z23" s="40"/>
    </row>
    <row r="24" spans="1:26" ht="16.5">
      <c r="A24" s="221"/>
      <c r="B24" s="221"/>
      <c r="C24" s="221"/>
      <c r="D24" s="221"/>
      <c r="E24" s="221"/>
      <c r="F24" s="221"/>
      <c r="G24" s="221"/>
      <c r="H24" s="221"/>
      <c r="I24" s="221"/>
      <c r="J24" s="221"/>
      <c r="K24" s="221"/>
      <c r="L24" s="221"/>
      <c r="M24" s="221"/>
      <c r="N24" s="221"/>
      <c r="O24" s="40"/>
      <c r="P24" s="40"/>
      <c r="Q24" s="40"/>
      <c r="R24" s="40"/>
      <c r="S24" s="40"/>
      <c r="T24" s="40"/>
      <c r="U24" s="40"/>
      <c r="V24" s="40"/>
      <c r="W24" s="40"/>
      <c r="X24" s="40"/>
      <c r="Y24" s="40"/>
      <c r="Z24" s="40"/>
    </row>
    <row r="25" spans="1:26" ht="16.5">
      <c r="A25" s="221"/>
      <c r="B25" s="221"/>
      <c r="C25" s="221"/>
      <c r="D25" s="221"/>
      <c r="E25" s="221"/>
      <c r="F25" s="221"/>
      <c r="G25" s="221"/>
      <c r="H25" s="221"/>
      <c r="I25" s="221"/>
      <c r="J25" s="221"/>
      <c r="K25" s="221"/>
      <c r="L25" s="221"/>
      <c r="M25" s="221"/>
      <c r="N25" s="221"/>
      <c r="O25" s="40"/>
      <c r="P25" s="40"/>
      <c r="Q25" s="40"/>
      <c r="R25" s="40"/>
      <c r="S25" s="40"/>
      <c r="T25" s="40"/>
      <c r="U25" s="40"/>
      <c r="V25" s="40"/>
      <c r="W25" s="40"/>
      <c r="X25" s="40"/>
      <c r="Y25" s="40"/>
      <c r="Z25" s="40"/>
    </row>
    <row r="26" spans="1:26" ht="16.5">
      <c r="A26" s="221"/>
      <c r="B26" s="221"/>
      <c r="C26" s="221"/>
      <c r="D26" s="221"/>
      <c r="E26" s="221"/>
      <c r="F26" s="221"/>
      <c r="G26" s="221"/>
      <c r="H26" s="221"/>
      <c r="I26" s="221"/>
      <c r="J26" s="221"/>
      <c r="K26" s="221"/>
      <c r="L26" s="221"/>
      <c r="M26" s="221"/>
      <c r="N26" s="221"/>
      <c r="O26" s="40"/>
      <c r="P26" s="40"/>
      <c r="Q26" s="40"/>
      <c r="R26" s="40"/>
      <c r="S26" s="40"/>
      <c r="T26" s="40"/>
      <c r="U26" s="40"/>
      <c r="V26" s="40"/>
      <c r="W26" s="40"/>
      <c r="X26" s="40"/>
      <c r="Y26" s="40"/>
      <c r="Z26" s="40"/>
    </row>
    <row r="27" spans="1:26" ht="16.5">
      <c r="A27" s="221"/>
      <c r="B27" s="221"/>
      <c r="C27" s="221"/>
      <c r="D27" s="221"/>
      <c r="E27" s="221"/>
      <c r="F27" s="221"/>
      <c r="G27" s="221"/>
      <c r="H27" s="221"/>
      <c r="I27" s="221"/>
      <c r="J27" s="221"/>
      <c r="K27" s="221"/>
      <c r="L27" s="221"/>
      <c r="M27" s="221"/>
      <c r="N27" s="221"/>
      <c r="O27" s="40"/>
      <c r="P27" s="40"/>
      <c r="Q27" s="40"/>
      <c r="R27" s="40"/>
      <c r="S27" s="40"/>
      <c r="T27" s="40"/>
      <c r="U27" s="40"/>
      <c r="V27" s="40"/>
      <c r="W27" s="40"/>
      <c r="X27" s="40"/>
      <c r="Y27" s="40"/>
      <c r="Z27" s="40"/>
    </row>
    <row r="28" spans="1:26" ht="16.5">
      <c r="A28" s="221"/>
      <c r="B28" s="221"/>
      <c r="C28" s="221"/>
      <c r="D28" s="221"/>
      <c r="E28" s="221"/>
      <c r="F28" s="221"/>
      <c r="G28" s="221"/>
      <c r="H28" s="221"/>
      <c r="I28" s="221"/>
      <c r="J28" s="221"/>
      <c r="K28" s="221"/>
      <c r="L28" s="221"/>
      <c r="M28" s="221"/>
      <c r="N28" s="221"/>
      <c r="O28" s="40"/>
      <c r="P28" s="40"/>
      <c r="Q28" s="40"/>
      <c r="R28" s="40"/>
      <c r="S28" s="40"/>
      <c r="T28" s="40"/>
      <c r="U28" s="40"/>
      <c r="V28" s="40"/>
      <c r="W28" s="40"/>
      <c r="X28" s="40"/>
      <c r="Y28" s="40"/>
      <c r="Z28" s="40"/>
    </row>
    <row r="29" spans="1:26" ht="16.5">
      <c r="A29" s="221"/>
      <c r="B29" s="221"/>
      <c r="C29" s="221"/>
      <c r="D29" s="221"/>
      <c r="E29" s="221"/>
      <c r="F29" s="221"/>
      <c r="G29" s="221"/>
      <c r="H29" s="221"/>
      <c r="I29" s="221"/>
      <c r="J29" s="221"/>
      <c r="K29" s="221"/>
      <c r="L29" s="221"/>
      <c r="M29" s="221"/>
      <c r="N29" s="221"/>
      <c r="O29" s="40"/>
      <c r="P29" s="40"/>
      <c r="Q29" s="40"/>
      <c r="R29" s="40"/>
      <c r="S29" s="40"/>
      <c r="T29" s="40"/>
      <c r="U29" s="40"/>
      <c r="V29" s="40"/>
      <c r="W29" s="40"/>
      <c r="X29" s="40"/>
      <c r="Y29" s="40"/>
      <c r="Z29" s="40"/>
    </row>
    <row r="30" spans="1:26" ht="16.5">
      <c r="A30" s="221"/>
      <c r="B30" s="221"/>
      <c r="C30" s="221"/>
      <c r="D30" s="221"/>
      <c r="E30" s="221"/>
      <c r="F30" s="221"/>
      <c r="G30" s="221"/>
      <c r="H30" s="221"/>
      <c r="I30" s="221"/>
      <c r="J30" s="221"/>
      <c r="K30" s="221"/>
      <c r="L30" s="221"/>
      <c r="M30" s="221"/>
      <c r="N30" s="221"/>
      <c r="O30" s="40"/>
      <c r="P30" s="40"/>
      <c r="Q30" s="40"/>
      <c r="R30" s="40"/>
      <c r="S30" s="40"/>
      <c r="T30" s="40"/>
      <c r="U30" s="40"/>
      <c r="V30" s="40"/>
      <c r="W30" s="40"/>
      <c r="X30" s="40"/>
      <c r="Y30" s="40"/>
      <c r="Z30" s="40"/>
    </row>
    <row r="31" spans="1:26" ht="16.5">
      <c r="A31" s="221"/>
      <c r="B31" s="221"/>
      <c r="C31" s="221"/>
      <c r="D31" s="221"/>
      <c r="E31" s="221"/>
      <c r="F31" s="221"/>
      <c r="G31" s="221"/>
      <c r="H31" s="221"/>
      <c r="I31" s="221"/>
      <c r="J31" s="221"/>
      <c r="K31" s="221"/>
      <c r="L31" s="221"/>
      <c r="M31" s="221"/>
      <c r="N31" s="221"/>
      <c r="O31" s="40"/>
      <c r="P31" s="40"/>
      <c r="Q31" s="40"/>
      <c r="R31" s="40"/>
      <c r="S31" s="40"/>
      <c r="T31" s="40"/>
      <c r="U31" s="40"/>
      <c r="V31" s="40"/>
      <c r="W31" s="40"/>
      <c r="X31" s="40"/>
      <c r="Y31" s="40"/>
      <c r="Z31" s="40"/>
    </row>
    <row r="32" spans="1:26" ht="16.5">
      <c r="A32" s="221"/>
      <c r="B32" s="221"/>
      <c r="C32" s="221"/>
      <c r="D32" s="221"/>
      <c r="E32" s="221"/>
      <c r="F32" s="221"/>
      <c r="G32" s="221"/>
      <c r="H32" s="221"/>
      <c r="I32" s="221"/>
      <c r="J32" s="221"/>
      <c r="K32" s="221"/>
      <c r="L32" s="221"/>
      <c r="M32" s="221"/>
      <c r="N32" s="221"/>
      <c r="O32" s="40"/>
      <c r="P32" s="40"/>
      <c r="Q32" s="40"/>
      <c r="R32" s="40"/>
      <c r="S32" s="40"/>
      <c r="T32" s="40"/>
      <c r="U32" s="40"/>
      <c r="V32" s="40"/>
      <c r="W32" s="40"/>
      <c r="X32" s="40"/>
      <c r="Y32" s="40"/>
      <c r="Z32" s="40"/>
    </row>
    <row r="33" spans="1:26" ht="16.5">
      <c r="A33" s="221"/>
      <c r="B33" s="221"/>
      <c r="C33" s="221"/>
      <c r="D33" s="221"/>
      <c r="E33" s="221"/>
      <c r="F33" s="221"/>
      <c r="G33" s="221"/>
      <c r="H33" s="221"/>
      <c r="I33" s="221"/>
      <c r="J33" s="221"/>
      <c r="K33" s="221"/>
      <c r="L33" s="221"/>
      <c r="M33" s="221"/>
      <c r="N33" s="221"/>
      <c r="O33" s="40"/>
      <c r="P33" s="40"/>
      <c r="Q33" s="40"/>
      <c r="R33" s="40"/>
      <c r="S33" s="40"/>
      <c r="T33" s="40"/>
      <c r="U33" s="40"/>
      <c r="V33" s="40"/>
      <c r="W33" s="40"/>
      <c r="X33" s="40"/>
      <c r="Y33" s="40"/>
      <c r="Z33" s="40"/>
    </row>
    <row r="34" spans="1:26" ht="16.5">
      <c r="A34" s="221"/>
      <c r="B34" s="221"/>
      <c r="C34" s="221"/>
      <c r="D34" s="221"/>
      <c r="E34" s="221"/>
      <c r="F34" s="221"/>
      <c r="G34" s="221"/>
      <c r="H34" s="221"/>
      <c r="I34" s="221"/>
      <c r="J34" s="221"/>
      <c r="K34" s="221"/>
      <c r="L34" s="221"/>
      <c r="M34" s="221"/>
      <c r="N34" s="221"/>
      <c r="O34" s="40"/>
      <c r="P34" s="40"/>
      <c r="Q34" s="40"/>
      <c r="R34" s="40"/>
      <c r="S34" s="40"/>
      <c r="T34" s="40"/>
      <c r="U34" s="40"/>
      <c r="V34" s="40"/>
      <c r="W34" s="40"/>
      <c r="X34" s="40"/>
      <c r="Y34" s="40"/>
      <c r="Z34" s="40"/>
    </row>
    <row r="35" spans="1:26" s="96" customFormat="1" ht="79.5" customHeight="1">
      <c r="A35" s="330" t="s">
        <v>151</v>
      </c>
      <c r="B35" s="331"/>
      <c r="C35" s="331"/>
      <c r="D35" s="331"/>
      <c r="E35" s="331"/>
      <c r="F35" s="331"/>
      <c r="G35" s="331"/>
      <c r="H35" s="331"/>
      <c r="I35" s="331"/>
      <c r="J35" s="331"/>
      <c r="K35" s="331"/>
      <c r="L35" s="331"/>
      <c r="M35" s="331"/>
      <c r="N35" s="331"/>
      <c r="O35" s="331"/>
      <c r="P35" s="331"/>
      <c r="Q35" s="331"/>
      <c r="R35" s="331"/>
      <c r="S35" s="331"/>
      <c r="T35" s="331"/>
      <c r="U35" s="331"/>
      <c r="V35" s="331"/>
      <c r="W35" s="331"/>
      <c r="X35" s="331"/>
      <c r="Y35" s="331"/>
      <c r="Z35" s="331"/>
    </row>
    <row r="36" spans="1:26" ht="16.5">
      <c r="A36" s="221"/>
      <c r="B36" s="221"/>
      <c r="C36" s="221"/>
      <c r="D36" s="221"/>
      <c r="E36" s="221"/>
      <c r="F36" s="221"/>
      <c r="G36" s="221"/>
      <c r="H36" s="221"/>
      <c r="I36" s="221"/>
      <c r="J36" s="221"/>
      <c r="K36" s="221"/>
      <c r="L36" s="221"/>
      <c r="M36" s="221"/>
      <c r="N36" s="221"/>
      <c r="O36" s="40"/>
      <c r="P36" s="40"/>
      <c r="Q36" s="40"/>
      <c r="R36" s="40"/>
      <c r="S36" s="40"/>
      <c r="T36" s="40"/>
      <c r="U36" s="40"/>
      <c r="V36" s="40"/>
      <c r="W36" s="40"/>
      <c r="X36" s="40"/>
      <c r="Y36" s="40"/>
      <c r="Z36" s="40"/>
    </row>
    <row r="37" spans="1:26" ht="16.5">
      <c r="A37" s="221"/>
      <c r="B37" s="221"/>
      <c r="C37" s="221"/>
      <c r="D37" s="221"/>
      <c r="E37" s="221"/>
      <c r="F37" s="221"/>
      <c r="G37" s="221"/>
      <c r="H37" s="221"/>
      <c r="I37" s="221"/>
      <c r="J37" s="221"/>
      <c r="K37" s="221"/>
      <c r="L37" s="221"/>
      <c r="M37" s="221"/>
      <c r="N37" s="221"/>
      <c r="O37" s="40"/>
      <c r="P37" s="40"/>
      <c r="Q37" s="40"/>
      <c r="R37" s="40"/>
      <c r="S37" s="40"/>
      <c r="T37" s="40"/>
      <c r="U37" s="40"/>
      <c r="V37" s="40"/>
      <c r="W37" s="40"/>
      <c r="X37" s="40"/>
      <c r="Y37" s="40"/>
      <c r="Z37" s="40"/>
    </row>
    <row r="38" spans="1:26" ht="16.5">
      <c r="A38" s="221"/>
      <c r="B38" s="221"/>
      <c r="C38" s="221"/>
      <c r="D38" s="221"/>
      <c r="E38" s="221"/>
      <c r="F38" s="221"/>
      <c r="G38" s="221"/>
      <c r="H38" s="221"/>
      <c r="I38" s="221"/>
      <c r="J38" s="221"/>
      <c r="K38" s="221"/>
      <c r="L38" s="221"/>
      <c r="M38" s="221"/>
      <c r="N38" s="221"/>
      <c r="O38" s="40"/>
      <c r="P38" s="40"/>
      <c r="Q38" s="40"/>
      <c r="R38" s="40"/>
      <c r="S38" s="40"/>
      <c r="T38" s="40"/>
      <c r="U38" s="40"/>
      <c r="V38" s="40"/>
      <c r="W38" s="40"/>
      <c r="X38" s="40"/>
      <c r="Y38" s="40"/>
      <c r="Z38" s="40"/>
    </row>
    <row r="39" spans="1:26" ht="16.5">
      <c r="A39" s="221"/>
      <c r="B39" s="221"/>
      <c r="C39" s="221"/>
      <c r="D39" s="221"/>
      <c r="E39" s="221"/>
      <c r="F39" s="221"/>
      <c r="G39" s="221"/>
      <c r="H39" s="221"/>
      <c r="I39" s="221"/>
      <c r="J39" s="221"/>
      <c r="K39" s="221"/>
      <c r="L39" s="221"/>
      <c r="M39" s="221"/>
      <c r="N39" s="221"/>
      <c r="O39" s="40"/>
      <c r="P39" s="40"/>
      <c r="Q39" s="40"/>
      <c r="R39" s="40"/>
      <c r="S39" s="40"/>
      <c r="T39" s="40"/>
      <c r="U39" s="40"/>
      <c r="V39" s="40"/>
      <c r="W39" s="40"/>
      <c r="X39" s="40"/>
      <c r="Y39" s="40"/>
      <c r="Z39" s="40"/>
    </row>
    <row r="40" spans="1:26" ht="16.5">
      <c r="A40" s="221"/>
      <c r="B40" s="221"/>
      <c r="C40" s="221"/>
      <c r="D40" s="221"/>
      <c r="E40" s="221"/>
      <c r="F40" s="221"/>
      <c r="G40" s="221"/>
      <c r="H40" s="221"/>
      <c r="I40" s="221"/>
      <c r="J40" s="221"/>
      <c r="K40" s="221"/>
      <c r="L40" s="221"/>
      <c r="M40" s="221"/>
      <c r="N40" s="221"/>
      <c r="O40" s="40"/>
      <c r="P40" s="40"/>
      <c r="Q40" s="40"/>
      <c r="R40" s="40"/>
      <c r="S40" s="40"/>
      <c r="T40" s="40"/>
      <c r="U40" s="40"/>
      <c r="V40" s="40"/>
      <c r="W40" s="40"/>
      <c r="X40" s="40"/>
      <c r="Y40" s="40"/>
      <c r="Z40" s="40"/>
    </row>
    <row r="41" spans="1:26" ht="16.5">
      <c r="A41" s="221"/>
      <c r="B41" s="221"/>
      <c r="C41" s="221"/>
      <c r="D41" s="221"/>
      <c r="E41" s="221"/>
      <c r="F41" s="221"/>
      <c r="G41" s="221"/>
      <c r="H41" s="221"/>
      <c r="I41" s="221"/>
      <c r="J41" s="221"/>
      <c r="K41" s="221"/>
      <c r="L41" s="221"/>
      <c r="M41" s="221"/>
      <c r="N41" s="221"/>
      <c r="O41" s="40"/>
      <c r="P41" s="40"/>
      <c r="Q41" s="40"/>
      <c r="R41" s="40"/>
      <c r="S41" s="40"/>
      <c r="T41" s="40"/>
      <c r="U41" s="40"/>
      <c r="V41" s="40"/>
      <c r="W41" s="40"/>
      <c r="X41" s="40"/>
      <c r="Y41" s="40"/>
      <c r="Z41" s="40"/>
    </row>
    <row r="42" spans="1:26" ht="16.5">
      <c r="A42" s="221"/>
      <c r="B42" s="221"/>
      <c r="C42" s="221"/>
      <c r="D42" s="221"/>
      <c r="E42" s="221"/>
      <c r="F42" s="221"/>
      <c r="G42" s="221"/>
      <c r="H42" s="221"/>
      <c r="I42" s="221"/>
      <c r="J42" s="221"/>
      <c r="K42" s="221"/>
      <c r="L42" s="221"/>
      <c r="M42" s="221"/>
      <c r="N42" s="221"/>
      <c r="O42" s="40"/>
      <c r="P42" s="40"/>
      <c r="Q42" s="40"/>
      <c r="R42" s="40"/>
      <c r="S42" s="40"/>
      <c r="T42" s="40"/>
      <c r="U42" s="40"/>
      <c r="V42" s="40"/>
      <c r="W42" s="40"/>
      <c r="X42" s="40"/>
      <c r="Y42" s="40"/>
      <c r="Z42" s="40"/>
    </row>
    <row r="43" spans="1:26" ht="16.5">
      <c r="A43" s="221"/>
      <c r="B43" s="221"/>
      <c r="C43" s="221"/>
      <c r="D43" s="221"/>
      <c r="E43" s="221"/>
      <c r="F43" s="221"/>
      <c r="G43" s="221"/>
      <c r="H43" s="221"/>
      <c r="I43" s="221"/>
      <c r="J43" s="221"/>
      <c r="K43" s="221"/>
      <c r="L43" s="221"/>
      <c r="M43" s="221"/>
      <c r="N43" s="221"/>
      <c r="O43" s="40"/>
      <c r="P43" s="40"/>
      <c r="Q43" s="40"/>
      <c r="R43" s="40"/>
      <c r="S43" s="40"/>
      <c r="T43" s="40"/>
      <c r="U43" s="40"/>
      <c r="V43" s="40"/>
      <c r="W43" s="40"/>
      <c r="X43" s="40"/>
      <c r="Y43" s="40"/>
      <c r="Z43" s="40"/>
    </row>
    <row r="44" spans="1:26" ht="16.5">
      <c r="A44" s="221"/>
      <c r="B44" s="221"/>
      <c r="C44" s="221"/>
      <c r="D44" s="221"/>
      <c r="E44" s="221"/>
      <c r="F44" s="221"/>
      <c r="G44" s="221"/>
      <c r="H44" s="221"/>
      <c r="I44" s="221"/>
      <c r="J44" s="221"/>
      <c r="K44" s="221"/>
      <c r="L44" s="221"/>
      <c r="M44" s="221"/>
      <c r="N44" s="221"/>
      <c r="O44" s="40"/>
      <c r="P44" s="40"/>
      <c r="Q44" s="40"/>
      <c r="R44" s="40"/>
      <c r="S44" s="40"/>
      <c r="T44" s="40"/>
      <c r="U44" s="40"/>
      <c r="V44" s="40"/>
      <c r="W44" s="40"/>
      <c r="X44" s="40"/>
      <c r="Y44" s="40"/>
      <c r="Z44" s="40"/>
    </row>
    <row r="45" spans="1:26" ht="16.5">
      <c r="A45" s="221"/>
      <c r="B45" s="221"/>
      <c r="C45" s="221"/>
      <c r="D45" s="221"/>
      <c r="E45" s="221"/>
      <c r="F45" s="221"/>
      <c r="G45" s="221"/>
      <c r="H45" s="221"/>
      <c r="I45" s="221"/>
      <c r="J45" s="221"/>
      <c r="K45" s="221"/>
      <c r="L45" s="221"/>
      <c r="M45" s="221"/>
      <c r="N45" s="221"/>
      <c r="O45" s="40"/>
      <c r="P45" s="40"/>
      <c r="Q45" s="40"/>
      <c r="R45" s="40"/>
      <c r="S45" s="40"/>
      <c r="T45" s="40"/>
      <c r="U45" s="40"/>
      <c r="V45" s="40"/>
      <c r="W45" s="40"/>
      <c r="X45" s="40"/>
      <c r="Y45" s="40"/>
      <c r="Z45" s="40"/>
    </row>
    <row r="46" spans="1:26" ht="16.5">
      <c r="A46" s="221"/>
      <c r="B46" s="221"/>
      <c r="C46" s="221"/>
      <c r="D46" s="221"/>
      <c r="E46" s="221"/>
      <c r="F46" s="221"/>
      <c r="G46" s="221"/>
      <c r="H46" s="221"/>
      <c r="I46" s="221"/>
      <c r="J46" s="221"/>
      <c r="K46" s="221"/>
      <c r="L46" s="221"/>
      <c r="M46" s="221"/>
      <c r="N46" s="221"/>
      <c r="O46" s="40"/>
      <c r="P46" s="40"/>
      <c r="Q46" s="40"/>
      <c r="R46" s="40"/>
      <c r="S46" s="40"/>
      <c r="T46" s="40"/>
      <c r="U46" s="40"/>
      <c r="V46" s="40"/>
      <c r="W46" s="40"/>
      <c r="X46" s="40"/>
      <c r="Y46" s="40"/>
      <c r="Z46" s="40"/>
    </row>
    <row r="47" spans="1:26" ht="16.5">
      <c r="A47" s="221"/>
      <c r="B47" s="221"/>
      <c r="C47" s="221"/>
      <c r="D47" s="221"/>
      <c r="E47" s="221"/>
      <c r="F47" s="221"/>
      <c r="G47" s="221"/>
      <c r="H47" s="221"/>
      <c r="I47" s="221"/>
      <c r="J47" s="221"/>
      <c r="K47" s="221"/>
      <c r="L47" s="221"/>
      <c r="M47" s="221"/>
      <c r="N47" s="221"/>
      <c r="O47" s="40"/>
      <c r="P47" s="40"/>
      <c r="Q47" s="40"/>
      <c r="R47" s="40"/>
      <c r="S47" s="40"/>
      <c r="T47" s="40"/>
      <c r="U47" s="40"/>
      <c r="V47" s="40"/>
      <c r="W47" s="40"/>
      <c r="X47" s="40"/>
      <c r="Y47" s="40"/>
      <c r="Z47" s="40"/>
    </row>
    <row r="48" spans="1:26" ht="16.5">
      <c r="A48" s="221"/>
      <c r="B48" s="221"/>
      <c r="C48" s="221"/>
      <c r="D48" s="221"/>
      <c r="E48" s="221"/>
      <c r="F48" s="221"/>
      <c r="G48" s="221"/>
      <c r="H48" s="221"/>
      <c r="I48" s="221"/>
      <c r="J48" s="221"/>
      <c r="K48" s="221"/>
      <c r="L48" s="221"/>
      <c r="M48" s="221"/>
      <c r="N48" s="221"/>
      <c r="O48" s="40"/>
      <c r="P48" s="40"/>
      <c r="Q48" s="40"/>
      <c r="R48" s="40"/>
      <c r="S48" s="40"/>
      <c r="T48" s="40"/>
      <c r="U48" s="40"/>
      <c r="V48" s="40"/>
      <c r="W48" s="40"/>
      <c r="X48" s="40"/>
      <c r="Y48" s="40"/>
      <c r="Z48" s="40"/>
    </row>
    <row r="49" spans="1:26" ht="16.5">
      <c r="A49" s="221"/>
      <c r="B49" s="221"/>
      <c r="C49" s="221"/>
      <c r="D49" s="221"/>
      <c r="E49" s="221"/>
      <c r="F49" s="221"/>
      <c r="G49" s="221"/>
      <c r="H49" s="221"/>
      <c r="I49" s="221"/>
      <c r="J49" s="221"/>
      <c r="K49" s="221"/>
      <c r="L49" s="221"/>
      <c r="M49" s="221"/>
      <c r="N49" s="221"/>
      <c r="O49" s="40"/>
      <c r="P49" s="40"/>
      <c r="Q49" s="40"/>
      <c r="R49" s="40"/>
      <c r="S49" s="40"/>
      <c r="T49" s="40"/>
      <c r="U49" s="40"/>
      <c r="V49" s="40"/>
      <c r="W49" s="40"/>
      <c r="X49" s="40"/>
      <c r="Y49" s="40"/>
      <c r="Z49" s="40"/>
    </row>
    <row r="50" spans="1:26" ht="16.5">
      <c r="A50" s="221"/>
      <c r="B50" s="221"/>
      <c r="C50" s="221"/>
      <c r="D50" s="221"/>
      <c r="E50" s="221"/>
      <c r="F50" s="221"/>
      <c r="G50" s="221"/>
      <c r="H50" s="221"/>
      <c r="I50" s="221"/>
      <c r="J50" s="221"/>
      <c r="K50" s="221"/>
      <c r="L50" s="221"/>
      <c r="M50" s="221"/>
      <c r="N50" s="221"/>
      <c r="O50" s="40"/>
      <c r="P50" s="40"/>
      <c r="Q50" s="40"/>
      <c r="R50" s="40"/>
      <c r="S50" s="40"/>
      <c r="T50" s="40"/>
      <c r="U50" s="40"/>
      <c r="V50" s="40"/>
      <c r="W50" s="40"/>
      <c r="X50" s="40"/>
      <c r="Y50" s="40"/>
      <c r="Z50" s="40"/>
    </row>
    <row r="51" spans="1:26" ht="16.5">
      <c r="A51" s="221"/>
      <c r="B51" s="221"/>
      <c r="C51" s="221"/>
      <c r="D51" s="221"/>
      <c r="E51" s="221"/>
      <c r="F51" s="221"/>
      <c r="G51" s="221"/>
      <c r="H51" s="221"/>
      <c r="I51" s="221"/>
      <c r="J51" s="221"/>
      <c r="K51" s="221"/>
      <c r="L51" s="221"/>
      <c r="M51" s="221"/>
      <c r="N51" s="221"/>
      <c r="O51" s="40"/>
      <c r="P51" s="40"/>
      <c r="Q51" s="40"/>
      <c r="R51" s="40"/>
      <c r="S51" s="40"/>
      <c r="T51" s="40"/>
      <c r="U51" s="40"/>
      <c r="V51" s="40"/>
      <c r="W51" s="40"/>
      <c r="X51" s="40"/>
      <c r="Y51" s="40"/>
      <c r="Z51" s="40"/>
    </row>
    <row r="52" spans="1:26" ht="16.5">
      <c r="A52" s="221"/>
      <c r="B52" s="221"/>
      <c r="C52" s="221"/>
      <c r="D52" s="221"/>
      <c r="E52" s="221"/>
      <c r="F52" s="221"/>
      <c r="G52" s="221"/>
      <c r="H52" s="221"/>
      <c r="I52" s="221"/>
      <c r="J52" s="221"/>
      <c r="K52" s="221"/>
      <c r="L52" s="221"/>
      <c r="M52" s="221"/>
      <c r="N52" s="221"/>
      <c r="O52" s="40"/>
      <c r="P52" s="40"/>
      <c r="Q52" s="40"/>
      <c r="R52" s="40"/>
      <c r="S52" s="40"/>
      <c r="T52" s="40"/>
      <c r="U52" s="40"/>
      <c r="V52" s="40"/>
      <c r="W52" s="40"/>
      <c r="X52" s="40"/>
      <c r="Y52" s="40"/>
      <c r="Z52" s="40"/>
    </row>
    <row r="53" spans="1:26" ht="16.5">
      <c r="A53" s="221"/>
      <c r="B53" s="221"/>
      <c r="C53" s="221"/>
      <c r="D53" s="221"/>
      <c r="E53" s="221"/>
      <c r="F53" s="221"/>
      <c r="G53" s="221"/>
      <c r="H53" s="221"/>
      <c r="I53" s="221"/>
      <c r="J53" s="221"/>
      <c r="K53" s="221"/>
      <c r="L53" s="221"/>
      <c r="M53" s="221"/>
      <c r="N53" s="221"/>
      <c r="O53" s="40"/>
      <c r="P53" s="40"/>
      <c r="Q53" s="40"/>
      <c r="R53" s="40"/>
      <c r="S53" s="40"/>
      <c r="T53" s="40"/>
      <c r="U53" s="40"/>
      <c r="V53" s="40"/>
      <c r="W53" s="40"/>
      <c r="X53" s="40"/>
      <c r="Y53" s="40"/>
      <c r="Z53" s="40"/>
    </row>
    <row r="54" spans="1:26" ht="16.5">
      <c r="A54" s="221"/>
      <c r="B54" s="221"/>
      <c r="C54" s="221"/>
      <c r="D54" s="221"/>
      <c r="E54" s="221"/>
      <c r="F54" s="221"/>
      <c r="G54" s="221"/>
      <c r="H54" s="221"/>
      <c r="I54" s="221"/>
      <c r="J54" s="221"/>
      <c r="K54" s="221"/>
      <c r="L54" s="221"/>
      <c r="M54" s="221"/>
      <c r="N54" s="221"/>
      <c r="O54" s="40"/>
      <c r="P54" s="40"/>
      <c r="Q54" s="40"/>
      <c r="R54" s="40"/>
      <c r="S54" s="40"/>
      <c r="T54" s="40"/>
      <c r="U54" s="40"/>
      <c r="V54" s="40"/>
      <c r="W54" s="40"/>
      <c r="X54" s="40"/>
      <c r="Y54" s="40"/>
      <c r="Z54" s="40"/>
    </row>
    <row r="55" spans="1:26" ht="16.5">
      <c r="A55" s="221"/>
      <c r="B55" s="221"/>
      <c r="C55" s="221"/>
      <c r="D55" s="221"/>
      <c r="E55" s="221"/>
      <c r="F55" s="221"/>
      <c r="G55" s="221"/>
      <c r="H55" s="221"/>
      <c r="I55" s="221"/>
      <c r="J55" s="221"/>
      <c r="K55" s="221"/>
      <c r="L55" s="221"/>
      <c r="M55" s="221"/>
      <c r="N55" s="221"/>
      <c r="O55" s="40"/>
      <c r="P55" s="40"/>
      <c r="Q55" s="40"/>
      <c r="R55" s="40"/>
      <c r="S55" s="40"/>
      <c r="T55" s="40"/>
      <c r="U55" s="40"/>
      <c r="V55" s="40"/>
      <c r="W55" s="40"/>
      <c r="X55" s="40"/>
      <c r="Y55" s="40"/>
      <c r="Z55" s="40"/>
    </row>
    <row r="56" spans="1:26" ht="16.5">
      <c r="A56" s="221"/>
      <c r="B56" s="221"/>
      <c r="C56" s="221"/>
      <c r="D56" s="221"/>
      <c r="E56" s="221"/>
      <c r="F56" s="221"/>
      <c r="G56" s="221"/>
      <c r="H56" s="221"/>
      <c r="I56" s="221"/>
      <c r="J56" s="221"/>
      <c r="K56" s="221"/>
      <c r="L56" s="221"/>
      <c r="M56" s="221"/>
      <c r="N56" s="221"/>
      <c r="O56" s="40"/>
      <c r="P56" s="40"/>
      <c r="Q56" s="40"/>
      <c r="R56" s="40"/>
      <c r="S56" s="40"/>
      <c r="T56" s="40"/>
      <c r="U56" s="40"/>
      <c r="V56" s="40"/>
      <c r="W56" s="40"/>
      <c r="X56" s="40"/>
      <c r="Y56" s="40"/>
      <c r="Z56" s="40"/>
    </row>
    <row r="57" spans="1:26" ht="16.5">
      <c r="A57" s="221"/>
      <c r="B57" s="221"/>
      <c r="C57" s="221"/>
      <c r="D57" s="221"/>
      <c r="E57" s="221"/>
      <c r="F57" s="221"/>
      <c r="G57" s="221"/>
      <c r="H57" s="221"/>
      <c r="I57" s="221"/>
      <c r="J57" s="221"/>
      <c r="K57" s="221"/>
      <c r="L57" s="221"/>
      <c r="M57" s="221"/>
      <c r="N57" s="221"/>
      <c r="O57" s="40"/>
      <c r="P57" s="40"/>
      <c r="Q57" s="40"/>
      <c r="R57" s="40"/>
      <c r="S57" s="40"/>
      <c r="T57" s="40"/>
      <c r="U57" s="40"/>
      <c r="V57" s="40"/>
      <c r="W57" s="40"/>
      <c r="X57" s="40"/>
      <c r="Y57" s="40"/>
      <c r="Z57" s="40"/>
    </row>
    <row r="58" spans="1:26" ht="16.5">
      <c r="A58" s="221"/>
      <c r="B58" s="221"/>
      <c r="C58" s="221"/>
      <c r="D58" s="221"/>
      <c r="E58" s="221"/>
      <c r="F58" s="221"/>
      <c r="G58" s="221"/>
      <c r="H58" s="221"/>
      <c r="I58" s="221"/>
      <c r="J58" s="221"/>
      <c r="K58" s="221"/>
      <c r="L58" s="221"/>
      <c r="M58" s="221"/>
      <c r="N58" s="221"/>
      <c r="O58" s="40"/>
      <c r="P58" s="40"/>
      <c r="Q58" s="40"/>
      <c r="R58" s="40"/>
      <c r="S58" s="40"/>
      <c r="T58" s="40"/>
      <c r="U58" s="40"/>
      <c r="V58" s="40"/>
      <c r="W58" s="40"/>
      <c r="X58" s="40"/>
      <c r="Y58" s="40"/>
      <c r="Z58" s="40"/>
    </row>
    <row r="59" spans="1:26" ht="16.5">
      <c r="A59" s="221"/>
      <c r="B59" s="221"/>
      <c r="C59" s="221"/>
      <c r="D59" s="221"/>
      <c r="E59" s="221"/>
      <c r="F59" s="221"/>
      <c r="G59" s="221"/>
      <c r="H59" s="221"/>
      <c r="I59" s="221"/>
      <c r="J59" s="221"/>
      <c r="K59" s="221"/>
      <c r="L59" s="221"/>
      <c r="M59" s="221"/>
      <c r="N59" s="221"/>
      <c r="O59" s="40"/>
      <c r="P59" s="40"/>
      <c r="Q59" s="40"/>
      <c r="R59" s="40"/>
      <c r="S59" s="40"/>
      <c r="T59" s="40"/>
      <c r="U59" s="40"/>
      <c r="V59" s="40"/>
      <c r="W59" s="40"/>
      <c r="X59" s="40"/>
      <c r="Y59" s="40"/>
      <c r="Z59" s="40"/>
    </row>
    <row r="60" spans="1:26" ht="16.5">
      <c r="A60" s="221"/>
      <c r="B60" s="221"/>
      <c r="C60" s="221"/>
      <c r="D60" s="221"/>
      <c r="E60" s="221"/>
      <c r="F60" s="221"/>
      <c r="G60" s="221"/>
      <c r="H60" s="221"/>
      <c r="I60" s="221"/>
      <c r="J60" s="221"/>
      <c r="K60" s="221"/>
      <c r="L60" s="221"/>
      <c r="M60" s="221"/>
      <c r="N60" s="221"/>
      <c r="O60" s="40"/>
      <c r="P60" s="40"/>
      <c r="Q60" s="40"/>
      <c r="R60" s="40"/>
      <c r="S60" s="40"/>
      <c r="T60" s="40"/>
      <c r="U60" s="40"/>
      <c r="V60" s="40"/>
      <c r="W60" s="40"/>
      <c r="X60" s="40"/>
      <c r="Y60" s="40"/>
      <c r="Z60" s="40"/>
    </row>
    <row r="61" spans="1:26" ht="16.5">
      <c r="A61" s="221"/>
      <c r="B61" s="221"/>
      <c r="C61" s="221"/>
      <c r="D61" s="221"/>
      <c r="E61" s="221"/>
      <c r="F61" s="221"/>
      <c r="G61" s="221"/>
      <c r="H61" s="221"/>
      <c r="I61" s="221"/>
      <c r="J61" s="221"/>
      <c r="K61" s="221"/>
      <c r="L61" s="221"/>
      <c r="M61" s="221"/>
      <c r="N61" s="221"/>
      <c r="O61" s="40"/>
      <c r="P61" s="40"/>
      <c r="Q61" s="40"/>
      <c r="R61" s="40"/>
      <c r="S61" s="40"/>
      <c r="T61" s="40"/>
      <c r="U61" s="40"/>
      <c r="V61" s="40"/>
      <c r="W61" s="40"/>
      <c r="X61" s="40"/>
      <c r="Y61" s="40"/>
      <c r="Z61" s="40"/>
    </row>
    <row r="62" spans="1:26" ht="16.5">
      <c r="A62" s="221"/>
      <c r="B62" s="221"/>
      <c r="C62" s="221"/>
      <c r="D62" s="221"/>
      <c r="E62" s="221"/>
      <c r="F62" s="221"/>
      <c r="G62" s="221"/>
      <c r="H62" s="221"/>
      <c r="I62" s="221"/>
      <c r="J62" s="221"/>
      <c r="K62" s="221"/>
      <c r="L62" s="221"/>
      <c r="M62" s="221"/>
      <c r="N62" s="221"/>
      <c r="O62" s="40"/>
      <c r="P62" s="40"/>
      <c r="Q62" s="40"/>
      <c r="R62" s="40"/>
      <c r="S62" s="40"/>
      <c r="T62" s="40"/>
      <c r="U62" s="40"/>
      <c r="V62" s="40"/>
      <c r="W62" s="40"/>
      <c r="X62" s="40"/>
      <c r="Y62" s="40"/>
      <c r="Z62" s="40"/>
    </row>
    <row r="63" spans="1:26" ht="16.5">
      <c r="A63" s="221"/>
      <c r="B63" s="221"/>
      <c r="C63" s="221"/>
      <c r="D63" s="221"/>
      <c r="E63" s="221"/>
      <c r="F63" s="221"/>
      <c r="G63" s="221"/>
      <c r="H63" s="221"/>
      <c r="I63" s="221"/>
      <c r="J63" s="221"/>
      <c r="K63" s="221"/>
      <c r="L63" s="221"/>
      <c r="M63" s="221"/>
      <c r="N63" s="221"/>
      <c r="O63" s="40"/>
      <c r="P63" s="40"/>
      <c r="Q63" s="40"/>
      <c r="R63" s="40"/>
      <c r="S63" s="40"/>
      <c r="T63" s="40"/>
      <c r="U63" s="40"/>
      <c r="V63" s="40"/>
      <c r="W63" s="40"/>
      <c r="X63" s="40"/>
      <c r="Y63" s="40"/>
      <c r="Z63" s="40"/>
    </row>
    <row r="64" spans="1:26" ht="16.5">
      <c r="A64" s="221"/>
      <c r="B64" s="221"/>
      <c r="C64" s="221"/>
      <c r="D64" s="221"/>
      <c r="E64" s="221"/>
      <c r="F64" s="221"/>
      <c r="G64" s="221"/>
      <c r="H64" s="221"/>
      <c r="I64" s="221"/>
      <c r="J64" s="221"/>
      <c r="K64" s="221"/>
      <c r="L64" s="221"/>
      <c r="M64" s="221"/>
      <c r="N64" s="221"/>
      <c r="O64" s="40"/>
      <c r="P64" s="40"/>
      <c r="Q64" s="40"/>
      <c r="R64" s="40"/>
      <c r="S64" s="40"/>
      <c r="T64" s="40"/>
      <c r="U64" s="40"/>
      <c r="V64" s="40"/>
      <c r="W64" s="40"/>
      <c r="X64" s="40"/>
      <c r="Y64" s="40"/>
      <c r="Z64" s="40"/>
    </row>
    <row r="65" spans="1:26" ht="16.5">
      <c r="A65" s="221"/>
      <c r="B65" s="221"/>
      <c r="C65" s="221"/>
      <c r="D65" s="221"/>
      <c r="E65" s="221"/>
      <c r="F65" s="221"/>
      <c r="G65" s="221"/>
      <c r="H65" s="221"/>
      <c r="I65" s="221"/>
      <c r="J65" s="221"/>
      <c r="K65" s="221"/>
      <c r="L65" s="221"/>
      <c r="M65" s="221"/>
      <c r="N65" s="221"/>
      <c r="O65" s="40"/>
      <c r="P65" s="40"/>
      <c r="Q65" s="40"/>
      <c r="R65" s="40"/>
      <c r="S65" s="40"/>
      <c r="T65" s="40"/>
      <c r="U65" s="40"/>
      <c r="V65" s="40"/>
      <c r="W65" s="40"/>
      <c r="X65" s="40"/>
      <c r="Y65" s="40"/>
      <c r="Z65" s="40"/>
    </row>
    <row r="66" spans="1:26" ht="16.5">
      <c r="A66" s="221"/>
      <c r="B66" s="221"/>
      <c r="C66" s="221"/>
      <c r="D66" s="221"/>
      <c r="E66" s="221"/>
      <c r="F66" s="221"/>
      <c r="G66" s="221"/>
      <c r="H66" s="221"/>
      <c r="I66" s="221"/>
      <c r="J66" s="221"/>
      <c r="K66" s="221"/>
      <c r="L66" s="221"/>
      <c r="M66" s="221"/>
      <c r="N66" s="221"/>
      <c r="O66" s="40"/>
      <c r="P66" s="40"/>
      <c r="Q66" s="40"/>
      <c r="R66" s="40"/>
      <c r="S66" s="40"/>
      <c r="T66" s="40"/>
      <c r="U66" s="40"/>
      <c r="V66" s="40"/>
      <c r="W66" s="40"/>
      <c r="X66" s="40"/>
      <c r="Y66" s="40"/>
      <c r="Z66" s="40"/>
    </row>
    <row r="67" spans="1:26" ht="34.5" customHeight="1">
      <c r="A67" s="97" t="s">
        <v>254</v>
      </c>
      <c r="B67" s="39"/>
      <c r="C67" s="39"/>
      <c r="D67" s="39"/>
      <c r="E67" s="39"/>
      <c r="F67" s="40"/>
      <c r="G67" s="40"/>
      <c r="H67" s="40"/>
      <c r="I67" s="40"/>
      <c r="J67" s="40"/>
      <c r="K67" s="40"/>
      <c r="L67" s="40"/>
      <c r="M67" s="40"/>
      <c r="N67" s="40"/>
      <c r="O67" s="40"/>
      <c r="P67" s="40"/>
      <c r="Q67" s="40"/>
      <c r="R67" s="40"/>
      <c r="S67" s="40"/>
      <c r="T67" s="40"/>
      <c r="U67" s="40"/>
      <c r="V67" s="40"/>
      <c r="W67" s="40"/>
      <c r="X67" s="40"/>
      <c r="Y67" s="40"/>
      <c r="Z67" s="40"/>
    </row>
    <row r="68" spans="1:26" s="101" customFormat="1" ht="34.5" customHeight="1">
      <c r="A68" s="98" t="s">
        <v>255</v>
      </c>
      <c r="B68" s="99"/>
      <c r="C68" s="99"/>
      <c r="D68" s="99"/>
      <c r="E68" s="99"/>
      <c r="F68" s="100"/>
      <c r="G68" s="100"/>
      <c r="H68" s="100"/>
      <c r="I68" s="100"/>
      <c r="J68" s="100"/>
      <c r="K68" s="100"/>
      <c r="L68" s="100"/>
      <c r="M68" s="100"/>
      <c r="N68" s="100"/>
      <c r="O68" s="100"/>
      <c r="P68" s="100"/>
      <c r="Q68" s="100"/>
      <c r="R68" s="100"/>
      <c r="S68" s="100"/>
      <c r="T68" s="100"/>
      <c r="U68" s="100"/>
      <c r="V68" s="100"/>
      <c r="W68" s="100"/>
      <c r="X68" s="100"/>
      <c r="Y68" s="100"/>
      <c r="Z68" s="100"/>
    </row>
    <row r="69" spans="1:26" s="102" customFormat="1" ht="33">
      <c r="A69" s="322" t="s">
        <v>256</v>
      </c>
      <c r="B69" s="322"/>
      <c r="C69" s="322"/>
      <c r="D69" s="322"/>
      <c r="E69" s="322"/>
      <c r="F69" s="322"/>
      <c r="G69" s="322"/>
      <c r="H69" s="322"/>
      <c r="I69" s="322"/>
      <c r="J69" s="322"/>
      <c r="K69" s="322"/>
      <c r="L69" s="322"/>
      <c r="M69" s="322"/>
      <c r="N69" s="322"/>
      <c r="O69" s="322"/>
      <c r="P69" s="322"/>
      <c r="Q69" s="322"/>
      <c r="R69" s="322"/>
      <c r="S69" s="322"/>
      <c r="T69" s="322"/>
      <c r="U69" s="322"/>
      <c r="V69" s="322"/>
      <c r="W69" s="322"/>
      <c r="X69" s="322"/>
      <c r="Y69" s="322"/>
      <c r="Z69" s="322"/>
    </row>
    <row r="70" spans="1:26" s="102" customFormat="1" ht="33">
      <c r="A70" s="321" t="s">
        <v>257</v>
      </c>
      <c r="B70" s="321"/>
      <c r="C70" s="321"/>
      <c r="D70" s="321"/>
      <c r="E70" s="321"/>
      <c r="F70" s="321"/>
      <c r="G70" s="321"/>
      <c r="H70" s="321"/>
      <c r="I70" s="321"/>
      <c r="J70" s="321"/>
      <c r="K70" s="321"/>
      <c r="L70" s="321"/>
      <c r="M70" s="321"/>
      <c r="N70" s="321"/>
      <c r="O70" s="321"/>
      <c r="P70" s="103"/>
      <c r="Q70" s="103"/>
      <c r="R70" s="103"/>
      <c r="S70" s="103"/>
      <c r="T70" s="103"/>
      <c r="U70" s="103"/>
      <c r="V70" s="103"/>
      <c r="W70" s="103"/>
      <c r="X70" s="103"/>
      <c r="Y70" s="103"/>
      <c r="Z70" s="103"/>
    </row>
    <row r="73" spans="1:26" s="103" customFormat="1" ht="28.5">
      <c r="A73" s="322" t="s">
        <v>258</v>
      </c>
      <c r="B73" s="322"/>
      <c r="C73" s="322"/>
      <c r="D73" s="322"/>
      <c r="E73" s="322"/>
      <c r="F73" s="322"/>
      <c r="G73" s="322"/>
      <c r="H73" s="322"/>
      <c r="I73" s="322"/>
      <c r="J73" s="322"/>
      <c r="K73" s="322"/>
      <c r="L73" s="322"/>
      <c r="M73" s="322"/>
      <c r="N73" s="322"/>
      <c r="O73" s="322"/>
      <c r="P73" s="322"/>
      <c r="Q73" s="322"/>
      <c r="R73" s="322"/>
      <c r="S73" s="322"/>
      <c r="T73" s="322"/>
      <c r="U73" s="322"/>
      <c r="V73" s="322"/>
      <c r="W73" s="322"/>
      <c r="X73" s="322"/>
      <c r="Y73" s="322"/>
      <c r="Z73" s="322"/>
    </row>
    <row r="74" spans="1:26" s="105" customFormat="1" ht="21" customHeight="1">
      <c r="A74" s="225" t="s">
        <v>268</v>
      </c>
      <c r="B74" s="323"/>
      <c r="C74" s="323"/>
      <c r="D74" s="323"/>
      <c r="E74" s="323"/>
      <c r="F74" s="323"/>
      <c r="G74" s="323"/>
      <c r="H74" s="323"/>
      <c r="I74" s="323"/>
      <c r="J74" s="323"/>
      <c r="K74" s="323"/>
      <c r="L74" s="323"/>
      <c r="M74" s="323"/>
      <c r="N74" s="104"/>
      <c r="O74" s="104"/>
      <c r="P74" s="104"/>
      <c r="Q74" s="104"/>
      <c r="R74" s="104"/>
      <c r="S74" s="104"/>
      <c r="T74" s="104"/>
      <c r="U74" s="104"/>
      <c r="V74" s="104"/>
      <c r="W74" s="104"/>
      <c r="X74" s="104"/>
      <c r="Y74" s="104"/>
      <c r="Z74" s="104"/>
    </row>
    <row r="75" spans="1:26" s="107" customFormat="1" ht="21" customHeight="1">
      <c r="B75" s="106"/>
      <c r="C75" s="106"/>
      <c r="D75" s="106"/>
      <c r="E75" s="106"/>
      <c r="F75" s="106"/>
      <c r="G75" s="106"/>
      <c r="H75" s="106"/>
      <c r="I75" s="106"/>
      <c r="J75" s="106"/>
      <c r="K75" s="106"/>
      <c r="L75" s="106"/>
      <c r="M75" s="106"/>
      <c r="N75" s="106"/>
      <c r="O75" s="106"/>
      <c r="P75" s="106"/>
      <c r="Q75" s="106"/>
      <c r="R75" s="106"/>
      <c r="S75" s="106"/>
      <c r="T75" s="106"/>
      <c r="U75" s="106"/>
      <c r="V75" s="106"/>
      <c r="W75" s="106"/>
      <c r="X75" s="106"/>
      <c r="Y75" s="106"/>
      <c r="Z75" s="106"/>
    </row>
    <row r="76" spans="1:26" s="107" customFormat="1" ht="21" customHeight="1">
      <c r="B76" s="106"/>
      <c r="C76" s="106"/>
      <c r="D76" s="106"/>
      <c r="E76" s="106"/>
      <c r="F76" s="106"/>
      <c r="G76" s="106"/>
      <c r="H76" s="106"/>
      <c r="I76" s="106"/>
      <c r="J76" s="106"/>
      <c r="K76" s="106"/>
      <c r="L76" s="106"/>
      <c r="M76" s="106"/>
      <c r="N76" s="106"/>
      <c r="O76" s="106"/>
      <c r="P76" s="106"/>
      <c r="Q76" s="106"/>
      <c r="R76" s="106"/>
      <c r="S76" s="106"/>
      <c r="T76" s="106"/>
      <c r="U76" s="106"/>
      <c r="V76" s="106"/>
      <c r="W76" s="106"/>
      <c r="X76" s="106"/>
      <c r="Y76" s="106"/>
      <c r="Z76" s="106"/>
    </row>
    <row r="111" spans="1:33" ht="28.5">
      <c r="A111" s="324" t="s">
        <v>259</v>
      </c>
      <c r="B111" s="324"/>
      <c r="C111" s="324"/>
      <c r="D111" s="324"/>
      <c r="E111" s="324"/>
      <c r="F111" s="324"/>
      <c r="G111" s="324"/>
      <c r="H111" s="324"/>
      <c r="I111" s="324"/>
      <c r="J111" s="324"/>
      <c r="K111" s="324"/>
      <c r="L111" s="324"/>
      <c r="M111" s="324"/>
      <c r="N111" s="324"/>
      <c r="O111" s="324"/>
      <c r="P111" s="324"/>
      <c r="Q111" s="324"/>
      <c r="R111" s="324"/>
      <c r="S111" s="324"/>
      <c r="T111" s="324"/>
      <c r="U111" s="324"/>
      <c r="V111" s="324"/>
      <c r="W111" s="324"/>
      <c r="X111" s="324"/>
      <c r="Y111" s="324"/>
      <c r="Z111" s="324"/>
      <c r="AA111" s="95"/>
      <c r="AB111" s="95"/>
      <c r="AC111" s="95"/>
      <c r="AD111" s="95"/>
      <c r="AE111" s="95"/>
      <c r="AF111" s="95"/>
      <c r="AG111" s="95"/>
    </row>
    <row r="112" spans="1:33" ht="24">
      <c r="A112" s="108" t="s">
        <v>260</v>
      </c>
      <c r="B112" s="109"/>
      <c r="C112" s="109"/>
      <c r="D112" s="109"/>
      <c r="E112" s="109"/>
      <c r="F112" s="109"/>
      <c r="G112" s="109"/>
      <c r="H112" s="109"/>
      <c r="I112" s="109"/>
      <c r="J112" s="109"/>
      <c r="K112" s="109"/>
      <c r="L112" s="109"/>
      <c r="M112" s="109"/>
      <c r="N112" s="109"/>
      <c r="O112" s="109"/>
      <c r="P112" s="109"/>
      <c r="Q112" s="109"/>
      <c r="R112" s="109"/>
      <c r="S112" s="109"/>
      <c r="T112" s="109"/>
      <c r="U112" s="109"/>
      <c r="V112" s="110"/>
      <c r="W112" s="110"/>
      <c r="X112" s="110"/>
      <c r="Y112" s="110"/>
      <c r="Z112" s="110"/>
      <c r="AA112" s="95"/>
      <c r="AB112" s="95"/>
      <c r="AC112" s="95"/>
      <c r="AD112" s="95"/>
      <c r="AE112" s="95"/>
      <c r="AF112" s="95"/>
      <c r="AG112" s="95"/>
    </row>
    <row r="142" spans="1:18" s="219" customFormat="1" ht="15.75" customHeight="1">
      <c r="A142" s="37"/>
      <c r="B142" s="37"/>
      <c r="C142" s="37"/>
      <c r="D142" s="37"/>
      <c r="E142" s="37"/>
      <c r="F142" s="37"/>
      <c r="G142" s="37"/>
      <c r="H142" s="37"/>
      <c r="I142" s="37"/>
      <c r="J142" s="37"/>
      <c r="K142" s="37"/>
      <c r="L142" s="37"/>
      <c r="M142" s="37"/>
      <c r="N142" s="37"/>
      <c r="O142" s="37"/>
      <c r="P142" s="37"/>
      <c r="Q142" s="37"/>
      <c r="R142" s="37"/>
    </row>
    <row r="143" spans="1:18" s="219" customFormat="1" ht="28.5">
      <c r="A143" s="37"/>
      <c r="B143" s="37"/>
      <c r="C143" s="37"/>
      <c r="D143" s="37"/>
      <c r="E143" s="37"/>
      <c r="F143" s="37"/>
      <c r="G143" s="37"/>
      <c r="H143" s="37"/>
      <c r="I143" s="37"/>
      <c r="J143" s="37"/>
      <c r="K143" s="37"/>
      <c r="L143" s="37"/>
      <c r="M143" s="37"/>
      <c r="N143" s="37"/>
      <c r="O143" s="37"/>
      <c r="P143" s="37"/>
      <c r="Q143" s="37"/>
      <c r="R143" s="37"/>
    </row>
    <row r="144" spans="1:18" s="219" customFormat="1" ht="28.5">
      <c r="A144" s="37"/>
      <c r="B144" s="37"/>
      <c r="C144" s="37"/>
      <c r="D144" s="37"/>
      <c r="E144" s="37"/>
      <c r="F144" s="37"/>
      <c r="G144" s="37"/>
      <c r="H144" s="37"/>
      <c r="I144" s="37"/>
      <c r="J144" s="37"/>
      <c r="K144" s="37"/>
      <c r="L144" s="37"/>
      <c r="M144" s="37"/>
      <c r="N144" s="37"/>
      <c r="O144" s="37"/>
      <c r="P144" s="37"/>
      <c r="Q144" s="37"/>
      <c r="R144" s="37"/>
    </row>
    <row r="145" spans="1:26" s="219" customFormat="1" ht="28.5">
      <c r="A145" s="37"/>
      <c r="B145" s="37"/>
      <c r="C145" s="37"/>
      <c r="D145" s="37"/>
      <c r="E145" s="37"/>
      <c r="F145" s="37"/>
      <c r="G145" s="37"/>
      <c r="H145" s="37"/>
      <c r="I145" s="37"/>
      <c r="J145" s="37"/>
      <c r="K145" s="37"/>
      <c r="L145" s="37"/>
      <c r="M145" s="37"/>
      <c r="N145" s="37"/>
      <c r="O145" s="37"/>
      <c r="P145" s="37"/>
      <c r="Q145" s="37"/>
      <c r="R145" s="37"/>
    </row>
    <row r="146" spans="1:26" s="219" customFormat="1" ht="28.5">
      <c r="A146" s="37"/>
      <c r="B146" s="37"/>
      <c r="C146" s="37"/>
      <c r="D146" s="37"/>
      <c r="E146" s="37"/>
      <c r="F146" s="37"/>
      <c r="G146" s="37"/>
      <c r="H146" s="37"/>
      <c r="I146" s="37"/>
      <c r="J146" s="37"/>
      <c r="K146" s="37"/>
      <c r="L146" s="37"/>
      <c r="M146" s="37"/>
      <c r="N146" s="37"/>
      <c r="O146" s="37"/>
      <c r="P146" s="37"/>
      <c r="Q146" s="37"/>
      <c r="R146" s="37"/>
    </row>
    <row r="147" spans="1:26" s="219" customFormat="1" ht="28.5">
      <c r="A147" s="37"/>
      <c r="B147" s="37"/>
      <c r="C147" s="37"/>
      <c r="D147" s="37"/>
      <c r="E147" s="37"/>
      <c r="F147" s="37"/>
      <c r="G147" s="37"/>
      <c r="H147" s="37"/>
      <c r="I147" s="37"/>
      <c r="J147" s="37"/>
      <c r="K147" s="37"/>
      <c r="L147" s="37"/>
      <c r="M147" s="37"/>
      <c r="N147" s="37"/>
      <c r="O147" s="37"/>
      <c r="P147" s="37"/>
      <c r="Q147" s="37"/>
      <c r="R147" s="37"/>
    </row>
    <row r="148" spans="1:26" s="219" customFormat="1" ht="28.5">
      <c r="A148" s="37"/>
      <c r="B148" s="37"/>
      <c r="C148" s="37"/>
      <c r="D148" s="37"/>
      <c r="E148" s="37"/>
      <c r="F148" s="37"/>
      <c r="G148" s="37"/>
      <c r="H148" s="37"/>
      <c r="I148" s="37"/>
      <c r="J148" s="37"/>
      <c r="K148" s="37"/>
      <c r="L148" s="37"/>
      <c r="M148" s="37"/>
      <c r="N148" s="37"/>
      <c r="O148" s="37"/>
      <c r="P148" s="37"/>
      <c r="Q148" s="37"/>
      <c r="R148" s="37"/>
    </row>
    <row r="149" spans="1:26" s="95" customFormat="1" ht="28.5">
      <c r="A149" s="228" t="s">
        <v>261</v>
      </c>
      <c r="B149" s="228"/>
      <c r="C149" s="228"/>
      <c r="D149" s="228"/>
      <c r="E149" s="228"/>
      <c r="F149" s="228"/>
      <c r="G149" s="228"/>
      <c r="H149" s="228"/>
      <c r="I149" s="228"/>
      <c r="J149" s="228"/>
      <c r="K149" s="228"/>
      <c r="L149" s="228"/>
      <c r="M149" s="228"/>
      <c r="N149" s="228"/>
      <c r="O149" s="228"/>
      <c r="P149" s="228"/>
      <c r="Q149" s="228"/>
      <c r="R149" s="228"/>
      <c r="S149" s="228"/>
      <c r="T149" s="228"/>
      <c r="U149" s="228"/>
      <c r="V149" s="228"/>
      <c r="W149" s="228"/>
      <c r="X149" s="228"/>
      <c r="Y149" s="228"/>
      <c r="Z149" s="228"/>
    </row>
    <row r="150" spans="1:26" s="95" customFormat="1" ht="24">
      <c r="A150" s="111" t="s">
        <v>262</v>
      </c>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c r="Z150" s="111"/>
    </row>
    <row r="151" spans="1:26" s="219" customFormat="1" ht="28.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c r="W151" s="112"/>
      <c r="X151" s="112"/>
    </row>
    <row r="152" spans="1:26" s="219" customFormat="1" ht="28.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c r="W152" s="112"/>
      <c r="X152" s="112"/>
    </row>
    <row r="158" spans="1:26" ht="15.7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row>
    <row r="201" spans="1:26" s="38" customFormat="1" ht="19.5" customHeight="1">
      <c r="A201" s="37"/>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112"/>
      <c r="Z201" s="112"/>
    </row>
    <row r="202" spans="1:26" s="38" customFormat="1" ht="19.5" customHeight="1">
      <c r="A202" s="37"/>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112"/>
      <c r="Z202" s="112"/>
    </row>
    <row r="208" spans="1:26" s="36" customFormat="1" ht="18.75" customHeight="1">
      <c r="A208" s="37"/>
      <c r="B208" s="37"/>
      <c r="C208" s="37"/>
      <c r="D208" s="37"/>
      <c r="E208" s="37"/>
      <c r="F208" s="37"/>
      <c r="G208" s="37"/>
      <c r="H208" s="37"/>
      <c r="I208" s="37"/>
      <c r="J208" s="37"/>
      <c r="K208" s="37"/>
      <c r="L208" s="37"/>
      <c r="M208" s="37"/>
      <c r="N208" s="37"/>
      <c r="O208" s="37"/>
      <c r="P208" s="37"/>
      <c r="Q208" s="37"/>
      <c r="R208" s="37"/>
      <c r="S208" s="37"/>
      <c r="T208" s="37"/>
      <c r="U208" s="37"/>
      <c r="V208" s="37"/>
      <c r="W208" s="37"/>
      <c r="X208" s="37"/>
    </row>
    <row r="270" spans="24:24">
      <c r="X270" s="113"/>
    </row>
    <row r="281" spans="1:26" s="75" customFormat="1" ht="28.5">
      <c r="A281" s="226" t="s">
        <v>263</v>
      </c>
      <c r="B281" s="226"/>
      <c r="C281" s="226"/>
      <c r="D281" s="226"/>
      <c r="E281" s="226"/>
      <c r="F281" s="226"/>
      <c r="G281" s="226"/>
      <c r="H281" s="226"/>
      <c r="I281" s="226"/>
      <c r="J281" s="226"/>
      <c r="K281" s="226"/>
      <c r="L281" s="226"/>
      <c r="M281" s="226"/>
      <c r="N281" s="226"/>
      <c r="O281" s="226"/>
      <c r="P281" s="226"/>
      <c r="Q281" s="226"/>
      <c r="R281" s="226"/>
      <c r="S281" s="226"/>
      <c r="T281" s="226"/>
      <c r="U281" s="226"/>
      <c r="V281" s="226"/>
      <c r="W281" s="226"/>
      <c r="X281" s="226"/>
      <c r="Y281" s="226"/>
      <c r="Z281" s="226"/>
    </row>
    <row r="282" spans="1:26" s="78" customFormat="1" ht="28.5">
      <c r="A282" s="76" t="s">
        <v>264</v>
      </c>
      <c r="B282" s="77"/>
      <c r="C282" s="77"/>
      <c r="D282" s="77"/>
      <c r="E282" s="77"/>
      <c r="F282" s="77"/>
      <c r="G282" s="77"/>
      <c r="H282" s="77"/>
      <c r="I282" s="77"/>
      <c r="J282" s="77"/>
      <c r="K282" s="77"/>
      <c r="L282" s="77"/>
      <c r="M282" s="77"/>
      <c r="N282" s="77"/>
      <c r="O282" s="77"/>
      <c r="P282" s="77"/>
      <c r="Q282" s="77"/>
      <c r="R282" s="77"/>
      <c r="S282" s="77"/>
      <c r="T282" s="77"/>
      <c r="U282" s="77"/>
      <c r="V282" s="77"/>
      <c r="W282" s="77"/>
      <c r="X282" s="77"/>
      <c r="Y282" s="77"/>
      <c r="Z282" s="77"/>
    </row>
    <row r="283" spans="1:26" s="38" customFormat="1" ht="19.5" customHeight="1">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row>
    <row r="284" spans="1:26" s="35" customFormat="1" ht="28.5">
      <c r="A284" s="79" t="s">
        <v>265</v>
      </c>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row>
    <row r="285" spans="1:26" s="80" customFormat="1" ht="28.5">
      <c r="A285" s="114" t="s">
        <v>266</v>
      </c>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row>
    <row r="286" spans="1:26" ht="28.5">
      <c r="B286" s="319" t="s">
        <v>149</v>
      </c>
      <c r="C286" s="320"/>
      <c r="D286" s="320"/>
      <c r="E286" s="320"/>
      <c r="F286" s="320"/>
    </row>
    <row r="287" spans="1:26" s="115" customFormat="1" ht="21">
      <c r="B287" s="116" t="s">
        <v>223</v>
      </c>
      <c r="C287" s="117"/>
      <c r="D287" s="117"/>
    </row>
    <row r="288" spans="1:26" ht="28.5">
      <c r="B288" s="319" t="s">
        <v>150</v>
      </c>
      <c r="C288" s="319"/>
      <c r="D288" s="40"/>
    </row>
    <row r="289" spans="2:4" s="115" customFormat="1" ht="21">
      <c r="B289" s="116" t="s">
        <v>267</v>
      </c>
      <c r="C289" s="118"/>
      <c r="D289" s="118"/>
    </row>
  </sheetData>
  <mergeCells count="14">
    <mergeCell ref="A69:Z69"/>
    <mergeCell ref="A6:Q6"/>
    <mergeCell ref="A2:Z2"/>
    <mergeCell ref="A3:Z3"/>
    <mergeCell ref="A5:Z5"/>
    <mergeCell ref="A35:Z35"/>
    <mergeCell ref="B286:F286"/>
    <mergeCell ref="B288:C288"/>
    <mergeCell ref="A70:O70"/>
    <mergeCell ref="A73:Z73"/>
    <mergeCell ref="A74:M74"/>
    <mergeCell ref="A111:Z111"/>
    <mergeCell ref="A149:Z149"/>
    <mergeCell ref="A281:Z281"/>
  </mergeCells>
  <phoneticPr fontId="2"/>
  <hyperlinks>
    <hyperlink ref="A111:Z111" location="様式第３号実績報告書!A1" display="　③「様式第３号実績報告書」の黄色いセルに入力してください" xr:uid="{B1B9043A-EB85-4F93-8086-F83B9830DA69}"/>
    <hyperlink ref="A149:Z149" location="'別紙３－１実施報告'!A1" display="　⑤「別紙３－１実施報告」の黄色いセルに入力してください。" xr:uid="{250946B1-AD52-47AB-953E-6E3432D678E5}"/>
    <hyperlink ref="B286" location="'別紙２－1（明細書）'!Print_Area" display="「別紙２－1（明細書）」" xr:uid="{AF3F5D2A-2A13-4669-A108-9FAF45286283}"/>
    <hyperlink ref="B288" location="予算書抄本!Print_Area" display="　「予算書抄本」" xr:uid="{B7E7CF17-95D0-4A89-A418-BF1F03FB2014}"/>
    <hyperlink ref="B286:F286" location="別紙４所要額実績報告書!A1" display="「別紙４（所要額実績報告書）」" xr:uid="{07E63E0A-D88C-4BE6-9DF8-6F51603C8E4B}"/>
    <hyperlink ref="B288:C288" location="決算抄本!A1" display="「決算抄本」" xr:uid="{974E762F-BFFA-401F-B6AA-DA3214D55583}"/>
    <hyperlink ref="A281:Z281" location="別紙３精算書!A1" display="　④「別紙３（精算書）」の黄色いセルに入力してください。" xr:uid="{458EFD89-81AC-4599-A599-1040C755812C}"/>
    <hyperlink ref="A71:O71" location="申請者・担当者名簿!A1" display="　　「申請者・担当者名簿」を確認し、変更がある場合は修正してください。" xr:uid="{75B0827B-8F24-436E-8D37-B1756E92E1B2}"/>
    <hyperlink ref="A70:O70" location="申請者・担当者名簿!A1" display="　　「申請者・担当者名簿」を確認し、変更がある場合は修正してください。" xr:uid="{5B5DE424-69D4-4CE3-A772-7541F6B6D661}"/>
    <hyperlink ref="A74:M74" location="'別紙４－１(6)外来対応確保'!Print_Area" display="　　　　　「別紙４－１（６）外来対応確保」" xr:uid="{BBB9BDB0-68ED-4138-851A-85B7931F6DCD}"/>
  </hyperlinks>
  <pageMargins left="0.7" right="0.7" top="0.75" bottom="0.75" header="0.3" footer="0.3"/>
  <pageSetup paperSize="9" scale="38" orientation="portrait" r:id="rId1"/>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25090-4F16-480D-9ACE-817A95E31DC7}">
  <sheetPr>
    <tabColor rgb="FFFF0000"/>
    <pageSetUpPr fitToPage="1"/>
  </sheetPr>
  <dimension ref="A1:H90"/>
  <sheetViews>
    <sheetView workbookViewId="0">
      <pane xSplit="1" ySplit="8" topLeftCell="B9" activePane="bottomRight" state="frozen"/>
      <selection sqref="A1:XFD1048576"/>
      <selection pane="topRight" sqref="A1:XFD1048576"/>
      <selection pane="bottomLeft" sqref="A1:XFD1048576"/>
      <selection pane="bottomRight" sqref="A1:XFD1048576"/>
    </sheetView>
  </sheetViews>
  <sheetFormatPr defaultRowHeight="14.25"/>
  <cols>
    <col min="1" max="1" width="5.875" style="25" customWidth="1"/>
    <col min="2" max="2" width="38.25" style="25" customWidth="1"/>
    <col min="3" max="3" width="11.625" style="25" customWidth="1"/>
    <col min="4" max="4" width="17.25" style="25" customWidth="1"/>
    <col min="5" max="5" width="20.625" style="25" customWidth="1"/>
    <col min="6" max="6" width="23.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8" ht="21.75" customHeight="1">
      <c r="A1" s="120" t="s">
        <v>129</v>
      </c>
      <c r="B1" s="120"/>
      <c r="C1" s="120"/>
    </row>
    <row r="2" spans="1:8" ht="21.75" customHeight="1" thickBot="1">
      <c r="B2" s="119"/>
      <c r="C2" s="119"/>
      <c r="D2" s="119"/>
      <c r="E2" s="119"/>
      <c r="F2" s="119"/>
      <c r="G2" s="119"/>
    </row>
    <row r="3" spans="1:8" ht="30" customHeight="1" thickBot="1">
      <c r="B3" s="281" t="s">
        <v>18</v>
      </c>
      <c r="C3" s="282"/>
      <c r="D3" s="283"/>
    </row>
    <row r="4" spans="1:8" ht="30" customHeight="1">
      <c r="B4" s="121" t="s">
        <v>177</v>
      </c>
      <c r="C4" s="121" t="s">
        <v>19</v>
      </c>
      <c r="D4" s="121" t="s">
        <v>20</v>
      </c>
    </row>
    <row r="5" spans="1:8" ht="15.75" customHeight="1">
      <c r="B5" s="332">
        <f>'別紙２－１(1)入院'!B5:B6</f>
        <v>0</v>
      </c>
      <c r="C5" s="286">
        <v>133000</v>
      </c>
      <c r="D5" s="286">
        <f>B5*C5</f>
        <v>0</v>
      </c>
    </row>
    <row r="6" spans="1:8" ht="15.75" customHeight="1">
      <c r="B6" s="333"/>
      <c r="C6" s="287"/>
      <c r="D6" s="287"/>
      <c r="E6" s="122"/>
    </row>
    <row r="7" spans="1:8" ht="30" customHeight="1">
      <c r="B7" s="288" t="s">
        <v>71</v>
      </c>
      <c r="C7" s="289"/>
      <c r="D7" s="289"/>
      <c r="E7" s="290"/>
      <c r="F7" s="293" t="s">
        <v>105</v>
      </c>
      <c r="G7" s="291" t="s">
        <v>118</v>
      </c>
    </row>
    <row r="8" spans="1:8" ht="30" customHeight="1" thickBot="1">
      <c r="A8" s="30"/>
      <c r="B8" s="123" t="s">
        <v>15</v>
      </c>
      <c r="C8" s="124" t="s">
        <v>11</v>
      </c>
      <c r="D8" s="124" t="s">
        <v>16</v>
      </c>
      <c r="E8" s="125" t="s">
        <v>12</v>
      </c>
      <c r="F8" s="294"/>
      <c r="G8" s="292"/>
    </row>
    <row r="9" spans="1:8" ht="30" customHeight="1" thickBot="1">
      <c r="B9" s="275" t="s">
        <v>17</v>
      </c>
      <c r="C9" s="276"/>
      <c r="D9" s="276"/>
      <c r="E9" s="276"/>
      <c r="F9" s="276"/>
      <c r="G9" s="277"/>
    </row>
    <row r="10" spans="1:8" ht="30" customHeight="1" thickBot="1">
      <c r="B10" s="126"/>
      <c r="C10" s="127"/>
      <c r="D10" s="127"/>
      <c r="E10" s="128">
        <f>PRODUCT(C10:D10)</f>
        <v>0</v>
      </c>
      <c r="F10" s="295"/>
      <c r="G10" s="129"/>
    </row>
    <row r="11" spans="1:8" ht="30" customHeight="1" thickBot="1">
      <c r="B11" s="130"/>
      <c r="C11" s="131"/>
      <c r="D11" s="131"/>
      <c r="E11" s="132">
        <f t="shared" ref="E11:E18" si="0">PRODUCT(C11:D11)</f>
        <v>0</v>
      </c>
      <c r="F11" s="296"/>
      <c r="G11" s="133"/>
    </row>
    <row r="12" spans="1:8" ht="30" customHeight="1" thickBot="1">
      <c r="B12" s="130"/>
      <c r="C12" s="131"/>
      <c r="D12" s="131"/>
      <c r="E12" s="128">
        <f t="shared" si="0"/>
        <v>0</v>
      </c>
      <c r="F12" s="296"/>
      <c r="G12" s="133"/>
    </row>
    <row r="13" spans="1:8" ht="30" customHeight="1" thickBot="1">
      <c r="B13" s="130"/>
      <c r="C13" s="131"/>
      <c r="D13" s="131"/>
      <c r="E13" s="128">
        <f t="shared" si="0"/>
        <v>0</v>
      </c>
      <c r="F13" s="296"/>
      <c r="G13" s="134"/>
    </row>
    <row r="14" spans="1:8" ht="30" customHeight="1" thickBot="1">
      <c r="B14" s="130"/>
      <c r="C14" s="131"/>
      <c r="D14" s="131"/>
      <c r="E14" s="128">
        <f t="shared" si="0"/>
        <v>0</v>
      </c>
      <c r="F14" s="296"/>
      <c r="G14" s="133"/>
    </row>
    <row r="15" spans="1:8" ht="30" customHeight="1" thickBot="1">
      <c r="B15" s="130"/>
      <c r="C15" s="131"/>
      <c r="D15" s="131"/>
      <c r="E15" s="132">
        <f t="shared" si="0"/>
        <v>0</v>
      </c>
      <c r="F15" s="296"/>
      <c r="G15" s="135"/>
      <c r="H15" s="122"/>
    </row>
    <row r="16" spans="1:8" ht="30" customHeight="1" thickBot="1">
      <c r="B16" s="130"/>
      <c r="C16" s="131"/>
      <c r="D16" s="131"/>
      <c r="E16" s="128">
        <f t="shared" si="0"/>
        <v>0</v>
      </c>
      <c r="F16" s="296"/>
      <c r="G16" s="133"/>
    </row>
    <row r="17" spans="2:8" ht="30" customHeight="1" thickBot="1">
      <c r="B17" s="130"/>
      <c r="C17" s="131"/>
      <c r="D17" s="131"/>
      <c r="E17" s="128">
        <f t="shared" si="0"/>
        <v>0</v>
      </c>
      <c r="F17" s="296"/>
      <c r="G17" s="135"/>
      <c r="H17" s="122"/>
    </row>
    <row r="18" spans="2:8" ht="30" customHeight="1" thickBot="1">
      <c r="B18" s="130"/>
      <c r="C18" s="131"/>
      <c r="D18" s="131"/>
      <c r="E18" s="128">
        <f t="shared" si="0"/>
        <v>0</v>
      </c>
      <c r="F18" s="296"/>
      <c r="G18" s="133"/>
    </row>
    <row r="19" spans="2:8" ht="30" customHeight="1" thickBot="1">
      <c r="B19" s="136" t="s">
        <v>21</v>
      </c>
      <c r="C19" s="137"/>
      <c r="D19" s="138"/>
      <c r="E19" s="139">
        <f>SUM(E10:E18)</f>
        <v>0</v>
      </c>
      <c r="F19" s="297"/>
      <c r="G19" s="140"/>
      <c r="H19" s="122"/>
    </row>
    <row r="20" spans="2:8" ht="30" customHeight="1" thickBot="1">
      <c r="B20" s="275" t="s">
        <v>22</v>
      </c>
      <c r="C20" s="276"/>
      <c r="D20" s="276"/>
      <c r="E20" s="276"/>
      <c r="F20" s="276"/>
      <c r="G20" s="277"/>
    </row>
    <row r="21" spans="2:8" ht="30" customHeight="1">
      <c r="B21" s="126"/>
      <c r="C21" s="127"/>
      <c r="D21" s="127"/>
      <c r="E21" s="128">
        <f>PRODUCT(C21:D21)</f>
        <v>0</v>
      </c>
      <c r="F21" s="141">
        <f>MIN(E21,$C$86*C21)</f>
        <v>0</v>
      </c>
      <c r="G21" s="142"/>
    </row>
    <row r="22" spans="2:8" ht="30" customHeight="1">
      <c r="B22" s="130"/>
      <c r="C22" s="131"/>
      <c r="D22" s="131"/>
      <c r="E22" s="128">
        <f t="shared" ref="E22:E25" si="1">PRODUCT(C22:D22)</f>
        <v>0</v>
      </c>
      <c r="F22" s="143">
        <f>MIN(E22,$C$86*C22)</f>
        <v>0</v>
      </c>
      <c r="G22" s="144"/>
    </row>
    <row r="23" spans="2:8" ht="30" customHeight="1">
      <c r="B23" s="130"/>
      <c r="C23" s="131"/>
      <c r="D23" s="131"/>
      <c r="E23" s="128">
        <f t="shared" si="1"/>
        <v>0</v>
      </c>
      <c r="F23" s="145">
        <f>MIN(E23,$C$86*C23)</f>
        <v>0</v>
      </c>
      <c r="G23" s="133"/>
    </row>
    <row r="24" spans="2:8" ht="30" customHeight="1">
      <c r="B24" s="130"/>
      <c r="C24" s="131"/>
      <c r="D24" s="131"/>
      <c r="E24" s="128">
        <f t="shared" si="1"/>
        <v>0</v>
      </c>
      <c r="F24" s="146">
        <f>MIN(E24,$C$86*C24)</f>
        <v>0</v>
      </c>
      <c r="G24" s="134"/>
    </row>
    <row r="25" spans="2:8" ht="30" customHeight="1">
      <c r="B25" s="130"/>
      <c r="C25" s="131"/>
      <c r="D25" s="131"/>
      <c r="E25" s="128">
        <f t="shared" si="1"/>
        <v>0</v>
      </c>
      <c r="F25" s="143">
        <f>MIN(E25,$C$86*C25)</f>
        <v>0</v>
      </c>
      <c r="G25" s="133"/>
    </row>
    <row r="26" spans="2:8" ht="30" customHeight="1" thickBot="1">
      <c r="B26" s="136" t="s">
        <v>21</v>
      </c>
      <c r="C26" s="139">
        <f>SUM(C21:C25)</f>
        <v>0</v>
      </c>
      <c r="D26" s="137"/>
      <c r="E26" s="139">
        <f>SUM(E21:E25)</f>
        <v>0</v>
      </c>
      <c r="F26" s="147">
        <f>SUM(F21:F25)</f>
        <v>0</v>
      </c>
      <c r="G26" s="148"/>
    </row>
    <row r="27" spans="2:8" ht="30" customHeight="1" thickBot="1">
      <c r="B27" s="275" t="s">
        <v>23</v>
      </c>
      <c r="C27" s="276"/>
      <c r="D27" s="276"/>
      <c r="E27" s="276"/>
      <c r="F27" s="276"/>
      <c r="G27" s="277"/>
    </row>
    <row r="28" spans="2:8" ht="30" customHeight="1">
      <c r="B28" s="126"/>
      <c r="C28" s="127"/>
      <c r="D28" s="127"/>
      <c r="E28" s="128">
        <f>PRODUCT(C28:D28)</f>
        <v>0</v>
      </c>
      <c r="F28" s="149">
        <f>MIN(E28,$C$87*C28)</f>
        <v>0</v>
      </c>
      <c r="G28" s="129"/>
    </row>
    <row r="29" spans="2:8" ht="30" customHeight="1">
      <c r="B29" s="130"/>
      <c r="C29" s="131"/>
      <c r="D29" s="131"/>
      <c r="E29" s="128">
        <f t="shared" ref="E29:E31" si="2">PRODUCT(C29:D29)</f>
        <v>0</v>
      </c>
      <c r="F29" s="145">
        <f>MIN(E29,$C$87*C29)</f>
        <v>0</v>
      </c>
      <c r="G29" s="133"/>
    </row>
    <row r="30" spans="2:8" ht="30" customHeight="1">
      <c r="B30" s="130"/>
      <c r="C30" s="131"/>
      <c r="D30" s="131"/>
      <c r="E30" s="128">
        <f t="shared" si="2"/>
        <v>0</v>
      </c>
      <c r="F30" s="146">
        <f>MIN(E30,$C$87*C30)</f>
        <v>0</v>
      </c>
      <c r="G30" s="150"/>
    </row>
    <row r="31" spans="2:8" ht="30" customHeight="1">
      <c r="B31" s="130"/>
      <c r="C31" s="131"/>
      <c r="D31" s="131"/>
      <c r="E31" s="128">
        <f t="shared" si="2"/>
        <v>0</v>
      </c>
      <c r="F31" s="141">
        <f>MIN(E31,$C$87*C31)</f>
        <v>0</v>
      </c>
      <c r="G31" s="133"/>
    </row>
    <row r="32" spans="2:8" ht="30" customHeight="1" thickBot="1">
      <c r="B32" s="136" t="s">
        <v>21</v>
      </c>
      <c r="C32" s="139">
        <f>SUM(C28:C31)</f>
        <v>0</v>
      </c>
      <c r="D32" s="137"/>
      <c r="E32" s="139">
        <f>SUM(E28:E31)</f>
        <v>0</v>
      </c>
      <c r="F32" s="145">
        <f>SUM(F28:F31)</f>
        <v>0</v>
      </c>
      <c r="G32" s="148"/>
    </row>
    <row r="33" spans="2:8" ht="30" customHeight="1" thickBot="1">
      <c r="B33" s="275" t="s">
        <v>24</v>
      </c>
      <c r="C33" s="276"/>
      <c r="D33" s="276"/>
      <c r="E33" s="276"/>
      <c r="F33" s="276"/>
      <c r="G33" s="277"/>
    </row>
    <row r="34" spans="2:8" ht="30" customHeight="1">
      <c r="B34" s="126"/>
      <c r="C34" s="127"/>
      <c r="D34" s="127"/>
      <c r="E34" s="128">
        <f t="shared" ref="E34:E37" si="3">PRODUCT(C34:D34)</f>
        <v>0</v>
      </c>
      <c r="F34" s="141">
        <f>MIN(E34,$C$88*C34)</f>
        <v>0</v>
      </c>
      <c r="G34" s="129"/>
    </row>
    <row r="35" spans="2:8" ht="30" customHeight="1">
      <c r="B35" s="130"/>
      <c r="C35" s="131"/>
      <c r="D35" s="131"/>
      <c r="E35" s="128">
        <f t="shared" si="3"/>
        <v>0</v>
      </c>
      <c r="F35" s="146">
        <f>MIN(E35,$C$88*C35)</f>
        <v>0</v>
      </c>
      <c r="G35" s="133"/>
    </row>
    <row r="36" spans="2:8" ht="30" customHeight="1">
      <c r="B36" s="130"/>
      <c r="C36" s="131"/>
      <c r="D36" s="131"/>
      <c r="E36" s="128">
        <f t="shared" si="3"/>
        <v>0</v>
      </c>
      <c r="F36" s="143">
        <f>MIN(E36,$C$88*C36)</f>
        <v>0</v>
      </c>
      <c r="G36" s="133"/>
    </row>
    <row r="37" spans="2:8" ht="30" customHeight="1">
      <c r="B37" s="130"/>
      <c r="C37" s="131"/>
      <c r="D37" s="131"/>
      <c r="E37" s="128">
        <f t="shared" si="3"/>
        <v>0</v>
      </c>
      <c r="F37" s="146">
        <f>MIN(E37,$C$88*C37)</f>
        <v>0</v>
      </c>
      <c r="G37" s="133"/>
    </row>
    <row r="38" spans="2:8" ht="30" customHeight="1" thickBot="1">
      <c r="B38" s="136" t="s">
        <v>21</v>
      </c>
      <c r="C38" s="139">
        <f>SUM(C34:C37)</f>
        <v>0</v>
      </c>
      <c r="D38" s="137"/>
      <c r="E38" s="139">
        <f>SUM(E34:E37)</f>
        <v>0</v>
      </c>
      <c r="F38" s="143">
        <f>SUM(F34:F37)</f>
        <v>0</v>
      </c>
      <c r="G38" s="151"/>
    </row>
    <row r="39" spans="2:8" ht="30" customHeight="1" thickBot="1">
      <c r="B39" s="275" t="s">
        <v>25</v>
      </c>
      <c r="C39" s="276"/>
      <c r="D39" s="276"/>
      <c r="E39" s="276"/>
      <c r="F39" s="276"/>
      <c r="G39" s="277"/>
    </row>
    <row r="40" spans="2:8" ht="30" customHeight="1">
      <c r="B40" s="126"/>
      <c r="C40" s="127"/>
      <c r="D40" s="127"/>
      <c r="E40" s="128">
        <f>PRODUCT(C40:D40)</f>
        <v>0</v>
      </c>
      <c r="F40" s="141">
        <f>MIN(E40,$C$89*C40)</f>
        <v>0</v>
      </c>
      <c r="G40" s="129"/>
    </row>
    <row r="41" spans="2:8" ht="30" customHeight="1">
      <c r="B41" s="130"/>
      <c r="C41" s="131"/>
      <c r="D41" s="131"/>
      <c r="E41" s="128">
        <f t="shared" ref="E41:E44" si="4">PRODUCT(C41:D41)</f>
        <v>0</v>
      </c>
      <c r="F41" s="143">
        <f>MIN(E41,$C$89*C41)</f>
        <v>0</v>
      </c>
      <c r="G41" s="133"/>
    </row>
    <row r="42" spans="2:8" ht="30" customHeight="1">
      <c r="B42" s="130"/>
      <c r="C42" s="131"/>
      <c r="D42" s="131"/>
      <c r="E42" s="128">
        <f t="shared" si="4"/>
        <v>0</v>
      </c>
      <c r="F42" s="146">
        <f>MIN(E42,$C$89*C42)</f>
        <v>0</v>
      </c>
      <c r="G42" s="134"/>
    </row>
    <row r="43" spans="2:8" ht="30" customHeight="1">
      <c r="B43" s="130"/>
      <c r="C43" s="131"/>
      <c r="D43" s="131"/>
      <c r="E43" s="128">
        <f t="shared" si="4"/>
        <v>0</v>
      </c>
      <c r="F43" s="143">
        <f>MIN(E43,$C$89*C43)</f>
        <v>0</v>
      </c>
      <c r="G43" s="133"/>
    </row>
    <row r="44" spans="2:8" ht="30" customHeight="1">
      <c r="B44" s="130"/>
      <c r="C44" s="131"/>
      <c r="D44" s="131"/>
      <c r="E44" s="128">
        <f t="shared" si="4"/>
        <v>0</v>
      </c>
      <c r="F44" s="146">
        <f>MIN(E44,$C$89*C44)</f>
        <v>0</v>
      </c>
      <c r="G44" s="152"/>
      <c r="H44" s="122"/>
    </row>
    <row r="45" spans="2:8" ht="30" customHeight="1" thickBot="1">
      <c r="B45" s="136" t="s">
        <v>21</v>
      </c>
      <c r="C45" s="139">
        <f>SUM(C40:C44)</f>
        <v>0</v>
      </c>
      <c r="D45" s="137"/>
      <c r="E45" s="139">
        <f>SUM(E40:E44)</f>
        <v>0</v>
      </c>
      <c r="F45" s="143">
        <f>SUM(F40:F44)</f>
        <v>0</v>
      </c>
      <c r="H45" s="122"/>
    </row>
    <row r="46" spans="2:8" ht="30" customHeight="1" thickBot="1">
      <c r="B46" s="275" t="s">
        <v>157</v>
      </c>
      <c r="C46" s="276"/>
      <c r="D46" s="276"/>
      <c r="E46" s="276"/>
      <c r="F46" s="276"/>
      <c r="G46" s="277"/>
    </row>
    <row r="47" spans="2:8" ht="30" customHeight="1">
      <c r="B47" s="126"/>
      <c r="C47" s="127"/>
      <c r="D47" s="127"/>
      <c r="E47" s="128">
        <f>PRODUCT(C47:D47)</f>
        <v>0</v>
      </c>
      <c r="F47" s="279"/>
      <c r="G47" s="134"/>
    </row>
    <row r="48" spans="2:8" ht="30" customHeight="1">
      <c r="B48" s="130"/>
      <c r="C48" s="131"/>
      <c r="D48" s="131"/>
      <c r="E48" s="128">
        <f t="shared" ref="E48:E50" si="5">PRODUCT(C48:D48)</f>
        <v>0</v>
      </c>
      <c r="F48" s="279"/>
      <c r="G48" s="133"/>
    </row>
    <row r="49" spans="2:7" ht="30" customHeight="1">
      <c r="B49" s="130"/>
      <c r="C49" s="131"/>
      <c r="D49" s="131"/>
      <c r="E49" s="128">
        <f t="shared" si="5"/>
        <v>0</v>
      </c>
      <c r="F49" s="279"/>
      <c r="G49" s="133"/>
    </row>
    <row r="50" spans="2:7" ht="30" customHeight="1">
      <c r="B50" s="130"/>
      <c r="C50" s="131"/>
      <c r="D50" s="131"/>
      <c r="E50" s="128">
        <f t="shared" si="5"/>
        <v>0</v>
      </c>
      <c r="F50" s="279"/>
      <c r="G50" s="133"/>
    </row>
    <row r="51" spans="2:7" ht="30" customHeight="1" thickBot="1">
      <c r="B51" s="136" t="s">
        <v>21</v>
      </c>
      <c r="C51" s="153"/>
      <c r="D51" s="137"/>
      <c r="E51" s="139">
        <f>SUM(E47:E50)</f>
        <v>0</v>
      </c>
      <c r="F51" s="279"/>
      <c r="G51" s="148"/>
    </row>
    <row r="52" spans="2:7" ht="30" customHeight="1" thickBot="1">
      <c r="B52" s="275" t="s">
        <v>26</v>
      </c>
      <c r="C52" s="276"/>
      <c r="D52" s="276"/>
      <c r="E52" s="276"/>
      <c r="F52" s="276"/>
      <c r="G52" s="277"/>
    </row>
    <row r="53" spans="2:7" ht="30" customHeight="1">
      <c r="B53" s="126"/>
      <c r="C53" s="127"/>
      <c r="D53" s="127"/>
      <c r="E53" s="128">
        <f t="shared" ref="E53:E67" si="6">PRODUCT(C53:D53)</f>
        <v>0</v>
      </c>
      <c r="F53" s="279"/>
      <c r="G53" s="150"/>
    </row>
    <row r="54" spans="2:7" ht="30" customHeight="1">
      <c r="B54" s="130"/>
      <c r="C54" s="131"/>
      <c r="D54" s="131"/>
      <c r="E54" s="128">
        <f t="shared" si="6"/>
        <v>0</v>
      </c>
      <c r="F54" s="279"/>
      <c r="G54" s="133"/>
    </row>
    <row r="55" spans="2:7" ht="30" customHeight="1">
      <c r="B55" s="130"/>
      <c r="C55" s="131"/>
      <c r="D55" s="131"/>
      <c r="E55" s="128">
        <f t="shared" si="6"/>
        <v>0</v>
      </c>
      <c r="F55" s="279"/>
      <c r="G55" s="150"/>
    </row>
    <row r="56" spans="2:7" ht="30" customHeight="1">
      <c r="B56" s="130"/>
      <c r="C56" s="131"/>
      <c r="D56" s="131"/>
      <c r="E56" s="128">
        <f t="shared" si="6"/>
        <v>0</v>
      </c>
      <c r="F56" s="279"/>
      <c r="G56" s="133"/>
    </row>
    <row r="57" spans="2:7" ht="30" customHeight="1">
      <c r="B57" s="130"/>
      <c r="C57" s="131"/>
      <c r="D57" s="131"/>
      <c r="E57" s="128">
        <f t="shared" si="6"/>
        <v>0</v>
      </c>
      <c r="F57" s="279"/>
      <c r="G57" s="150"/>
    </row>
    <row r="58" spans="2:7" ht="30" customHeight="1">
      <c r="B58" s="130"/>
      <c r="C58" s="131"/>
      <c r="D58" s="131"/>
      <c r="E58" s="128">
        <f t="shared" si="6"/>
        <v>0</v>
      </c>
      <c r="F58" s="279"/>
      <c r="G58" s="133"/>
    </row>
    <row r="59" spans="2:7" ht="30" customHeight="1">
      <c r="B59" s="130"/>
      <c r="C59" s="131"/>
      <c r="D59" s="131"/>
      <c r="E59" s="128">
        <f t="shared" si="6"/>
        <v>0</v>
      </c>
      <c r="F59" s="279"/>
      <c r="G59" s="150"/>
    </row>
    <row r="60" spans="2:7" ht="30" customHeight="1">
      <c r="B60" s="130"/>
      <c r="C60" s="131"/>
      <c r="D60" s="131"/>
      <c r="E60" s="128">
        <f t="shared" si="6"/>
        <v>0</v>
      </c>
      <c r="F60" s="279"/>
      <c r="G60" s="133"/>
    </row>
    <row r="61" spans="2:7" ht="30" customHeight="1">
      <c r="B61" s="130"/>
      <c r="C61" s="131"/>
      <c r="D61" s="131"/>
      <c r="E61" s="128">
        <f t="shared" si="6"/>
        <v>0</v>
      </c>
      <c r="F61" s="279"/>
      <c r="G61" s="150"/>
    </row>
    <row r="62" spans="2:7" ht="30" customHeight="1">
      <c r="B62" s="130"/>
      <c r="C62" s="131"/>
      <c r="D62" s="131"/>
      <c r="E62" s="128">
        <f t="shared" si="6"/>
        <v>0</v>
      </c>
      <c r="F62" s="279"/>
      <c r="G62" s="133"/>
    </row>
    <row r="63" spans="2:7" ht="30" customHeight="1">
      <c r="B63" s="130"/>
      <c r="C63" s="131"/>
      <c r="D63" s="131"/>
      <c r="E63" s="128">
        <f t="shared" si="6"/>
        <v>0</v>
      </c>
      <c r="F63" s="279"/>
      <c r="G63" s="150"/>
    </row>
    <row r="64" spans="2:7" ht="30" customHeight="1">
      <c r="B64" s="130"/>
      <c r="C64" s="131"/>
      <c r="D64" s="131"/>
      <c r="E64" s="128">
        <f t="shared" si="6"/>
        <v>0</v>
      </c>
      <c r="F64" s="279"/>
      <c r="G64" s="133"/>
    </row>
    <row r="65" spans="2:7" ht="30" customHeight="1">
      <c r="B65" s="130"/>
      <c r="C65" s="131"/>
      <c r="D65" s="131"/>
      <c r="E65" s="128">
        <f t="shared" si="6"/>
        <v>0</v>
      </c>
      <c r="F65" s="279"/>
      <c r="G65" s="150"/>
    </row>
    <row r="66" spans="2:7" ht="30" customHeight="1">
      <c r="B66" s="130"/>
      <c r="C66" s="131"/>
      <c r="D66" s="131"/>
      <c r="E66" s="128">
        <f t="shared" si="6"/>
        <v>0</v>
      </c>
      <c r="F66" s="279"/>
      <c r="G66" s="133"/>
    </row>
    <row r="67" spans="2:7" ht="30" customHeight="1">
      <c r="B67" s="130"/>
      <c r="C67" s="131"/>
      <c r="D67" s="131"/>
      <c r="E67" s="128">
        <f t="shared" si="6"/>
        <v>0</v>
      </c>
      <c r="F67" s="279"/>
      <c r="G67" s="150"/>
    </row>
    <row r="68" spans="2:7" ht="30" customHeight="1">
      <c r="B68" s="130"/>
      <c r="C68" s="131"/>
      <c r="D68" s="131"/>
      <c r="E68" s="128">
        <f>PRODUCT(C68:D68)</f>
        <v>0</v>
      </c>
      <c r="F68" s="279"/>
      <c r="G68" s="133"/>
    </row>
    <row r="69" spans="2:7" ht="30" customHeight="1" thickBot="1">
      <c r="B69" s="154" t="s">
        <v>21</v>
      </c>
      <c r="C69" s="155"/>
      <c r="D69" s="155"/>
      <c r="E69" s="132">
        <f>SUM(E53:E68)</f>
        <v>0</v>
      </c>
      <c r="F69" s="280"/>
      <c r="G69" s="156"/>
    </row>
    <row r="70" spans="2:7" ht="38.25" customHeight="1" thickBot="1">
      <c r="B70" s="275" t="s">
        <v>158</v>
      </c>
      <c r="C70" s="276"/>
      <c r="D70" s="276"/>
      <c r="E70" s="276"/>
      <c r="F70" s="276"/>
      <c r="G70" s="277"/>
    </row>
    <row r="71" spans="2:7" ht="30" customHeight="1">
      <c r="B71" s="126"/>
      <c r="C71" s="127"/>
      <c r="D71" s="127"/>
      <c r="E71" s="128">
        <f>PRODUCT(C71:D71)</f>
        <v>0</v>
      </c>
      <c r="F71" s="278"/>
      <c r="G71" s="134"/>
    </row>
    <row r="72" spans="2:7" ht="30" customHeight="1">
      <c r="B72" s="130"/>
      <c r="C72" s="131"/>
      <c r="D72" s="131"/>
      <c r="E72" s="128">
        <f t="shared" ref="E72:E74" si="7">PRODUCT(C72:D72)</f>
        <v>0</v>
      </c>
      <c r="F72" s="278"/>
      <c r="G72" s="133"/>
    </row>
    <row r="73" spans="2:7" ht="30" customHeight="1">
      <c r="B73" s="130"/>
      <c r="C73" s="131"/>
      <c r="D73" s="131"/>
      <c r="E73" s="128">
        <f t="shared" si="7"/>
        <v>0</v>
      </c>
      <c r="F73" s="278"/>
      <c r="G73" s="133"/>
    </row>
    <row r="74" spans="2:7" ht="30" customHeight="1">
      <c r="B74" s="130"/>
      <c r="C74" s="131"/>
      <c r="D74" s="131"/>
      <c r="E74" s="128">
        <f t="shared" si="7"/>
        <v>0</v>
      </c>
      <c r="F74" s="278"/>
      <c r="G74" s="133"/>
    </row>
    <row r="75" spans="2:7" ht="30" customHeight="1" thickBot="1">
      <c r="B75" s="136" t="s">
        <v>21</v>
      </c>
      <c r="C75" s="139">
        <f>SUM(C71:C74)</f>
        <v>0</v>
      </c>
      <c r="D75" s="138"/>
      <c r="E75" s="139">
        <f>SUM(E71:E74)</f>
        <v>0</v>
      </c>
      <c r="F75" s="278"/>
      <c r="G75" s="148"/>
    </row>
    <row r="76" spans="2:7" ht="30" customHeight="1" thickBot="1">
      <c r="B76" s="275" t="s">
        <v>159</v>
      </c>
      <c r="C76" s="276"/>
      <c r="D76" s="276"/>
      <c r="E76" s="276"/>
      <c r="F76" s="276"/>
      <c r="G76" s="277"/>
    </row>
    <row r="77" spans="2:7" ht="30" customHeight="1">
      <c r="B77" s="126"/>
      <c r="C77" s="127"/>
      <c r="D77" s="127"/>
      <c r="E77" s="128">
        <f>PRODUCT(C77:D77)</f>
        <v>0</v>
      </c>
      <c r="F77" s="143">
        <f>MIN(E77,$C$90*C77)</f>
        <v>0</v>
      </c>
      <c r="G77" s="157"/>
    </row>
    <row r="78" spans="2:7" ht="30" customHeight="1">
      <c r="B78" s="130"/>
      <c r="C78" s="131"/>
      <c r="D78" s="131"/>
      <c r="E78" s="128">
        <f t="shared" ref="E78:E80" si="8">PRODUCT(C78:D78)</f>
        <v>0</v>
      </c>
      <c r="F78" s="146">
        <f t="shared" ref="F78:F80" si="9">MIN(E78,$C$90*C78)</f>
        <v>0</v>
      </c>
      <c r="G78" s="144"/>
    </row>
    <row r="79" spans="2:7" ht="30" customHeight="1">
      <c r="B79" s="130"/>
      <c r="C79" s="131"/>
      <c r="D79" s="131"/>
      <c r="E79" s="128">
        <f t="shared" si="8"/>
        <v>0</v>
      </c>
      <c r="F79" s="141">
        <f>MIN(E79,$C$90*C79)</f>
        <v>0</v>
      </c>
      <c r="G79" s="133"/>
    </row>
    <row r="80" spans="2:7" ht="30" customHeight="1">
      <c r="B80" s="130"/>
      <c r="C80" s="131"/>
      <c r="D80" s="131"/>
      <c r="E80" s="128">
        <f t="shared" si="8"/>
        <v>0</v>
      </c>
      <c r="F80" s="143">
        <f t="shared" si="9"/>
        <v>0</v>
      </c>
      <c r="G80" s="133"/>
    </row>
    <row r="81" spans="2:7" ht="30" customHeight="1">
      <c r="B81" s="158" t="s">
        <v>21</v>
      </c>
      <c r="C81" s="132">
        <f>SUM(C77:C80)</f>
        <v>0</v>
      </c>
      <c r="D81" s="155"/>
      <c r="E81" s="132">
        <f>SUM(E77:E80)</f>
        <v>0</v>
      </c>
      <c r="F81" s="146">
        <f>SUM(F77:F80)</f>
        <v>0</v>
      </c>
      <c r="G81" s="159"/>
    </row>
    <row r="83" spans="2:7">
      <c r="B83" s="160"/>
    </row>
    <row r="85" spans="2:7">
      <c r="B85" s="25" t="s">
        <v>106</v>
      </c>
    </row>
    <row r="86" spans="2:7">
      <c r="B86" s="25" t="s">
        <v>107</v>
      </c>
      <c r="C86" s="25">
        <v>5000000</v>
      </c>
    </row>
    <row r="87" spans="2:7">
      <c r="B87" s="25" t="s">
        <v>5</v>
      </c>
      <c r="C87" s="25">
        <v>4320000</v>
      </c>
    </row>
    <row r="88" spans="2:7">
      <c r="B88" s="25" t="s">
        <v>7</v>
      </c>
      <c r="C88" s="25">
        <v>51400</v>
      </c>
    </row>
    <row r="89" spans="2:7">
      <c r="B89" s="25" t="s">
        <v>8</v>
      </c>
      <c r="C89" s="25">
        <v>21000000</v>
      </c>
    </row>
    <row r="90" spans="2:7">
      <c r="B90" s="25" t="s">
        <v>108</v>
      </c>
      <c r="C90" s="25">
        <v>205000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20">
    <mergeCell ref="B70:G70"/>
    <mergeCell ref="F71:F75"/>
    <mergeCell ref="B76:G76"/>
    <mergeCell ref="B3:D3"/>
    <mergeCell ref="B5:B6"/>
    <mergeCell ref="C5:C6"/>
    <mergeCell ref="D5:D6"/>
    <mergeCell ref="B7:E7"/>
    <mergeCell ref="B39:G39"/>
    <mergeCell ref="B52:G52"/>
    <mergeCell ref="F53:F69"/>
    <mergeCell ref="G7:G8"/>
    <mergeCell ref="B9:G9"/>
    <mergeCell ref="F10:F19"/>
    <mergeCell ref="B20:G20"/>
    <mergeCell ref="B27:G27"/>
    <mergeCell ref="B33:G33"/>
    <mergeCell ref="F7:F8"/>
    <mergeCell ref="B46:G46"/>
    <mergeCell ref="F47:F51"/>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51" max="7" man="1"/>
  </rowBreaks>
  <drawing r:id="rId3"/>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684FB-3A53-4BA8-9FB5-EE23CA878070}">
  <sheetPr codeName="Sheet16">
    <tabColor rgb="FFFF0000"/>
    <pageSetUpPr fitToPage="1"/>
  </sheetPr>
  <dimension ref="A1:L42"/>
  <sheetViews>
    <sheetView workbookViewId="0">
      <selection sqref="A1:XFD1048576"/>
    </sheetView>
  </sheetViews>
  <sheetFormatPr defaultColWidth="9" defaultRowHeight="20.100000000000001" customHeight="1"/>
  <cols>
    <col min="1" max="1" width="2.75" style="161" customWidth="1"/>
    <col min="2" max="2" width="12.5" style="189" customWidth="1"/>
    <col min="3" max="5" width="9.875" style="162" customWidth="1"/>
    <col min="6" max="7" width="12.375" style="161" customWidth="1"/>
    <col min="8" max="8" width="13.875" style="161" customWidth="1"/>
    <col min="9" max="10" width="12.375" style="161" customWidth="1"/>
    <col min="11" max="11" width="12.25" style="161" customWidth="1"/>
    <col min="12" max="12" width="18.125" style="161" customWidth="1"/>
    <col min="13" max="13" width="3.75" style="161" customWidth="1"/>
    <col min="14" max="16384" width="9" style="161"/>
  </cols>
  <sheetData>
    <row r="1" spans="1:12" ht="34.5" customHeight="1">
      <c r="B1" s="304" t="s">
        <v>70</v>
      </c>
      <c r="C1" s="304"/>
      <c r="D1" s="304"/>
    </row>
    <row r="2" spans="1:12" s="163" customFormat="1" ht="17.25" customHeight="1">
      <c r="B2" s="164" t="s">
        <v>130</v>
      </c>
      <c r="C2" s="165"/>
      <c r="D2" s="165"/>
      <c r="E2" s="165"/>
      <c r="F2" s="165"/>
      <c r="G2" s="165"/>
      <c r="H2" s="165"/>
      <c r="I2" s="166"/>
    </row>
    <row r="3" spans="1:12" s="170" customFormat="1" ht="19.5" customHeight="1">
      <c r="A3" s="163"/>
      <c r="B3" s="165"/>
      <c r="C3" s="167"/>
      <c r="D3" s="167"/>
      <c r="E3" s="167"/>
      <c r="F3" s="167"/>
      <c r="G3" s="168"/>
      <c r="H3" s="169"/>
      <c r="I3" s="169"/>
      <c r="J3" s="169"/>
    </row>
    <row r="4" spans="1:12" s="170" customFormat="1" ht="19.5" customHeight="1">
      <c r="A4" s="163"/>
      <c r="B4" s="165"/>
      <c r="C4" s="167"/>
      <c r="D4" s="167"/>
      <c r="E4" s="167"/>
      <c r="F4" s="167"/>
      <c r="G4" s="168"/>
      <c r="H4" s="171"/>
      <c r="I4" s="171"/>
      <c r="J4" s="171"/>
    </row>
    <row r="5" spans="1:12" s="170" customFormat="1" ht="54" customHeight="1">
      <c r="A5" s="163"/>
      <c r="B5" s="305"/>
      <c r="C5" s="305"/>
      <c r="D5" s="305"/>
      <c r="E5" s="305"/>
      <c r="F5" s="305"/>
      <c r="G5" s="305"/>
      <c r="H5" s="305"/>
      <c r="I5" s="305"/>
      <c r="J5" s="305"/>
    </row>
    <row r="6" spans="1:12" s="170" customFormat="1" ht="39.75" customHeight="1">
      <c r="A6" s="163"/>
      <c r="B6" s="173"/>
      <c r="C6" s="173"/>
      <c r="D6" s="173"/>
      <c r="E6" s="173"/>
      <c r="F6" s="173"/>
      <c r="G6" s="173"/>
      <c r="H6" s="173"/>
      <c r="I6" s="173"/>
      <c r="J6" s="173"/>
    </row>
    <row r="7" spans="1:12" s="170" customFormat="1" ht="19.5" customHeight="1">
      <c r="A7" s="163"/>
      <c r="B7" s="165"/>
      <c r="C7" s="167"/>
      <c r="D7" s="167"/>
      <c r="E7" s="167"/>
      <c r="F7" s="167"/>
      <c r="G7" s="168"/>
      <c r="H7" s="171"/>
      <c r="I7" s="171"/>
      <c r="J7" s="171"/>
    </row>
    <row r="8" spans="1:12" s="170" customFormat="1" ht="19.5" customHeight="1">
      <c r="A8" s="174" t="s">
        <v>30</v>
      </c>
      <c r="B8" s="175" t="s">
        <v>31</v>
      </c>
      <c r="C8" s="167"/>
      <c r="D8" s="167"/>
      <c r="E8" s="167"/>
      <c r="F8" s="167"/>
      <c r="G8" s="168"/>
      <c r="H8" s="171"/>
      <c r="I8" s="171"/>
      <c r="J8" s="171"/>
    </row>
    <row r="9" spans="1:12" s="170" customFormat="1" ht="19.5" customHeight="1">
      <c r="A9" s="165"/>
      <c r="B9" s="10">
        <v>3600</v>
      </c>
      <c r="C9" s="176" t="s">
        <v>32</v>
      </c>
      <c r="D9" s="177"/>
      <c r="E9" s="167" t="s">
        <v>33</v>
      </c>
      <c r="F9" s="178"/>
      <c r="G9" s="176" t="s">
        <v>34</v>
      </c>
      <c r="H9" s="11" t="str">
        <f>IF(B9*D9*F9=0,"自動計算",B9*D9*F9)</f>
        <v>自動計算</v>
      </c>
      <c r="I9" s="165" t="s">
        <v>35</v>
      </c>
      <c r="J9" s="171"/>
    </row>
    <row r="10" spans="1:12" s="170" customFormat="1" ht="19.5" customHeight="1">
      <c r="A10" s="163"/>
      <c r="B10" s="165"/>
      <c r="C10" s="167"/>
      <c r="D10" s="167"/>
      <c r="E10" s="167"/>
      <c r="F10" s="167"/>
      <c r="G10" s="168"/>
      <c r="H10" s="171"/>
      <c r="I10" s="171"/>
      <c r="J10" s="171"/>
    </row>
    <row r="11" spans="1:12" s="165" customFormat="1" ht="20.100000000000001" customHeight="1">
      <c r="A11" s="174">
        <v>2</v>
      </c>
      <c r="B11" s="175" t="s">
        <v>36</v>
      </c>
      <c r="C11" s="167"/>
      <c r="D11" s="167"/>
      <c r="E11" s="167"/>
      <c r="F11" s="167"/>
      <c r="G11" s="168"/>
      <c r="H11" s="180"/>
      <c r="I11" s="180"/>
      <c r="J11" s="180"/>
    </row>
    <row r="12" spans="1:12" s="163" customFormat="1" ht="17.25" customHeight="1">
      <c r="B12" s="165"/>
      <c r="C12" s="165"/>
      <c r="D12" s="165"/>
      <c r="E12" s="165"/>
      <c r="F12" s="165"/>
      <c r="G12" s="165"/>
      <c r="H12" s="165"/>
      <c r="I12" s="207" t="s">
        <v>10</v>
      </c>
      <c r="J12" s="181"/>
      <c r="K12" s="207"/>
      <c r="L12" s="207"/>
    </row>
    <row r="13" spans="1:12" ht="26.25" customHeight="1">
      <c r="B13" s="208" t="s">
        <v>124</v>
      </c>
      <c r="C13" s="183" t="s">
        <v>37</v>
      </c>
      <c r="D13" s="306" t="s">
        <v>38</v>
      </c>
      <c r="E13" s="307"/>
      <c r="F13" s="308"/>
      <c r="G13" s="184" t="s">
        <v>39</v>
      </c>
      <c r="H13" s="182" t="s">
        <v>40</v>
      </c>
      <c r="I13" s="182" t="s">
        <v>41</v>
      </c>
      <c r="J13" s="182" t="s">
        <v>125</v>
      </c>
      <c r="K13" s="182" t="s">
        <v>126</v>
      </c>
      <c r="L13" s="208" t="s">
        <v>118</v>
      </c>
    </row>
    <row r="14" spans="1:12" ht="20.100000000000001" customHeight="1">
      <c r="B14" s="185"/>
      <c r="C14" s="185"/>
      <c r="D14" s="209"/>
      <c r="E14" s="210"/>
      <c r="F14" s="211"/>
      <c r="G14" s="186"/>
      <c r="H14" s="187"/>
      <c r="I14" s="32">
        <f>ROUNDDOWN(PRODUCT(G14:H14),0)</f>
        <v>0</v>
      </c>
      <c r="J14" s="212"/>
      <c r="K14" s="212"/>
      <c r="L14" s="188"/>
    </row>
    <row r="15" spans="1:12" ht="20.100000000000001" customHeight="1">
      <c r="B15" s="185"/>
      <c r="C15" s="185"/>
      <c r="D15" s="209"/>
      <c r="E15" s="210"/>
      <c r="F15" s="211"/>
      <c r="G15" s="186"/>
      <c r="H15" s="187"/>
      <c r="I15" s="32">
        <f t="shared" ref="I15:I40" si="0">ROUNDDOWN(PRODUCT(G15:H15),0)</f>
        <v>0</v>
      </c>
      <c r="J15" s="212"/>
      <c r="K15" s="212"/>
      <c r="L15" s="188"/>
    </row>
    <row r="16" spans="1:12" ht="20.100000000000001" customHeight="1">
      <c r="B16" s="185"/>
      <c r="C16" s="185"/>
      <c r="D16" s="209"/>
      <c r="E16" s="210"/>
      <c r="F16" s="211"/>
      <c r="G16" s="186"/>
      <c r="H16" s="187"/>
      <c r="I16" s="32">
        <f t="shared" si="0"/>
        <v>0</v>
      </c>
      <c r="J16" s="212"/>
      <c r="K16" s="212"/>
      <c r="L16" s="188"/>
    </row>
    <row r="17" spans="2:12" ht="20.100000000000001" customHeight="1">
      <c r="B17" s="185"/>
      <c r="C17" s="185"/>
      <c r="D17" s="209"/>
      <c r="E17" s="210"/>
      <c r="F17" s="211"/>
      <c r="G17" s="186"/>
      <c r="H17" s="187"/>
      <c r="I17" s="32">
        <f t="shared" si="0"/>
        <v>0</v>
      </c>
      <c r="J17" s="212"/>
      <c r="K17" s="212"/>
      <c r="L17" s="188"/>
    </row>
    <row r="18" spans="2:12" ht="20.100000000000001" customHeight="1">
      <c r="B18" s="185"/>
      <c r="C18" s="185"/>
      <c r="D18" s="209"/>
      <c r="E18" s="210"/>
      <c r="F18" s="211"/>
      <c r="G18" s="186"/>
      <c r="H18" s="187"/>
      <c r="I18" s="32">
        <f t="shared" si="0"/>
        <v>0</v>
      </c>
      <c r="J18" s="212"/>
      <c r="K18" s="212"/>
      <c r="L18" s="188"/>
    </row>
    <row r="19" spans="2:12" ht="20.100000000000001" customHeight="1">
      <c r="B19" s="185"/>
      <c r="C19" s="185"/>
      <c r="D19" s="209"/>
      <c r="E19" s="210"/>
      <c r="F19" s="211"/>
      <c r="G19" s="186"/>
      <c r="H19" s="187"/>
      <c r="I19" s="32">
        <f t="shared" si="0"/>
        <v>0</v>
      </c>
      <c r="J19" s="212"/>
      <c r="K19" s="212"/>
      <c r="L19" s="188"/>
    </row>
    <row r="20" spans="2:12" ht="20.100000000000001" customHeight="1">
      <c r="B20" s="185"/>
      <c r="C20" s="185"/>
      <c r="D20" s="209"/>
      <c r="E20" s="210"/>
      <c r="F20" s="211"/>
      <c r="G20" s="186"/>
      <c r="H20" s="187"/>
      <c r="I20" s="32">
        <f t="shared" si="0"/>
        <v>0</v>
      </c>
      <c r="J20" s="212"/>
      <c r="K20" s="212"/>
      <c r="L20" s="188"/>
    </row>
    <row r="21" spans="2:12" ht="20.100000000000001" customHeight="1">
      <c r="B21" s="185"/>
      <c r="C21" s="185"/>
      <c r="D21" s="209"/>
      <c r="E21" s="210"/>
      <c r="F21" s="211"/>
      <c r="G21" s="186"/>
      <c r="H21" s="187"/>
      <c r="I21" s="32">
        <f t="shared" si="0"/>
        <v>0</v>
      </c>
      <c r="J21" s="212"/>
      <c r="K21" s="212"/>
      <c r="L21" s="188"/>
    </row>
    <row r="22" spans="2:12" ht="20.100000000000001" customHeight="1">
      <c r="B22" s="185"/>
      <c r="C22" s="185"/>
      <c r="D22" s="209"/>
      <c r="E22" s="210"/>
      <c r="F22" s="211"/>
      <c r="G22" s="186"/>
      <c r="H22" s="187"/>
      <c r="I22" s="32">
        <f t="shared" si="0"/>
        <v>0</v>
      </c>
      <c r="J22" s="212"/>
      <c r="K22" s="212"/>
      <c r="L22" s="188"/>
    </row>
    <row r="23" spans="2:12" ht="20.100000000000001" customHeight="1">
      <c r="B23" s="185"/>
      <c r="C23" s="185"/>
      <c r="D23" s="209"/>
      <c r="E23" s="210"/>
      <c r="F23" s="211"/>
      <c r="G23" s="186"/>
      <c r="H23" s="187"/>
      <c r="I23" s="32">
        <f t="shared" si="0"/>
        <v>0</v>
      </c>
      <c r="J23" s="212"/>
      <c r="K23" s="212"/>
      <c r="L23" s="188"/>
    </row>
    <row r="24" spans="2:12" ht="20.100000000000001" customHeight="1">
      <c r="B24" s="185"/>
      <c r="C24" s="185"/>
      <c r="D24" s="209"/>
      <c r="E24" s="210"/>
      <c r="F24" s="211"/>
      <c r="G24" s="186"/>
      <c r="H24" s="187"/>
      <c r="I24" s="32">
        <f t="shared" si="0"/>
        <v>0</v>
      </c>
      <c r="J24" s="212"/>
      <c r="K24" s="212"/>
      <c r="L24" s="188"/>
    </row>
    <row r="25" spans="2:12" ht="20.100000000000001" customHeight="1">
      <c r="B25" s="185"/>
      <c r="C25" s="185"/>
      <c r="D25" s="209"/>
      <c r="E25" s="210"/>
      <c r="F25" s="211"/>
      <c r="G25" s="186"/>
      <c r="H25" s="187"/>
      <c r="I25" s="32">
        <f t="shared" si="0"/>
        <v>0</v>
      </c>
      <c r="J25" s="212"/>
      <c r="K25" s="212"/>
      <c r="L25" s="188"/>
    </row>
    <row r="26" spans="2:12" ht="20.100000000000001" customHeight="1">
      <c r="B26" s="185"/>
      <c r="C26" s="185"/>
      <c r="D26" s="209"/>
      <c r="E26" s="210"/>
      <c r="F26" s="211"/>
      <c r="G26" s="186"/>
      <c r="H26" s="187"/>
      <c r="I26" s="32">
        <f t="shared" si="0"/>
        <v>0</v>
      </c>
      <c r="J26" s="212"/>
      <c r="K26" s="212"/>
      <c r="L26" s="188"/>
    </row>
    <row r="27" spans="2:12" ht="20.100000000000001" customHeight="1">
      <c r="B27" s="185"/>
      <c r="C27" s="185"/>
      <c r="D27" s="209"/>
      <c r="E27" s="210"/>
      <c r="F27" s="211"/>
      <c r="G27" s="186"/>
      <c r="H27" s="187"/>
      <c r="I27" s="32">
        <f t="shared" si="0"/>
        <v>0</v>
      </c>
      <c r="J27" s="212"/>
      <c r="K27" s="212"/>
      <c r="L27" s="188"/>
    </row>
    <row r="28" spans="2:12" ht="20.100000000000001" customHeight="1">
      <c r="B28" s="185"/>
      <c r="C28" s="185"/>
      <c r="D28" s="209"/>
      <c r="E28" s="210"/>
      <c r="F28" s="211"/>
      <c r="G28" s="186"/>
      <c r="H28" s="187"/>
      <c r="I28" s="32">
        <f t="shared" si="0"/>
        <v>0</v>
      </c>
      <c r="J28" s="212"/>
      <c r="K28" s="212"/>
      <c r="L28" s="188"/>
    </row>
    <row r="29" spans="2:12" ht="20.100000000000001" customHeight="1">
      <c r="B29" s="185"/>
      <c r="C29" s="185"/>
      <c r="D29" s="209"/>
      <c r="E29" s="210"/>
      <c r="F29" s="211"/>
      <c r="G29" s="186"/>
      <c r="H29" s="187"/>
      <c r="I29" s="32">
        <f t="shared" si="0"/>
        <v>0</v>
      </c>
      <c r="J29" s="212"/>
      <c r="K29" s="212"/>
      <c r="L29" s="188"/>
    </row>
    <row r="30" spans="2:12" ht="20.100000000000001" customHeight="1">
      <c r="B30" s="185"/>
      <c r="C30" s="185"/>
      <c r="D30" s="209"/>
      <c r="E30" s="210"/>
      <c r="F30" s="211"/>
      <c r="G30" s="186"/>
      <c r="H30" s="187"/>
      <c r="I30" s="32">
        <f t="shared" si="0"/>
        <v>0</v>
      </c>
      <c r="J30" s="212"/>
      <c r="K30" s="212"/>
      <c r="L30" s="188"/>
    </row>
    <row r="31" spans="2:12" ht="20.100000000000001" customHeight="1">
      <c r="B31" s="185"/>
      <c r="C31" s="185"/>
      <c r="D31" s="209"/>
      <c r="E31" s="210"/>
      <c r="F31" s="211"/>
      <c r="G31" s="186"/>
      <c r="H31" s="187"/>
      <c r="I31" s="32">
        <f t="shared" si="0"/>
        <v>0</v>
      </c>
      <c r="J31" s="212"/>
      <c r="K31" s="212"/>
      <c r="L31" s="188"/>
    </row>
    <row r="32" spans="2:12" ht="20.100000000000001" customHeight="1">
      <c r="B32" s="185"/>
      <c r="C32" s="185"/>
      <c r="D32" s="209"/>
      <c r="E32" s="210"/>
      <c r="F32" s="211"/>
      <c r="G32" s="186"/>
      <c r="H32" s="187"/>
      <c r="I32" s="32">
        <f t="shared" si="0"/>
        <v>0</v>
      </c>
      <c r="J32" s="212"/>
      <c r="K32" s="212"/>
      <c r="L32" s="188"/>
    </row>
    <row r="33" spans="2:12" ht="20.100000000000001" customHeight="1">
      <c r="B33" s="185"/>
      <c r="C33" s="185"/>
      <c r="D33" s="209"/>
      <c r="E33" s="210"/>
      <c r="F33" s="211"/>
      <c r="G33" s="186"/>
      <c r="H33" s="187"/>
      <c r="I33" s="32">
        <f t="shared" si="0"/>
        <v>0</v>
      </c>
      <c r="J33" s="212"/>
      <c r="K33" s="212"/>
      <c r="L33" s="188"/>
    </row>
    <row r="34" spans="2:12" ht="20.100000000000001" customHeight="1">
      <c r="B34" s="185"/>
      <c r="C34" s="185"/>
      <c r="D34" s="209"/>
      <c r="E34" s="210"/>
      <c r="F34" s="211"/>
      <c r="G34" s="186"/>
      <c r="H34" s="187"/>
      <c r="I34" s="32">
        <f t="shared" si="0"/>
        <v>0</v>
      </c>
      <c r="J34" s="212"/>
      <c r="K34" s="212"/>
      <c r="L34" s="188"/>
    </row>
    <row r="35" spans="2:12" ht="20.100000000000001" customHeight="1">
      <c r="B35" s="185"/>
      <c r="C35" s="185"/>
      <c r="D35" s="209"/>
      <c r="E35" s="210"/>
      <c r="F35" s="211"/>
      <c r="G35" s="186"/>
      <c r="H35" s="187"/>
      <c r="I35" s="32">
        <f t="shared" si="0"/>
        <v>0</v>
      </c>
      <c r="J35" s="212"/>
      <c r="K35" s="212"/>
      <c r="L35" s="188"/>
    </row>
    <row r="36" spans="2:12" ht="20.100000000000001" customHeight="1">
      <c r="B36" s="185"/>
      <c r="C36" s="185"/>
      <c r="D36" s="209"/>
      <c r="E36" s="210"/>
      <c r="F36" s="211"/>
      <c r="G36" s="186"/>
      <c r="H36" s="187"/>
      <c r="I36" s="32">
        <f t="shared" si="0"/>
        <v>0</v>
      </c>
      <c r="J36" s="212"/>
      <c r="K36" s="212"/>
      <c r="L36" s="188"/>
    </row>
    <row r="37" spans="2:12" ht="20.100000000000001" customHeight="1">
      <c r="B37" s="185"/>
      <c r="C37" s="185"/>
      <c r="D37" s="209"/>
      <c r="E37" s="210"/>
      <c r="F37" s="211"/>
      <c r="G37" s="186"/>
      <c r="H37" s="187"/>
      <c r="I37" s="32">
        <f t="shared" si="0"/>
        <v>0</v>
      </c>
      <c r="J37" s="212"/>
      <c r="K37" s="212"/>
      <c r="L37" s="188"/>
    </row>
    <row r="38" spans="2:12" ht="20.100000000000001" customHeight="1">
      <c r="B38" s="185"/>
      <c r="C38" s="185"/>
      <c r="D38" s="209"/>
      <c r="E38" s="210"/>
      <c r="F38" s="211"/>
      <c r="G38" s="186"/>
      <c r="H38" s="187"/>
      <c r="I38" s="32">
        <f t="shared" si="0"/>
        <v>0</v>
      </c>
      <c r="J38" s="212"/>
      <c r="K38" s="212"/>
      <c r="L38" s="188"/>
    </row>
    <row r="39" spans="2:12" ht="20.100000000000001" customHeight="1">
      <c r="B39" s="185"/>
      <c r="C39" s="185"/>
      <c r="D39" s="209"/>
      <c r="E39" s="210"/>
      <c r="F39" s="211"/>
      <c r="G39" s="186"/>
      <c r="H39" s="187"/>
      <c r="I39" s="32">
        <f t="shared" si="0"/>
        <v>0</v>
      </c>
      <c r="J39" s="212"/>
      <c r="K39" s="212"/>
      <c r="L39" s="188"/>
    </row>
    <row r="40" spans="2:12" ht="20.100000000000001" customHeight="1">
      <c r="B40" s="185"/>
      <c r="C40" s="185"/>
      <c r="D40" s="209"/>
      <c r="E40" s="210"/>
      <c r="F40" s="211"/>
      <c r="G40" s="186"/>
      <c r="H40" s="187"/>
      <c r="I40" s="32">
        <f t="shared" si="0"/>
        <v>0</v>
      </c>
      <c r="J40" s="212"/>
      <c r="K40" s="212"/>
      <c r="L40" s="188"/>
    </row>
    <row r="41" spans="2:12" ht="20.100000000000001" customHeight="1">
      <c r="B41" s="301" t="s">
        <v>43</v>
      </c>
      <c r="C41" s="302"/>
      <c r="D41" s="302"/>
      <c r="E41" s="302"/>
      <c r="F41" s="302"/>
      <c r="G41" s="302"/>
      <c r="H41" s="303"/>
      <c r="I41" s="33">
        <f>SUBTOTAL(9,I14:I40)</f>
        <v>0</v>
      </c>
      <c r="J41" s="213"/>
      <c r="K41" s="213"/>
      <c r="L41" s="214"/>
    </row>
    <row r="42" spans="2:12" ht="20.100000000000001" customHeight="1">
      <c r="F42" s="190"/>
      <c r="G42" s="190"/>
      <c r="H42" s="190"/>
      <c r="I42" s="190"/>
    </row>
  </sheetData>
  <sheetProtection sheet="1" objects="1" scenarios="1"/>
  <customSheetViews>
    <customSheetView guid="{9C794F8B-61A0-437A-BDE0-C61D914A8E6F}" fitToPage="1" topLeftCell="A10">
      <selection activeCell="F10" sqref="F10"/>
      <pageMargins left="0.70866141732283472" right="0.70866141732283472" top="0.74803149606299213" bottom="0.74803149606299213" header="0.31496062992125984" footer="0.31496062992125984"/>
      <printOptions horizontalCentered="1"/>
      <pageSetup paperSize="9" scale="71" fitToHeight="0" orientation="portrait" r:id="rId1"/>
    </customSheetView>
  </customSheetViews>
  <mergeCells count="4">
    <mergeCell ref="B1:D1"/>
    <mergeCell ref="B5:J5"/>
    <mergeCell ref="D13:F13"/>
    <mergeCell ref="B41:H41"/>
  </mergeCells>
  <phoneticPr fontId="2"/>
  <dataValidations count="3">
    <dataValidation type="whole" allowBlank="1" showInputMessage="1" showErrorMessage="1" error="整数を入力してください。" sqref="D9" xr:uid="{048D0C16-0352-41BD-9F30-4B1BC618EBAE}">
      <formula1>0</formula1>
      <formula2>1000</formula2>
    </dataValidation>
    <dataValidation type="whole" allowBlank="1" showInputMessage="1" showErrorMessage="1" error="183日（整数値）が上限です。" sqref="F9" xr:uid="{A2849ABD-2D9A-4BE2-9293-8A142E56FAF1}">
      <formula1>0</formula1>
      <formula2>183</formula2>
    </dataValidation>
    <dataValidation type="list" allowBlank="1" showInputMessage="1" showErrorMessage="1" sqref="C14:C40" xr:uid="{69525560-66F5-4733-A7F4-6511660437C7}">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2"/>
  <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D3AD6-B1CE-40D6-95E8-8925C0811EA0}">
  <sheetPr>
    <tabColor rgb="FFFF0000"/>
    <pageSetUpPr fitToPage="1"/>
  </sheetPr>
  <dimension ref="A1:G52"/>
  <sheetViews>
    <sheetView workbookViewId="0">
      <pane xSplit="1" ySplit="4" topLeftCell="B5" activePane="bottomRight" state="frozen"/>
      <selection sqref="A1:XFD1048576"/>
      <selection pane="topRight" sqref="A1:XFD1048576"/>
      <selection pane="bottomLeft" sqref="A1:XFD1048576"/>
      <selection pane="bottomRight" sqref="A1:XFD1048576"/>
    </sheetView>
  </sheetViews>
  <sheetFormatPr defaultRowHeight="14.25"/>
  <cols>
    <col min="1" max="1" width="5.875" style="25" customWidth="1"/>
    <col min="2" max="2" width="38" style="25" customWidth="1"/>
    <col min="3" max="3" width="10.5" style="25" customWidth="1"/>
    <col min="4" max="4" width="17.25" style="25" customWidth="1"/>
    <col min="5" max="5" width="20.625" style="25" customWidth="1"/>
    <col min="6" max="6" width="23.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120" t="s">
        <v>196</v>
      </c>
      <c r="B1" s="120"/>
      <c r="C1" s="120"/>
    </row>
    <row r="2" spans="1:7" ht="21.75" customHeight="1">
      <c r="B2" s="119"/>
      <c r="C2" s="119"/>
      <c r="D2" s="119"/>
      <c r="E2" s="119"/>
      <c r="F2" s="119"/>
      <c r="G2" s="119"/>
    </row>
    <row r="3" spans="1:7" ht="30" customHeight="1">
      <c r="B3" s="288" t="s">
        <v>71</v>
      </c>
      <c r="C3" s="289"/>
      <c r="D3" s="289"/>
      <c r="E3" s="289"/>
      <c r="F3" s="293" t="s">
        <v>105</v>
      </c>
      <c r="G3" s="291" t="s">
        <v>118</v>
      </c>
    </row>
    <row r="4" spans="1:7" ht="30" customHeight="1" thickBot="1">
      <c r="B4" s="123" t="s">
        <v>15</v>
      </c>
      <c r="C4" s="191" t="s">
        <v>11</v>
      </c>
      <c r="D4" s="191" t="s">
        <v>16</v>
      </c>
      <c r="E4" s="192" t="s">
        <v>12</v>
      </c>
      <c r="F4" s="294"/>
      <c r="G4" s="292"/>
    </row>
    <row r="5" spans="1:7" ht="38.25" customHeight="1" thickBot="1">
      <c r="B5" s="275" t="s">
        <v>44</v>
      </c>
      <c r="C5" s="276"/>
      <c r="D5" s="276"/>
      <c r="E5" s="276"/>
      <c r="F5" s="276"/>
      <c r="G5" s="277"/>
    </row>
    <row r="6" spans="1:7" ht="30" customHeight="1">
      <c r="B6" s="126"/>
      <c r="C6" s="127"/>
      <c r="D6" s="127"/>
      <c r="E6" s="128">
        <f>PRODUCT(C6:D6)</f>
        <v>0</v>
      </c>
      <c r="F6" s="278"/>
      <c r="G6" s="134"/>
    </row>
    <row r="7" spans="1:7" ht="30" customHeight="1">
      <c r="B7" s="130"/>
      <c r="C7" s="131"/>
      <c r="D7" s="131"/>
      <c r="E7" s="128">
        <f t="shared" ref="E7:E9" si="0">PRODUCT(C7:D7)</f>
        <v>0</v>
      </c>
      <c r="F7" s="278"/>
      <c r="G7" s="133"/>
    </row>
    <row r="8" spans="1:7" ht="30" customHeight="1">
      <c r="B8" s="130"/>
      <c r="C8" s="131"/>
      <c r="D8" s="131"/>
      <c r="E8" s="128">
        <f t="shared" si="0"/>
        <v>0</v>
      </c>
      <c r="F8" s="278"/>
      <c r="G8" s="133"/>
    </row>
    <row r="9" spans="1:7" ht="30" customHeight="1">
      <c r="B9" s="130"/>
      <c r="C9" s="131"/>
      <c r="D9" s="131"/>
      <c r="E9" s="128">
        <f t="shared" si="0"/>
        <v>0</v>
      </c>
      <c r="F9" s="278"/>
      <c r="G9" s="133"/>
    </row>
    <row r="10" spans="1:7" ht="30" customHeight="1" thickBot="1">
      <c r="B10" s="136" t="s">
        <v>21</v>
      </c>
      <c r="C10" s="139">
        <f>SUM(C6:C9)</f>
        <v>0</v>
      </c>
      <c r="D10" s="138"/>
      <c r="E10" s="139">
        <f>SUM(E6:E9)</f>
        <v>0</v>
      </c>
      <c r="F10" s="278"/>
      <c r="G10" s="148"/>
    </row>
    <row r="11" spans="1:7" ht="30" customHeight="1" thickBot="1">
      <c r="B11" s="275" t="s">
        <v>45</v>
      </c>
      <c r="C11" s="276"/>
      <c r="D11" s="276"/>
      <c r="E11" s="276"/>
      <c r="F11" s="276"/>
      <c r="G11" s="277"/>
    </row>
    <row r="12" spans="1:7" ht="30" customHeight="1">
      <c r="B12" s="126"/>
      <c r="C12" s="127"/>
      <c r="D12" s="127"/>
      <c r="E12" s="128">
        <f>PRODUCT(C12:D12)</f>
        <v>0</v>
      </c>
      <c r="F12" s="143">
        <f>MIN(E12,$C$51*C12)</f>
        <v>0</v>
      </c>
      <c r="G12" s="157"/>
    </row>
    <row r="13" spans="1:7" ht="30" customHeight="1">
      <c r="B13" s="130"/>
      <c r="C13" s="131"/>
      <c r="D13" s="131"/>
      <c r="E13" s="128">
        <f t="shared" ref="E13:E15" si="1">PRODUCT(C13:D13)</f>
        <v>0</v>
      </c>
      <c r="F13" s="146">
        <f t="shared" ref="F13:F15" si="2">MIN(E13,$C$51*C13)</f>
        <v>0</v>
      </c>
      <c r="G13" s="144"/>
    </row>
    <row r="14" spans="1:7" ht="30" customHeight="1">
      <c r="B14" s="130"/>
      <c r="C14" s="131"/>
      <c r="D14" s="131"/>
      <c r="E14" s="128">
        <f t="shared" si="1"/>
        <v>0</v>
      </c>
      <c r="F14" s="143">
        <f t="shared" si="2"/>
        <v>0</v>
      </c>
      <c r="G14" s="133"/>
    </row>
    <row r="15" spans="1:7" ht="30" customHeight="1">
      <c r="B15" s="130"/>
      <c r="C15" s="131"/>
      <c r="D15" s="131"/>
      <c r="E15" s="128">
        <f t="shared" si="1"/>
        <v>0</v>
      </c>
      <c r="F15" s="146">
        <f t="shared" si="2"/>
        <v>0</v>
      </c>
      <c r="G15" s="133"/>
    </row>
    <row r="16" spans="1:7" ht="30" customHeight="1" thickBot="1">
      <c r="B16" s="136" t="s">
        <v>21</v>
      </c>
      <c r="C16" s="139">
        <f>SUM(C12:C15)</f>
        <v>0</v>
      </c>
      <c r="D16" s="137"/>
      <c r="E16" s="139">
        <f>SUM(E12:E15)</f>
        <v>0</v>
      </c>
      <c r="F16" s="143">
        <f>SUM(F12:F15)</f>
        <v>0</v>
      </c>
      <c r="G16" s="148"/>
    </row>
    <row r="17" spans="2:7" ht="30" customHeight="1" thickBot="1">
      <c r="B17" s="275" t="s">
        <v>24</v>
      </c>
      <c r="C17" s="276"/>
      <c r="D17" s="276"/>
      <c r="E17" s="276"/>
      <c r="F17" s="276"/>
      <c r="G17" s="277"/>
    </row>
    <row r="18" spans="2:7" ht="30" customHeight="1">
      <c r="B18" s="126"/>
      <c r="C18" s="127"/>
      <c r="D18" s="127"/>
      <c r="E18" s="128">
        <f>PRODUCT(C18:D18)</f>
        <v>0</v>
      </c>
      <c r="F18" s="143">
        <f>MIN(E18,$C$52*C18)</f>
        <v>0</v>
      </c>
      <c r="G18" s="134"/>
    </row>
    <row r="19" spans="2:7" ht="30" customHeight="1">
      <c r="B19" s="130"/>
      <c r="C19" s="131"/>
      <c r="D19" s="131"/>
      <c r="E19" s="128">
        <f t="shared" ref="E19:E21" si="3">PRODUCT(C19:D19)</f>
        <v>0</v>
      </c>
      <c r="F19" s="146">
        <f t="shared" ref="F19:F21" si="4">MIN(E19,$C$52*C19)</f>
        <v>0</v>
      </c>
      <c r="G19" s="133"/>
    </row>
    <row r="20" spans="2:7" ht="30" customHeight="1">
      <c r="B20" s="130"/>
      <c r="C20" s="131"/>
      <c r="D20" s="131"/>
      <c r="E20" s="128">
        <f t="shared" si="3"/>
        <v>0</v>
      </c>
      <c r="F20" s="143">
        <f t="shared" si="4"/>
        <v>0</v>
      </c>
      <c r="G20" s="133"/>
    </row>
    <row r="21" spans="2:7" ht="30" customHeight="1">
      <c r="B21" s="130"/>
      <c r="C21" s="131"/>
      <c r="D21" s="131"/>
      <c r="E21" s="128">
        <f t="shared" si="3"/>
        <v>0</v>
      </c>
      <c r="F21" s="146">
        <f t="shared" si="4"/>
        <v>0</v>
      </c>
      <c r="G21" s="133"/>
    </row>
    <row r="22" spans="2:7" ht="30" customHeight="1" thickBot="1">
      <c r="B22" s="136" t="s">
        <v>21</v>
      </c>
      <c r="C22" s="139">
        <f>SUM(C18:C21)</f>
        <v>0</v>
      </c>
      <c r="D22" s="137"/>
      <c r="E22" s="139">
        <f>SUM(E18:E21)</f>
        <v>0</v>
      </c>
      <c r="F22" s="145">
        <f>SUM(F18:F21)</f>
        <v>0</v>
      </c>
      <c r="G22" s="148"/>
    </row>
    <row r="23" spans="2:7" ht="30" customHeight="1" thickBot="1">
      <c r="B23" s="275" t="s">
        <v>157</v>
      </c>
      <c r="C23" s="276"/>
      <c r="D23" s="276"/>
      <c r="E23" s="276"/>
      <c r="F23" s="276"/>
      <c r="G23" s="277"/>
    </row>
    <row r="24" spans="2:7" ht="30" customHeight="1">
      <c r="B24" s="126"/>
      <c r="C24" s="127"/>
      <c r="D24" s="127"/>
      <c r="E24" s="128">
        <f>PRODUCT(C24:D24)</f>
        <v>0</v>
      </c>
      <c r="F24" s="279"/>
      <c r="G24" s="134"/>
    </row>
    <row r="25" spans="2:7" ht="30" customHeight="1">
      <c r="B25" s="130"/>
      <c r="C25" s="131"/>
      <c r="D25" s="131"/>
      <c r="E25" s="128">
        <f t="shared" ref="E25:E27" si="5">PRODUCT(C25:D25)</f>
        <v>0</v>
      </c>
      <c r="F25" s="279"/>
      <c r="G25" s="133"/>
    </row>
    <row r="26" spans="2:7" ht="30" customHeight="1">
      <c r="B26" s="130"/>
      <c r="C26" s="131"/>
      <c r="D26" s="131"/>
      <c r="E26" s="128">
        <f t="shared" si="5"/>
        <v>0</v>
      </c>
      <c r="F26" s="279"/>
      <c r="G26" s="133"/>
    </row>
    <row r="27" spans="2:7" ht="30" customHeight="1">
      <c r="B27" s="130"/>
      <c r="C27" s="131"/>
      <c r="D27" s="131"/>
      <c r="E27" s="128">
        <f t="shared" si="5"/>
        <v>0</v>
      </c>
      <c r="F27" s="279"/>
      <c r="G27" s="133"/>
    </row>
    <row r="28" spans="2:7" ht="30" customHeight="1" thickBot="1">
      <c r="B28" s="136" t="s">
        <v>21</v>
      </c>
      <c r="C28" s="153"/>
      <c r="D28" s="137"/>
      <c r="E28" s="139">
        <f>SUM(E24:E27)</f>
        <v>0</v>
      </c>
      <c r="F28" s="279"/>
      <c r="G28" s="148"/>
    </row>
    <row r="29" spans="2:7" ht="30" customHeight="1" thickBot="1">
      <c r="B29" s="275" t="s">
        <v>46</v>
      </c>
      <c r="C29" s="276"/>
      <c r="D29" s="276"/>
      <c r="E29" s="276"/>
      <c r="F29" s="276"/>
      <c r="G29" s="277"/>
    </row>
    <row r="30" spans="2:7" ht="30" customHeight="1">
      <c r="B30" s="126"/>
      <c r="C30" s="127"/>
      <c r="D30" s="127"/>
      <c r="E30" s="128">
        <f>PRODUCT(C30:D30)</f>
        <v>0</v>
      </c>
      <c r="F30" s="279"/>
      <c r="G30" s="134"/>
    </row>
    <row r="31" spans="2:7" ht="30" customHeight="1">
      <c r="B31" s="130"/>
      <c r="C31" s="131"/>
      <c r="D31" s="131"/>
      <c r="E31" s="128">
        <f t="shared" ref="E31:E45" si="6">PRODUCT(C31:D31)</f>
        <v>0</v>
      </c>
      <c r="F31" s="279"/>
      <c r="G31" s="133"/>
    </row>
    <row r="32" spans="2:7" ht="30" customHeight="1">
      <c r="B32" s="130"/>
      <c r="C32" s="131"/>
      <c r="D32" s="131"/>
      <c r="E32" s="128">
        <f t="shared" si="6"/>
        <v>0</v>
      </c>
      <c r="F32" s="279"/>
      <c r="G32" s="133"/>
    </row>
    <row r="33" spans="2:7" ht="30" customHeight="1">
      <c r="B33" s="130"/>
      <c r="C33" s="131"/>
      <c r="D33" s="131"/>
      <c r="E33" s="128">
        <f t="shared" si="6"/>
        <v>0</v>
      </c>
      <c r="F33" s="279"/>
      <c r="G33" s="133"/>
    </row>
    <row r="34" spans="2:7" ht="30" customHeight="1">
      <c r="B34" s="130"/>
      <c r="C34" s="131"/>
      <c r="D34" s="131"/>
      <c r="E34" s="128">
        <f t="shared" si="6"/>
        <v>0</v>
      </c>
      <c r="F34" s="279"/>
      <c r="G34" s="133"/>
    </row>
    <row r="35" spans="2:7" ht="30" customHeight="1">
      <c r="B35" s="130"/>
      <c r="C35" s="131"/>
      <c r="D35" s="131"/>
      <c r="E35" s="128">
        <f t="shared" si="6"/>
        <v>0</v>
      </c>
      <c r="F35" s="279"/>
      <c r="G35" s="133"/>
    </row>
    <row r="36" spans="2:7" ht="30" customHeight="1">
      <c r="B36" s="130"/>
      <c r="C36" s="131"/>
      <c r="D36" s="131"/>
      <c r="E36" s="128">
        <f t="shared" si="6"/>
        <v>0</v>
      </c>
      <c r="F36" s="279"/>
      <c r="G36" s="133"/>
    </row>
    <row r="37" spans="2:7" ht="30" customHeight="1">
      <c r="B37" s="130"/>
      <c r="C37" s="131"/>
      <c r="D37" s="131"/>
      <c r="E37" s="128">
        <f t="shared" si="6"/>
        <v>0</v>
      </c>
      <c r="F37" s="279"/>
      <c r="G37" s="133"/>
    </row>
    <row r="38" spans="2:7" ht="30" customHeight="1">
      <c r="B38" s="130"/>
      <c r="C38" s="131"/>
      <c r="D38" s="131"/>
      <c r="E38" s="128">
        <f t="shared" si="6"/>
        <v>0</v>
      </c>
      <c r="F38" s="279"/>
      <c r="G38" s="133"/>
    </row>
    <row r="39" spans="2:7" ht="30" customHeight="1">
      <c r="B39" s="130"/>
      <c r="C39" s="131"/>
      <c r="D39" s="131"/>
      <c r="E39" s="128">
        <f t="shared" si="6"/>
        <v>0</v>
      </c>
      <c r="F39" s="279"/>
      <c r="G39" s="133"/>
    </row>
    <row r="40" spans="2:7" ht="30" customHeight="1">
      <c r="B40" s="130"/>
      <c r="C40" s="131"/>
      <c r="D40" s="131"/>
      <c r="E40" s="128">
        <f t="shared" si="6"/>
        <v>0</v>
      </c>
      <c r="F40" s="279"/>
      <c r="G40" s="133"/>
    </row>
    <row r="41" spans="2:7" ht="30" customHeight="1">
      <c r="B41" s="130"/>
      <c r="C41" s="131"/>
      <c r="D41" s="131"/>
      <c r="E41" s="128">
        <f t="shared" si="6"/>
        <v>0</v>
      </c>
      <c r="F41" s="279"/>
      <c r="G41" s="133"/>
    </row>
    <row r="42" spans="2:7" ht="30" customHeight="1">
      <c r="B42" s="130"/>
      <c r="C42" s="131"/>
      <c r="D42" s="131"/>
      <c r="E42" s="128">
        <f t="shared" si="6"/>
        <v>0</v>
      </c>
      <c r="F42" s="279"/>
      <c r="G42" s="133"/>
    </row>
    <row r="43" spans="2:7" ht="30" customHeight="1">
      <c r="B43" s="130"/>
      <c r="C43" s="131"/>
      <c r="D43" s="131"/>
      <c r="E43" s="128">
        <f t="shared" si="6"/>
        <v>0</v>
      </c>
      <c r="F43" s="279"/>
      <c r="G43" s="133"/>
    </row>
    <row r="44" spans="2:7" ht="30" customHeight="1">
      <c r="B44" s="130"/>
      <c r="C44" s="131"/>
      <c r="D44" s="131"/>
      <c r="E44" s="128">
        <f t="shared" si="6"/>
        <v>0</v>
      </c>
      <c r="F44" s="279"/>
      <c r="G44" s="133"/>
    </row>
    <row r="45" spans="2:7" ht="30" customHeight="1">
      <c r="B45" s="130"/>
      <c r="C45" s="131"/>
      <c r="D45" s="131"/>
      <c r="E45" s="128">
        <f t="shared" si="6"/>
        <v>0</v>
      </c>
      <c r="F45" s="279"/>
      <c r="G45" s="133"/>
    </row>
    <row r="46" spans="2:7" ht="30" customHeight="1">
      <c r="B46" s="154" t="s">
        <v>21</v>
      </c>
      <c r="C46" s="155"/>
      <c r="D46" s="155"/>
      <c r="E46" s="132">
        <f>SUM(E30:E45)</f>
        <v>0</v>
      </c>
      <c r="F46" s="280"/>
      <c r="G46" s="159"/>
    </row>
    <row r="48" spans="2:7">
      <c r="B48" s="160"/>
    </row>
    <row r="50" spans="2:3">
      <c r="B50" s="25" t="s">
        <v>106</v>
      </c>
    </row>
    <row r="51" spans="2:3">
      <c r="B51" s="25" t="s">
        <v>108</v>
      </c>
      <c r="C51" s="25">
        <v>205000</v>
      </c>
    </row>
    <row r="52" spans="2:3">
      <c r="B52" s="25" t="s">
        <v>6</v>
      </c>
      <c r="C52" s="25">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11">
    <mergeCell ref="B17:G17"/>
    <mergeCell ref="B29:G29"/>
    <mergeCell ref="F30:F46"/>
    <mergeCell ref="B3:E3"/>
    <mergeCell ref="F3:F4"/>
    <mergeCell ref="G3:G4"/>
    <mergeCell ref="B5:G5"/>
    <mergeCell ref="F6:F10"/>
    <mergeCell ref="B11:G11"/>
    <mergeCell ref="B23:G23"/>
    <mergeCell ref="F24:F28"/>
  </mergeCells>
  <phoneticPr fontId="2"/>
  <pageMargins left="0.70866141732283472" right="0.70866141732283472" top="0.74803149606299213" bottom="0.74803149606299213" header="0.31496062992125984" footer="0.31496062992125984"/>
  <pageSetup paperSize="9" scale="57" orientation="portrait" r:id="rId2"/>
  <drawing r:id="rId3"/>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0A611-DC0B-42A2-A17F-3DF05645404F}">
  <sheetPr codeName="Sheet18">
    <tabColor rgb="FFFF0000"/>
  </sheetPr>
  <dimension ref="A1:L50"/>
  <sheetViews>
    <sheetView workbookViewId="0">
      <selection sqref="A1:XFD1048576"/>
    </sheetView>
  </sheetViews>
  <sheetFormatPr defaultColWidth="9" defaultRowHeight="20.100000000000001" customHeight="1"/>
  <cols>
    <col min="1" max="1" width="2.75" style="161" customWidth="1"/>
    <col min="2" max="2" width="12.5" style="189" customWidth="1"/>
    <col min="3" max="5" width="9.875" style="162" customWidth="1"/>
    <col min="6" max="7" width="12.375" style="161" customWidth="1"/>
    <col min="8" max="8" width="13.875" style="161" customWidth="1"/>
    <col min="9" max="10" width="12.375" style="161" customWidth="1"/>
    <col min="11" max="11" width="12.25" style="161" customWidth="1"/>
    <col min="12" max="12" width="18" style="161" customWidth="1"/>
    <col min="13" max="13" width="3.75" style="161" customWidth="1"/>
    <col min="14" max="16384" width="9" style="161"/>
  </cols>
  <sheetData>
    <row r="1" spans="1:12" ht="31.5" customHeight="1">
      <c r="B1" s="313" t="s">
        <v>72</v>
      </c>
      <c r="C1" s="313"/>
    </row>
    <row r="2" spans="1:12" s="163" customFormat="1" ht="17.25" customHeight="1">
      <c r="B2" s="164" t="s">
        <v>180</v>
      </c>
      <c r="C2" s="165"/>
      <c r="D2" s="165"/>
      <c r="E2" s="165"/>
      <c r="F2" s="165"/>
      <c r="G2" s="165"/>
      <c r="H2" s="165"/>
      <c r="I2" s="166"/>
    </row>
    <row r="3" spans="1:12" s="170" customFormat="1" ht="19.5" customHeight="1">
      <c r="A3" s="163"/>
      <c r="B3" s="165"/>
      <c r="C3" s="167"/>
      <c r="D3" s="167"/>
      <c r="E3" s="167"/>
      <c r="F3" s="167"/>
      <c r="G3" s="168"/>
      <c r="H3" s="169"/>
      <c r="I3" s="169"/>
      <c r="J3" s="169"/>
    </row>
    <row r="4" spans="1:12" s="170" customFormat="1" ht="30.75" customHeight="1">
      <c r="A4" s="163"/>
      <c r="B4" s="165"/>
      <c r="C4" s="167"/>
      <c r="D4" s="167"/>
      <c r="E4" s="167"/>
      <c r="F4" s="167"/>
      <c r="G4" s="168"/>
      <c r="H4" s="171"/>
      <c r="I4" s="171"/>
      <c r="J4" s="171"/>
    </row>
    <row r="5" spans="1:12" s="170" customFormat="1" ht="19.5" customHeight="1">
      <c r="A5" s="163"/>
      <c r="B5" s="165"/>
      <c r="C5" s="167"/>
      <c r="D5" s="167"/>
      <c r="E5" s="167"/>
      <c r="F5" s="167"/>
      <c r="G5" s="168"/>
      <c r="H5" s="171"/>
      <c r="I5" s="171"/>
      <c r="J5" s="171"/>
    </row>
    <row r="6" spans="1:12" s="170" customFormat="1" ht="19.5" customHeight="1">
      <c r="A6" s="163"/>
      <c r="B6" s="165"/>
      <c r="C6" s="167"/>
      <c r="D6" s="167"/>
      <c r="E6" s="167"/>
      <c r="F6" s="167"/>
      <c r="G6" s="168"/>
      <c r="H6" s="171"/>
      <c r="I6" s="171"/>
      <c r="J6" s="171"/>
    </row>
    <row r="7" spans="1:12" s="170" customFormat="1" ht="19.5" customHeight="1">
      <c r="A7" s="174" t="s">
        <v>30</v>
      </c>
      <c r="B7" s="175" t="s">
        <v>181</v>
      </c>
      <c r="C7" s="167"/>
      <c r="D7" s="167"/>
      <c r="E7" s="167"/>
      <c r="F7" s="167"/>
      <c r="G7" s="168"/>
      <c r="H7" s="171"/>
      <c r="I7" s="171"/>
      <c r="J7" s="171"/>
    </row>
    <row r="8" spans="1:12" s="170" customFormat="1" ht="19.5" customHeight="1">
      <c r="A8" s="165"/>
      <c r="B8" s="10">
        <v>3600</v>
      </c>
      <c r="C8" s="176" t="s">
        <v>32</v>
      </c>
      <c r="D8" s="177"/>
      <c r="E8" s="167" t="s">
        <v>33</v>
      </c>
      <c r="F8" s="178"/>
      <c r="G8" s="176" t="s">
        <v>34</v>
      </c>
      <c r="H8" s="11" t="str">
        <f>IF(B8*D8*F8=0,"自動計算",B8*D8*F8)</f>
        <v>自動計算</v>
      </c>
      <c r="I8" s="165" t="s">
        <v>35</v>
      </c>
      <c r="J8" s="171"/>
    </row>
    <row r="9" spans="1:12" s="170" customFormat="1" ht="19.5" customHeight="1">
      <c r="A9" s="163"/>
      <c r="B9" s="165"/>
      <c r="C9" s="167"/>
      <c r="D9" s="167"/>
      <c r="E9" s="167"/>
      <c r="F9" s="167"/>
      <c r="G9" s="168"/>
      <c r="H9" s="171"/>
      <c r="I9" s="171"/>
      <c r="J9" s="171"/>
    </row>
    <row r="10" spans="1:12" s="165" customFormat="1" ht="20.100000000000001" customHeight="1">
      <c r="A10" s="174">
        <v>2</v>
      </c>
      <c r="B10" s="175" t="s">
        <v>47</v>
      </c>
      <c r="C10" s="167"/>
      <c r="D10" s="167"/>
      <c r="E10" s="167"/>
      <c r="F10" s="167"/>
      <c r="G10" s="168"/>
      <c r="H10" s="180"/>
      <c r="I10" s="180"/>
      <c r="J10" s="180"/>
    </row>
    <row r="11" spans="1:12" s="163" customFormat="1" ht="17.25" customHeight="1">
      <c r="B11" s="165"/>
      <c r="C11" s="165"/>
      <c r="D11" s="165"/>
      <c r="E11" s="165"/>
      <c r="F11" s="165"/>
      <c r="G11" s="165"/>
      <c r="H11" s="165"/>
      <c r="I11" s="181" t="s">
        <v>10</v>
      </c>
      <c r="J11" s="181"/>
      <c r="K11" s="181"/>
    </row>
    <row r="12" spans="1:12" ht="26.25" customHeight="1">
      <c r="B12" s="182" t="s">
        <v>42</v>
      </c>
      <c r="C12" s="183" t="s">
        <v>37</v>
      </c>
      <c r="D12" s="306" t="s">
        <v>38</v>
      </c>
      <c r="E12" s="307"/>
      <c r="F12" s="308"/>
      <c r="G12" s="184" t="s">
        <v>39</v>
      </c>
      <c r="H12" s="182" t="s">
        <v>40</v>
      </c>
      <c r="I12" s="182" t="s">
        <v>41</v>
      </c>
      <c r="J12" s="182" t="s">
        <v>125</v>
      </c>
      <c r="K12" s="182" t="s">
        <v>126</v>
      </c>
      <c r="L12" s="182" t="s">
        <v>212</v>
      </c>
    </row>
    <row r="13" spans="1:12" ht="20.100000000000001" customHeight="1">
      <c r="B13" s="185"/>
      <c r="C13" s="185"/>
      <c r="D13" s="310"/>
      <c r="E13" s="311"/>
      <c r="F13" s="312"/>
      <c r="G13" s="186"/>
      <c r="H13" s="187"/>
      <c r="I13" s="32">
        <f>ROUNDDOWN(PRODUCT(G13:H13),0)</f>
        <v>0</v>
      </c>
      <c r="J13" s="215"/>
      <c r="K13" s="215"/>
      <c r="L13" s="188"/>
    </row>
    <row r="14" spans="1:12" ht="20.100000000000001" customHeight="1">
      <c r="B14" s="185"/>
      <c r="C14" s="185"/>
      <c r="D14" s="310"/>
      <c r="E14" s="311"/>
      <c r="F14" s="312"/>
      <c r="G14" s="186"/>
      <c r="H14" s="187"/>
      <c r="I14" s="32">
        <f t="shared" ref="I14:I39" si="0">ROUNDDOWN(PRODUCT(G14:H14),0)</f>
        <v>0</v>
      </c>
      <c r="J14" s="215"/>
      <c r="K14" s="215"/>
      <c r="L14" s="188"/>
    </row>
    <row r="15" spans="1:12" ht="20.100000000000001" customHeight="1">
      <c r="B15" s="185"/>
      <c r="C15" s="185"/>
      <c r="D15" s="310"/>
      <c r="E15" s="311"/>
      <c r="F15" s="312"/>
      <c r="G15" s="186"/>
      <c r="H15" s="187"/>
      <c r="I15" s="32">
        <f t="shared" si="0"/>
        <v>0</v>
      </c>
      <c r="J15" s="215"/>
      <c r="K15" s="215"/>
      <c r="L15" s="188"/>
    </row>
    <row r="16" spans="1:12" ht="20.100000000000001" customHeight="1">
      <c r="B16" s="185"/>
      <c r="C16" s="185"/>
      <c r="D16" s="310"/>
      <c r="E16" s="311"/>
      <c r="F16" s="312"/>
      <c r="G16" s="186"/>
      <c r="H16" s="187"/>
      <c r="I16" s="32">
        <f t="shared" si="0"/>
        <v>0</v>
      </c>
      <c r="J16" s="215"/>
      <c r="K16" s="215"/>
      <c r="L16" s="188"/>
    </row>
    <row r="17" spans="2:12" ht="20.100000000000001" customHeight="1">
      <c r="B17" s="185"/>
      <c r="C17" s="185"/>
      <c r="D17" s="310"/>
      <c r="E17" s="311"/>
      <c r="F17" s="312"/>
      <c r="G17" s="186"/>
      <c r="H17" s="187"/>
      <c r="I17" s="32">
        <f t="shared" si="0"/>
        <v>0</v>
      </c>
      <c r="J17" s="215"/>
      <c r="K17" s="215"/>
      <c r="L17" s="188"/>
    </row>
    <row r="18" spans="2:12" ht="20.100000000000001" customHeight="1">
      <c r="B18" s="185"/>
      <c r="C18" s="185"/>
      <c r="D18" s="310"/>
      <c r="E18" s="311"/>
      <c r="F18" s="312"/>
      <c r="G18" s="186"/>
      <c r="H18" s="187"/>
      <c r="I18" s="32">
        <f t="shared" si="0"/>
        <v>0</v>
      </c>
      <c r="J18" s="215"/>
      <c r="K18" s="215"/>
      <c r="L18" s="188"/>
    </row>
    <row r="19" spans="2:12" ht="20.100000000000001" customHeight="1">
      <c r="B19" s="185"/>
      <c r="C19" s="185"/>
      <c r="D19" s="310"/>
      <c r="E19" s="311"/>
      <c r="F19" s="312"/>
      <c r="G19" s="186"/>
      <c r="H19" s="187"/>
      <c r="I19" s="32">
        <f t="shared" si="0"/>
        <v>0</v>
      </c>
      <c r="J19" s="215"/>
      <c r="K19" s="215"/>
      <c r="L19" s="188"/>
    </row>
    <row r="20" spans="2:12" ht="20.100000000000001" customHeight="1">
      <c r="B20" s="185"/>
      <c r="C20" s="185"/>
      <c r="D20" s="310"/>
      <c r="E20" s="311"/>
      <c r="F20" s="312"/>
      <c r="G20" s="186"/>
      <c r="H20" s="187"/>
      <c r="I20" s="32">
        <f t="shared" si="0"/>
        <v>0</v>
      </c>
      <c r="J20" s="215"/>
      <c r="K20" s="215"/>
      <c r="L20" s="188"/>
    </row>
    <row r="21" spans="2:12" ht="20.100000000000001" customHeight="1">
      <c r="B21" s="185"/>
      <c r="C21" s="185"/>
      <c r="D21" s="310"/>
      <c r="E21" s="311"/>
      <c r="F21" s="312"/>
      <c r="G21" s="186"/>
      <c r="H21" s="187"/>
      <c r="I21" s="32">
        <f t="shared" si="0"/>
        <v>0</v>
      </c>
      <c r="J21" s="215"/>
      <c r="K21" s="215"/>
      <c r="L21" s="188"/>
    </row>
    <row r="22" spans="2:12" ht="20.100000000000001" customHeight="1">
      <c r="B22" s="185"/>
      <c r="C22" s="185"/>
      <c r="D22" s="310"/>
      <c r="E22" s="311"/>
      <c r="F22" s="312"/>
      <c r="G22" s="186"/>
      <c r="H22" s="187"/>
      <c r="I22" s="32">
        <f t="shared" si="0"/>
        <v>0</v>
      </c>
      <c r="J22" s="215"/>
      <c r="K22" s="215"/>
      <c r="L22" s="188"/>
    </row>
    <row r="23" spans="2:12" ht="20.100000000000001" customHeight="1">
      <c r="B23" s="185"/>
      <c r="C23" s="185"/>
      <c r="D23" s="310"/>
      <c r="E23" s="311"/>
      <c r="F23" s="312"/>
      <c r="G23" s="186"/>
      <c r="H23" s="187"/>
      <c r="I23" s="32">
        <f t="shared" si="0"/>
        <v>0</v>
      </c>
      <c r="J23" s="215"/>
      <c r="K23" s="215"/>
      <c r="L23" s="188"/>
    </row>
    <row r="24" spans="2:12" ht="20.100000000000001" customHeight="1">
      <c r="B24" s="185"/>
      <c r="C24" s="185"/>
      <c r="D24" s="310"/>
      <c r="E24" s="311"/>
      <c r="F24" s="312"/>
      <c r="G24" s="186"/>
      <c r="H24" s="187"/>
      <c r="I24" s="32">
        <f t="shared" si="0"/>
        <v>0</v>
      </c>
      <c r="J24" s="215"/>
      <c r="K24" s="215"/>
      <c r="L24" s="188"/>
    </row>
    <row r="25" spans="2:12" ht="20.100000000000001" customHeight="1">
      <c r="B25" s="185"/>
      <c r="C25" s="185"/>
      <c r="D25" s="310"/>
      <c r="E25" s="311"/>
      <c r="F25" s="312"/>
      <c r="G25" s="186"/>
      <c r="H25" s="187"/>
      <c r="I25" s="32">
        <f t="shared" si="0"/>
        <v>0</v>
      </c>
      <c r="J25" s="215"/>
      <c r="K25" s="215"/>
      <c r="L25" s="188"/>
    </row>
    <row r="26" spans="2:12" ht="20.100000000000001" customHeight="1">
      <c r="B26" s="185"/>
      <c r="C26" s="185"/>
      <c r="D26" s="310"/>
      <c r="E26" s="311"/>
      <c r="F26" s="312"/>
      <c r="G26" s="186"/>
      <c r="H26" s="187"/>
      <c r="I26" s="32">
        <f t="shared" si="0"/>
        <v>0</v>
      </c>
      <c r="J26" s="215"/>
      <c r="K26" s="215"/>
      <c r="L26" s="188"/>
    </row>
    <row r="27" spans="2:12" ht="20.100000000000001" customHeight="1">
      <c r="B27" s="185"/>
      <c r="C27" s="185"/>
      <c r="D27" s="310"/>
      <c r="E27" s="311"/>
      <c r="F27" s="312"/>
      <c r="G27" s="186"/>
      <c r="H27" s="187"/>
      <c r="I27" s="32">
        <f t="shared" si="0"/>
        <v>0</v>
      </c>
      <c r="J27" s="215"/>
      <c r="K27" s="215"/>
      <c r="L27" s="188"/>
    </row>
    <row r="28" spans="2:12" ht="20.100000000000001" customHeight="1">
      <c r="B28" s="185"/>
      <c r="C28" s="185"/>
      <c r="D28" s="310"/>
      <c r="E28" s="311"/>
      <c r="F28" s="312"/>
      <c r="G28" s="186"/>
      <c r="H28" s="187"/>
      <c r="I28" s="32">
        <f t="shared" si="0"/>
        <v>0</v>
      </c>
      <c r="J28" s="215"/>
      <c r="K28" s="215"/>
      <c r="L28" s="188"/>
    </row>
    <row r="29" spans="2:12" ht="20.100000000000001" customHeight="1">
      <c r="B29" s="185"/>
      <c r="C29" s="185"/>
      <c r="D29" s="310"/>
      <c r="E29" s="311"/>
      <c r="F29" s="312"/>
      <c r="G29" s="186"/>
      <c r="H29" s="187"/>
      <c r="I29" s="32">
        <f t="shared" si="0"/>
        <v>0</v>
      </c>
      <c r="J29" s="215"/>
      <c r="K29" s="215"/>
      <c r="L29" s="188"/>
    </row>
    <row r="30" spans="2:12" ht="20.100000000000001" customHeight="1">
      <c r="B30" s="185"/>
      <c r="C30" s="185"/>
      <c r="D30" s="310"/>
      <c r="E30" s="311"/>
      <c r="F30" s="312"/>
      <c r="G30" s="186"/>
      <c r="H30" s="187"/>
      <c r="I30" s="32">
        <f t="shared" si="0"/>
        <v>0</v>
      </c>
      <c r="J30" s="215"/>
      <c r="K30" s="215"/>
      <c r="L30" s="188"/>
    </row>
    <row r="31" spans="2:12" ht="20.100000000000001" customHeight="1">
      <c r="B31" s="185"/>
      <c r="C31" s="185"/>
      <c r="D31" s="310"/>
      <c r="E31" s="311"/>
      <c r="F31" s="312"/>
      <c r="G31" s="186"/>
      <c r="H31" s="187"/>
      <c r="I31" s="32">
        <f t="shared" si="0"/>
        <v>0</v>
      </c>
      <c r="J31" s="215"/>
      <c r="K31" s="215"/>
      <c r="L31" s="188"/>
    </row>
    <row r="32" spans="2:12" ht="20.100000000000001" customHeight="1">
      <c r="B32" s="185"/>
      <c r="C32" s="185"/>
      <c r="D32" s="310"/>
      <c r="E32" s="311"/>
      <c r="F32" s="312"/>
      <c r="G32" s="186"/>
      <c r="H32" s="187"/>
      <c r="I32" s="32">
        <f t="shared" si="0"/>
        <v>0</v>
      </c>
      <c r="J32" s="215"/>
      <c r="K32" s="215"/>
      <c r="L32" s="188"/>
    </row>
    <row r="33" spans="1:12" ht="20.100000000000001" customHeight="1">
      <c r="B33" s="185"/>
      <c r="C33" s="185"/>
      <c r="D33" s="310"/>
      <c r="E33" s="311"/>
      <c r="F33" s="312"/>
      <c r="G33" s="186"/>
      <c r="H33" s="187"/>
      <c r="I33" s="32">
        <f t="shared" si="0"/>
        <v>0</v>
      </c>
      <c r="J33" s="215"/>
      <c r="K33" s="215"/>
      <c r="L33" s="188"/>
    </row>
    <row r="34" spans="1:12" ht="20.100000000000001" customHeight="1">
      <c r="B34" s="185"/>
      <c r="C34" s="185"/>
      <c r="D34" s="310"/>
      <c r="E34" s="311"/>
      <c r="F34" s="312"/>
      <c r="G34" s="186"/>
      <c r="H34" s="187"/>
      <c r="I34" s="32">
        <f t="shared" si="0"/>
        <v>0</v>
      </c>
      <c r="J34" s="215"/>
      <c r="K34" s="215"/>
      <c r="L34" s="188"/>
    </row>
    <row r="35" spans="1:12" ht="20.100000000000001" customHeight="1">
      <c r="B35" s="185"/>
      <c r="C35" s="185"/>
      <c r="D35" s="310"/>
      <c r="E35" s="311"/>
      <c r="F35" s="312"/>
      <c r="G35" s="186"/>
      <c r="H35" s="187"/>
      <c r="I35" s="32">
        <f t="shared" si="0"/>
        <v>0</v>
      </c>
      <c r="J35" s="215"/>
      <c r="K35" s="215"/>
      <c r="L35" s="188"/>
    </row>
    <row r="36" spans="1:12" ht="20.100000000000001" customHeight="1">
      <c r="B36" s="185"/>
      <c r="C36" s="185"/>
      <c r="D36" s="310"/>
      <c r="E36" s="311"/>
      <c r="F36" s="312"/>
      <c r="G36" s="186"/>
      <c r="H36" s="187"/>
      <c r="I36" s="32">
        <f t="shared" si="0"/>
        <v>0</v>
      </c>
      <c r="J36" s="215"/>
      <c r="K36" s="215"/>
      <c r="L36" s="188"/>
    </row>
    <row r="37" spans="1:12" ht="20.100000000000001" customHeight="1">
      <c r="B37" s="185"/>
      <c r="C37" s="185"/>
      <c r="D37" s="310"/>
      <c r="E37" s="311"/>
      <c r="F37" s="312"/>
      <c r="G37" s="186"/>
      <c r="H37" s="187"/>
      <c r="I37" s="32">
        <f t="shared" si="0"/>
        <v>0</v>
      </c>
      <c r="J37" s="215"/>
      <c r="K37" s="215"/>
      <c r="L37" s="188"/>
    </row>
    <row r="38" spans="1:12" ht="20.100000000000001" customHeight="1">
      <c r="B38" s="185"/>
      <c r="C38" s="185"/>
      <c r="D38" s="310"/>
      <c r="E38" s="311"/>
      <c r="F38" s="312"/>
      <c r="G38" s="186"/>
      <c r="H38" s="187"/>
      <c r="I38" s="32">
        <f t="shared" si="0"/>
        <v>0</v>
      </c>
      <c r="J38" s="215"/>
      <c r="K38" s="215"/>
      <c r="L38" s="188"/>
    </row>
    <row r="39" spans="1:12" ht="20.100000000000001" customHeight="1">
      <c r="B39" s="185"/>
      <c r="C39" s="185"/>
      <c r="D39" s="310"/>
      <c r="E39" s="311"/>
      <c r="F39" s="312"/>
      <c r="G39" s="186"/>
      <c r="H39" s="187"/>
      <c r="I39" s="32">
        <f t="shared" si="0"/>
        <v>0</v>
      </c>
      <c r="J39" s="215"/>
      <c r="K39" s="215"/>
      <c r="L39" s="188"/>
    </row>
    <row r="40" spans="1:12" ht="20.100000000000001" customHeight="1">
      <c r="B40" s="301" t="s">
        <v>52</v>
      </c>
      <c r="C40" s="302"/>
      <c r="D40" s="302"/>
      <c r="E40" s="302"/>
      <c r="F40" s="302"/>
      <c r="G40" s="302"/>
      <c r="H40" s="303"/>
      <c r="I40" s="33">
        <f>SUBTOTAL(9,I13:I39)</f>
        <v>0</v>
      </c>
      <c r="J40" s="34"/>
    </row>
    <row r="41" spans="1:12" ht="20.100000000000001" customHeight="1">
      <c r="F41" s="190"/>
      <c r="G41" s="190"/>
      <c r="H41" s="190"/>
      <c r="I41" s="190"/>
    </row>
    <row r="42" spans="1:12" ht="20.100000000000001" customHeight="1">
      <c r="A42" s="174">
        <v>3</v>
      </c>
      <c r="B42" s="175" t="s">
        <v>53</v>
      </c>
      <c r="F42" s="190"/>
      <c r="G42" s="190"/>
      <c r="H42" s="190"/>
      <c r="I42" s="190"/>
    </row>
    <row r="43" spans="1:12" ht="20.100000000000001" customHeight="1">
      <c r="B43" s="193" t="s">
        <v>54</v>
      </c>
      <c r="C43" s="183" t="s">
        <v>55</v>
      </c>
      <c r="D43" s="306" t="s">
        <v>56</v>
      </c>
      <c r="E43" s="307"/>
      <c r="F43" s="308"/>
      <c r="G43" s="190"/>
      <c r="H43" s="190"/>
      <c r="I43" s="190"/>
    </row>
    <row r="44" spans="1:12" ht="20.100000000000001" customHeight="1">
      <c r="B44" s="194" t="s">
        <v>57</v>
      </c>
      <c r="C44" s="195"/>
      <c r="D44" s="309"/>
      <c r="E44" s="309"/>
      <c r="F44" s="309"/>
    </row>
    <row r="45" spans="1:12" ht="20.100000000000001" customHeight="1">
      <c r="B45" s="194" t="s">
        <v>58</v>
      </c>
      <c r="C45" s="195"/>
      <c r="D45" s="309"/>
      <c r="E45" s="309"/>
      <c r="F45" s="309"/>
    </row>
    <row r="46" spans="1:12" ht="20.100000000000001" customHeight="1">
      <c r="B46" s="194" t="s">
        <v>59</v>
      </c>
      <c r="C46" s="195"/>
      <c r="D46" s="309"/>
      <c r="E46" s="309"/>
      <c r="F46" s="309"/>
    </row>
    <row r="47" spans="1:12" ht="20.100000000000001" customHeight="1">
      <c r="B47" s="194" t="s">
        <v>60</v>
      </c>
      <c r="C47" s="195"/>
      <c r="D47" s="309"/>
      <c r="E47" s="309"/>
      <c r="F47" s="309"/>
    </row>
    <row r="48" spans="1:12" ht="20.100000000000001" customHeight="1">
      <c r="B48" s="194" t="s">
        <v>61</v>
      </c>
      <c r="C48" s="195"/>
      <c r="D48" s="309"/>
      <c r="E48" s="309"/>
      <c r="F48" s="309"/>
    </row>
    <row r="49" spans="2:6" ht="20.100000000000001" customHeight="1">
      <c r="B49" s="194" t="s">
        <v>62</v>
      </c>
      <c r="C49" s="195"/>
      <c r="D49" s="309"/>
      <c r="E49" s="309"/>
      <c r="F49" s="309"/>
    </row>
    <row r="50" spans="2:6" ht="20.100000000000001" customHeight="1">
      <c r="B50" s="194" t="s">
        <v>63</v>
      </c>
      <c r="C50" s="195"/>
      <c r="D50" s="309"/>
      <c r="E50" s="309"/>
      <c r="F50" s="309"/>
    </row>
  </sheetData>
  <customSheetViews>
    <customSheetView guid="{9C794F8B-61A0-437A-BDE0-C61D914A8E6F}">
      <selection activeCell="F8" sqref="F8"/>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38">
    <mergeCell ref="D50:F50"/>
    <mergeCell ref="D43:F43"/>
    <mergeCell ref="D44:F44"/>
    <mergeCell ref="D45:F45"/>
    <mergeCell ref="D46:F46"/>
    <mergeCell ref="D47:F47"/>
    <mergeCell ref="D48:F48"/>
    <mergeCell ref="D36:F36"/>
    <mergeCell ref="D37:F37"/>
    <mergeCell ref="D38:F38"/>
    <mergeCell ref="D39:F39"/>
    <mergeCell ref="D49:F49"/>
    <mergeCell ref="B40:H40"/>
    <mergeCell ref="D30:F30"/>
    <mergeCell ref="D31:F31"/>
    <mergeCell ref="D32:F32"/>
    <mergeCell ref="D33:F33"/>
    <mergeCell ref="D35:F35"/>
    <mergeCell ref="D34:F34"/>
    <mergeCell ref="D25:F25"/>
    <mergeCell ref="D26:F26"/>
    <mergeCell ref="D27:F27"/>
    <mergeCell ref="D28:F28"/>
    <mergeCell ref="D29:F29"/>
    <mergeCell ref="D23:F23"/>
    <mergeCell ref="D24:F24"/>
    <mergeCell ref="D22:F22"/>
    <mergeCell ref="B1:C1"/>
    <mergeCell ref="D12:F12"/>
    <mergeCell ref="D13:F13"/>
    <mergeCell ref="D14:F14"/>
    <mergeCell ref="D15:F15"/>
    <mergeCell ref="D16:F16"/>
    <mergeCell ref="D17:F17"/>
    <mergeCell ref="D18:F18"/>
    <mergeCell ref="D19:F19"/>
    <mergeCell ref="D20:F20"/>
    <mergeCell ref="D21:F21"/>
  </mergeCells>
  <phoneticPr fontId="2"/>
  <dataValidations count="3">
    <dataValidation type="list" allowBlank="1" showInputMessage="1" showErrorMessage="1" sqref="C13:C39" xr:uid="{EC2BC13F-82CA-4845-9AFD-FE7D3ED6C235}">
      <formula1>"マスク,ゴーグル,ガウン,グローブ,キャップ,フェイスシールド"</formula1>
    </dataValidation>
    <dataValidation type="whole" allowBlank="1" showInputMessage="1" showErrorMessage="1" error="183日（整数値）が上限です。" sqref="F8" xr:uid="{09EF6512-9B44-4C94-80B4-75460AB4D1DE}">
      <formula1>0</formula1>
      <formula2>183</formula2>
    </dataValidation>
    <dataValidation type="whole" allowBlank="1" showInputMessage="1" showErrorMessage="1" error="整数を入力してください" sqref="D8" xr:uid="{527DB251-8595-491F-8692-0564091EBF37}">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60"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8DEC8-5B25-4EB7-AFF5-B0F8E9311107}">
  <sheetPr>
    <tabColor rgb="FFFF0000"/>
    <pageSetUpPr fitToPage="1"/>
  </sheetPr>
  <dimension ref="A1:G48"/>
  <sheetViews>
    <sheetView workbookViewId="0">
      <pane xSplit="1" ySplit="4" topLeftCell="B5" activePane="bottomRight" state="frozen"/>
      <selection sqref="A1:XFD1048576"/>
      <selection pane="topRight" sqref="A1:XFD1048576"/>
      <selection pane="bottomLeft" sqref="A1:XFD1048576"/>
      <selection pane="bottomRight" sqref="A1:XFD1048576"/>
    </sheetView>
  </sheetViews>
  <sheetFormatPr defaultRowHeight="14.25"/>
  <cols>
    <col min="1" max="1" width="5.875" style="25" customWidth="1"/>
    <col min="2" max="2" width="38.25" style="25" customWidth="1"/>
    <col min="3" max="3" width="10.5" style="25" customWidth="1"/>
    <col min="4" max="4" width="17.25" style="25" customWidth="1"/>
    <col min="5" max="5" width="20.625" style="25" customWidth="1"/>
    <col min="6" max="6" width="43.875" style="25" customWidth="1"/>
    <col min="7" max="7" width="5.75" style="25" customWidth="1"/>
    <col min="8"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120" t="s">
        <v>131</v>
      </c>
      <c r="B1" s="120"/>
      <c r="C1" s="120"/>
    </row>
    <row r="2" spans="1:7" ht="21.75" customHeight="1">
      <c r="B2" s="119"/>
      <c r="C2" s="119"/>
      <c r="D2" s="119"/>
      <c r="E2" s="119"/>
      <c r="F2" s="119"/>
      <c r="G2" s="119"/>
    </row>
    <row r="3" spans="1:7" ht="30" customHeight="1">
      <c r="B3" s="288" t="s">
        <v>71</v>
      </c>
      <c r="C3" s="289"/>
      <c r="D3" s="289"/>
      <c r="E3" s="290"/>
      <c r="F3" s="291" t="s">
        <v>118</v>
      </c>
    </row>
    <row r="4" spans="1:7" ht="30" customHeight="1" thickBot="1">
      <c r="B4" s="123" t="s">
        <v>15</v>
      </c>
      <c r="C4" s="191" t="s">
        <v>11</v>
      </c>
      <c r="D4" s="191" t="s">
        <v>16</v>
      </c>
      <c r="E4" s="191" t="s">
        <v>12</v>
      </c>
      <c r="F4" s="292"/>
    </row>
    <row r="5" spans="1:7" ht="30" customHeight="1" thickBot="1">
      <c r="B5" s="275" t="s">
        <v>182</v>
      </c>
      <c r="C5" s="276"/>
      <c r="D5" s="276"/>
      <c r="E5" s="276"/>
      <c r="F5" s="277"/>
    </row>
    <row r="6" spans="1:7" ht="30" customHeight="1">
      <c r="B6" s="126"/>
      <c r="C6" s="127"/>
      <c r="D6" s="127"/>
      <c r="E6" s="128">
        <f>PRODUCT(C6:D6)</f>
        <v>0</v>
      </c>
      <c r="F6" s="134"/>
    </row>
    <row r="7" spans="1:7" ht="30" customHeight="1">
      <c r="B7" s="130"/>
      <c r="C7" s="131"/>
      <c r="D7" s="131"/>
      <c r="E7" s="128">
        <f t="shared" ref="E7:E9" si="0">PRODUCT(C7:D7)</f>
        <v>0</v>
      </c>
      <c r="F7" s="133"/>
    </row>
    <row r="8" spans="1:7" ht="30" customHeight="1">
      <c r="B8" s="130"/>
      <c r="C8" s="131"/>
      <c r="D8" s="131"/>
      <c r="E8" s="128">
        <f t="shared" si="0"/>
        <v>0</v>
      </c>
      <c r="F8" s="133"/>
    </row>
    <row r="9" spans="1:7" ht="30" customHeight="1">
      <c r="B9" s="130"/>
      <c r="C9" s="131"/>
      <c r="D9" s="131"/>
      <c r="E9" s="128">
        <f t="shared" si="0"/>
        <v>0</v>
      </c>
      <c r="F9" s="133"/>
    </row>
    <row r="10" spans="1:7" ht="30" customHeight="1" thickBot="1">
      <c r="B10" s="136" t="s">
        <v>21</v>
      </c>
      <c r="C10" s="139">
        <f>SUM(C6:C9)</f>
        <v>0</v>
      </c>
      <c r="D10" s="138"/>
      <c r="E10" s="139">
        <f>SUM(E6:E9)</f>
        <v>0</v>
      </c>
      <c r="F10" s="148"/>
    </row>
    <row r="11" spans="1:7" ht="43.5" customHeight="1" thickBot="1">
      <c r="B11" s="275" t="s">
        <v>183</v>
      </c>
      <c r="C11" s="276"/>
      <c r="D11" s="276"/>
      <c r="E11" s="276"/>
      <c r="F11" s="277"/>
    </row>
    <row r="12" spans="1:7" ht="30" customHeight="1">
      <c r="B12" s="126"/>
      <c r="C12" s="127"/>
      <c r="D12" s="127"/>
      <c r="E12" s="128">
        <f>PRODUCT(C12:D12)</f>
        <v>0</v>
      </c>
      <c r="F12" s="157"/>
      <c r="G12" s="196"/>
    </row>
    <row r="13" spans="1:7" ht="30" customHeight="1">
      <c r="B13" s="130"/>
      <c r="C13" s="131"/>
      <c r="D13" s="131"/>
      <c r="E13" s="128">
        <f t="shared" ref="E13:E15" si="1">PRODUCT(C13:D13)</f>
        <v>0</v>
      </c>
      <c r="F13" s="144"/>
      <c r="G13" s="196"/>
    </row>
    <row r="14" spans="1:7" ht="30" customHeight="1">
      <c r="B14" s="130"/>
      <c r="C14" s="131"/>
      <c r="D14" s="131"/>
      <c r="E14" s="128">
        <f t="shared" si="1"/>
        <v>0</v>
      </c>
      <c r="F14" s="133"/>
    </row>
    <row r="15" spans="1:7" ht="30" customHeight="1">
      <c r="B15" s="130"/>
      <c r="C15" s="131"/>
      <c r="D15" s="131"/>
      <c r="E15" s="128">
        <f t="shared" si="1"/>
        <v>0</v>
      </c>
      <c r="F15" s="133"/>
    </row>
    <row r="16" spans="1:7" ht="30" customHeight="1" thickBot="1">
      <c r="B16" s="136" t="s">
        <v>21</v>
      </c>
      <c r="C16" s="139">
        <f>SUM(C12:C15)</f>
        <v>0</v>
      </c>
      <c r="D16" s="137"/>
      <c r="E16" s="139">
        <f>SUM(E12:E15)</f>
        <v>0</v>
      </c>
      <c r="F16" s="148"/>
    </row>
    <row r="17" spans="2:7" ht="30" customHeight="1" thickBot="1">
      <c r="B17" s="275" t="s">
        <v>184</v>
      </c>
      <c r="C17" s="276"/>
      <c r="D17" s="276"/>
      <c r="E17" s="276"/>
      <c r="F17" s="277"/>
    </row>
    <row r="18" spans="2:7" ht="30" customHeight="1">
      <c r="B18" s="126"/>
      <c r="C18" s="127"/>
      <c r="D18" s="127"/>
      <c r="E18" s="128">
        <f>PRODUCT(C18:D18)</f>
        <v>0</v>
      </c>
      <c r="F18" s="134"/>
    </row>
    <row r="19" spans="2:7" ht="30" customHeight="1">
      <c r="B19" s="130"/>
      <c r="C19" s="131"/>
      <c r="D19" s="131"/>
      <c r="E19" s="128">
        <f t="shared" ref="E19:E21" si="2">PRODUCT(C19:D19)</f>
        <v>0</v>
      </c>
      <c r="F19" s="133"/>
    </row>
    <row r="20" spans="2:7" ht="30" customHeight="1">
      <c r="B20" s="130"/>
      <c r="C20" s="131"/>
      <c r="D20" s="131"/>
      <c r="E20" s="128">
        <f t="shared" si="2"/>
        <v>0</v>
      </c>
      <c r="F20" s="133"/>
    </row>
    <row r="21" spans="2:7" ht="30" customHeight="1">
      <c r="B21" s="130"/>
      <c r="C21" s="131"/>
      <c r="D21" s="131"/>
      <c r="E21" s="128">
        <f t="shared" si="2"/>
        <v>0</v>
      </c>
      <c r="F21" s="133"/>
    </row>
    <row r="22" spans="2:7" ht="30" customHeight="1" thickBot="1">
      <c r="B22" s="136" t="s">
        <v>21</v>
      </c>
      <c r="C22" s="139">
        <f>SUM(C18:C21)</f>
        <v>0</v>
      </c>
      <c r="D22" s="137"/>
      <c r="E22" s="139">
        <f>SUM(E18:E21)</f>
        <v>0</v>
      </c>
      <c r="F22" s="148"/>
    </row>
    <row r="23" spans="2:7" ht="30" customHeight="1" thickBot="1">
      <c r="B23" s="275" t="s">
        <v>185</v>
      </c>
      <c r="C23" s="276"/>
      <c r="D23" s="276"/>
      <c r="E23" s="276"/>
      <c r="F23" s="277"/>
    </row>
    <row r="24" spans="2:7" ht="30" customHeight="1">
      <c r="B24" s="126"/>
      <c r="C24" s="127"/>
      <c r="D24" s="127"/>
      <c r="E24" s="128">
        <f>PRODUCT(C24:D24)</f>
        <v>0</v>
      </c>
      <c r="F24" s="157"/>
      <c r="G24" s="196"/>
    </row>
    <row r="25" spans="2:7" ht="30" customHeight="1">
      <c r="B25" s="130"/>
      <c r="C25" s="131"/>
      <c r="D25" s="131"/>
      <c r="E25" s="128">
        <f t="shared" ref="E25:E27" si="3">PRODUCT(C25:D25)</f>
        <v>0</v>
      </c>
      <c r="F25" s="144"/>
      <c r="G25" s="196"/>
    </row>
    <row r="26" spans="2:7" ht="30" customHeight="1">
      <c r="B26" s="130"/>
      <c r="C26" s="131"/>
      <c r="D26" s="131"/>
      <c r="E26" s="128">
        <f t="shared" si="3"/>
        <v>0</v>
      </c>
      <c r="F26" s="133"/>
    </row>
    <row r="27" spans="2:7" ht="30" customHeight="1">
      <c r="B27" s="130"/>
      <c r="C27" s="131"/>
      <c r="D27" s="131"/>
      <c r="E27" s="128">
        <f t="shared" si="3"/>
        <v>0</v>
      </c>
      <c r="F27" s="133"/>
    </row>
    <row r="28" spans="2:7" ht="30" customHeight="1" thickBot="1">
      <c r="B28" s="136" t="s">
        <v>21</v>
      </c>
      <c r="C28" s="139">
        <f>SUM(C24:C27)</f>
        <v>0</v>
      </c>
      <c r="D28" s="137"/>
      <c r="E28" s="139">
        <f>SUM(E24:E27)</f>
        <v>0</v>
      </c>
      <c r="F28" s="148"/>
    </row>
    <row r="29" spans="2:7" ht="30" customHeight="1" thickBot="1">
      <c r="B29" s="275" t="s">
        <v>186</v>
      </c>
      <c r="C29" s="276"/>
      <c r="D29" s="276"/>
      <c r="E29" s="276"/>
      <c r="F29" s="277"/>
    </row>
    <row r="30" spans="2:7" ht="30" customHeight="1">
      <c r="B30" s="126"/>
      <c r="C30" s="127"/>
      <c r="D30" s="127"/>
      <c r="E30" s="128">
        <f>PRODUCT(C30:D30)</f>
        <v>0</v>
      </c>
      <c r="F30" s="134"/>
    </row>
    <row r="31" spans="2:7" ht="30" customHeight="1">
      <c r="B31" s="130"/>
      <c r="C31" s="131"/>
      <c r="D31" s="131"/>
      <c r="E31" s="128">
        <f t="shared" ref="E31:E45" si="4">PRODUCT(C31:D31)</f>
        <v>0</v>
      </c>
      <c r="F31" s="133"/>
    </row>
    <row r="32" spans="2:7" ht="30" customHeight="1">
      <c r="B32" s="130"/>
      <c r="C32" s="131"/>
      <c r="D32" s="131"/>
      <c r="E32" s="128">
        <f t="shared" si="4"/>
        <v>0</v>
      </c>
      <c r="F32" s="133"/>
    </row>
    <row r="33" spans="2:6" ht="30" customHeight="1">
      <c r="B33" s="130"/>
      <c r="C33" s="131"/>
      <c r="D33" s="131"/>
      <c r="E33" s="128">
        <f t="shared" si="4"/>
        <v>0</v>
      </c>
      <c r="F33" s="133"/>
    </row>
    <row r="34" spans="2:6" ht="30" customHeight="1">
      <c r="B34" s="130"/>
      <c r="C34" s="131"/>
      <c r="D34" s="131"/>
      <c r="E34" s="128">
        <f t="shared" si="4"/>
        <v>0</v>
      </c>
      <c r="F34" s="133"/>
    </row>
    <row r="35" spans="2:6" ht="30" customHeight="1">
      <c r="B35" s="130"/>
      <c r="C35" s="131"/>
      <c r="D35" s="131"/>
      <c r="E35" s="128">
        <f t="shared" si="4"/>
        <v>0</v>
      </c>
      <c r="F35" s="133"/>
    </row>
    <row r="36" spans="2:6" ht="30" customHeight="1">
      <c r="B36" s="130"/>
      <c r="C36" s="131"/>
      <c r="D36" s="131"/>
      <c r="E36" s="128">
        <f t="shared" si="4"/>
        <v>0</v>
      </c>
      <c r="F36" s="133"/>
    </row>
    <row r="37" spans="2:6" ht="30" customHeight="1">
      <c r="B37" s="130"/>
      <c r="C37" s="131"/>
      <c r="D37" s="131"/>
      <c r="E37" s="128">
        <f t="shared" si="4"/>
        <v>0</v>
      </c>
      <c r="F37" s="133"/>
    </row>
    <row r="38" spans="2:6" ht="30" customHeight="1">
      <c r="B38" s="130"/>
      <c r="C38" s="131"/>
      <c r="D38" s="131"/>
      <c r="E38" s="128">
        <f t="shared" si="4"/>
        <v>0</v>
      </c>
      <c r="F38" s="133"/>
    </row>
    <row r="39" spans="2:6" ht="30" customHeight="1">
      <c r="B39" s="130"/>
      <c r="C39" s="131"/>
      <c r="D39" s="131"/>
      <c r="E39" s="128">
        <f t="shared" si="4"/>
        <v>0</v>
      </c>
      <c r="F39" s="133"/>
    </row>
    <row r="40" spans="2:6" ht="30" customHeight="1">
      <c r="B40" s="130"/>
      <c r="C40" s="131"/>
      <c r="D40" s="131"/>
      <c r="E40" s="128">
        <f t="shared" si="4"/>
        <v>0</v>
      </c>
      <c r="F40" s="133"/>
    </row>
    <row r="41" spans="2:6" ht="30" customHeight="1">
      <c r="B41" s="130"/>
      <c r="C41" s="131"/>
      <c r="D41" s="131"/>
      <c r="E41" s="128">
        <f t="shared" si="4"/>
        <v>0</v>
      </c>
      <c r="F41" s="133"/>
    </row>
    <row r="42" spans="2:6" ht="30" customHeight="1">
      <c r="B42" s="130"/>
      <c r="C42" s="131"/>
      <c r="D42" s="131"/>
      <c r="E42" s="128">
        <f t="shared" si="4"/>
        <v>0</v>
      </c>
      <c r="F42" s="133"/>
    </row>
    <row r="43" spans="2:6" ht="30" customHeight="1">
      <c r="B43" s="130"/>
      <c r="C43" s="131"/>
      <c r="D43" s="131"/>
      <c r="E43" s="128">
        <f t="shared" si="4"/>
        <v>0</v>
      </c>
      <c r="F43" s="133"/>
    </row>
    <row r="44" spans="2:6" ht="30" customHeight="1">
      <c r="B44" s="130"/>
      <c r="C44" s="131"/>
      <c r="D44" s="131"/>
      <c r="E44" s="128">
        <f t="shared" si="4"/>
        <v>0</v>
      </c>
      <c r="F44" s="133"/>
    </row>
    <row r="45" spans="2:6" ht="30" customHeight="1">
      <c r="B45" s="130"/>
      <c r="C45" s="131"/>
      <c r="D45" s="131"/>
      <c r="E45" s="128">
        <f t="shared" si="4"/>
        <v>0</v>
      </c>
      <c r="F45" s="133"/>
    </row>
    <row r="46" spans="2:6" ht="30" customHeight="1">
      <c r="B46" s="154" t="s">
        <v>21</v>
      </c>
      <c r="C46" s="155"/>
      <c r="D46" s="155"/>
      <c r="E46" s="132">
        <f>SUM(E30:E45)</f>
        <v>0</v>
      </c>
      <c r="F46" s="159"/>
    </row>
    <row r="48" spans="2:6">
      <c r="B48" s="160"/>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7">
    <mergeCell ref="B29:F29"/>
    <mergeCell ref="B3:E3"/>
    <mergeCell ref="F3:F4"/>
    <mergeCell ref="B5:F5"/>
    <mergeCell ref="B11:F11"/>
    <mergeCell ref="B17:F17"/>
    <mergeCell ref="B23:F23"/>
  </mergeCells>
  <phoneticPr fontId="2"/>
  <dataValidations count="1">
    <dataValidation type="whole" operator="greaterThanOrEqual" allowBlank="1" showInputMessage="1" showErrorMessage="1" error="単価１０万円以上の備品が補助対象です。" sqref="D30:D45" xr:uid="{9C2B1AC1-0998-432D-9CC5-DD2B5C240E80}">
      <formula1>100000</formula1>
    </dataValidation>
  </dataValidations>
  <pageMargins left="0.70866141732283472" right="0.70866141732283472" top="0.74803149606299213" bottom="0.74803149606299213" header="0.31496062992125984" footer="0.31496062992125984"/>
  <pageSetup paperSize="9" scale="57" orientation="portrait" r:id="rId2"/>
  <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0D12E-85F5-49A1-ACD8-8473417C2BE4}">
  <sheetPr>
    <tabColor rgb="FFFF0000"/>
    <pageSetUpPr fitToPage="1"/>
  </sheetPr>
  <dimension ref="A1:G56"/>
  <sheetViews>
    <sheetView workbookViewId="0">
      <pane xSplit="1" ySplit="4" topLeftCell="B5" activePane="bottomRight" state="frozen"/>
      <selection sqref="A1:XFD1048576"/>
      <selection pane="topRight" sqref="A1:XFD1048576"/>
      <selection pane="bottomLeft" sqref="A1:XFD1048576"/>
      <selection pane="bottomRight" sqref="A1:XFD1048576"/>
    </sheetView>
  </sheetViews>
  <sheetFormatPr defaultRowHeight="14.25"/>
  <cols>
    <col min="1" max="1" width="5.875" style="25" customWidth="1"/>
    <col min="2" max="2" width="38.25" style="25" customWidth="1"/>
    <col min="3" max="3" width="12.875" style="25" customWidth="1"/>
    <col min="4" max="4" width="17.25" style="25" customWidth="1"/>
    <col min="5" max="5" width="20.625" style="25" customWidth="1"/>
    <col min="6" max="6" width="23.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120" t="s">
        <v>132</v>
      </c>
      <c r="B1" s="120"/>
      <c r="C1" s="120"/>
    </row>
    <row r="2" spans="1:7" ht="21.75" customHeight="1">
      <c r="B2" s="119"/>
      <c r="C2" s="119"/>
      <c r="D2" s="119"/>
      <c r="E2" s="119"/>
      <c r="F2" s="119"/>
      <c r="G2" s="119"/>
    </row>
    <row r="3" spans="1:7" ht="30" customHeight="1">
      <c r="B3" s="288" t="s">
        <v>71</v>
      </c>
      <c r="C3" s="289"/>
      <c r="D3" s="289"/>
      <c r="E3" s="290"/>
      <c r="F3" s="293" t="s">
        <v>105</v>
      </c>
      <c r="G3" s="291" t="s">
        <v>118</v>
      </c>
    </row>
    <row r="4" spans="1:7" ht="30" customHeight="1" thickBot="1">
      <c r="B4" s="123" t="s">
        <v>15</v>
      </c>
      <c r="C4" s="191" t="s">
        <v>11</v>
      </c>
      <c r="D4" s="191" t="s">
        <v>16</v>
      </c>
      <c r="E4" s="191" t="s">
        <v>12</v>
      </c>
      <c r="F4" s="294"/>
      <c r="G4" s="292"/>
    </row>
    <row r="5" spans="1:7" ht="38.25" customHeight="1" thickBot="1">
      <c r="B5" s="275" t="s">
        <v>187</v>
      </c>
      <c r="C5" s="276"/>
      <c r="D5" s="276"/>
      <c r="E5" s="276"/>
      <c r="F5" s="276"/>
      <c r="G5" s="277"/>
    </row>
    <row r="6" spans="1:7" ht="30" customHeight="1">
      <c r="B6" s="126"/>
      <c r="C6" s="127"/>
      <c r="D6" s="127"/>
      <c r="E6" s="128">
        <f>PRODUCT(C6:D6)</f>
        <v>0</v>
      </c>
      <c r="F6" s="141">
        <f>MIN(E6,$C$50*C6)</f>
        <v>0</v>
      </c>
      <c r="G6" s="134"/>
    </row>
    <row r="7" spans="1:7" ht="30" customHeight="1">
      <c r="B7" s="130"/>
      <c r="C7" s="131"/>
      <c r="D7" s="131"/>
      <c r="E7" s="128">
        <f t="shared" ref="E7:E9" si="0">PRODUCT(C7:D7)</f>
        <v>0</v>
      </c>
      <c r="F7" s="143">
        <f t="shared" ref="F7:F9" si="1">MIN(E7,$C$50*C7)</f>
        <v>0</v>
      </c>
      <c r="G7" s="133"/>
    </row>
    <row r="8" spans="1:7" ht="30" customHeight="1">
      <c r="B8" s="130"/>
      <c r="C8" s="131"/>
      <c r="D8" s="131"/>
      <c r="E8" s="128">
        <f t="shared" si="0"/>
        <v>0</v>
      </c>
      <c r="F8" s="146">
        <f t="shared" si="1"/>
        <v>0</v>
      </c>
      <c r="G8" s="133"/>
    </row>
    <row r="9" spans="1:7" ht="30" customHeight="1">
      <c r="B9" s="130"/>
      <c r="C9" s="131"/>
      <c r="D9" s="131"/>
      <c r="E9" s="128">
        <f t="shared" si="0"/>
        <v>0</v>
      </c>
      <c r="F9" s="143">
        <f t="shared" si="1"/>
        <v>0</v>
      </c>
      <c r="G9" s="133"/>
    </row>
    <row r="10" spans="1:7" ht="30" customHeight="1" thickBot="1">
      <c r="B10" s="136" t="s">
        <v>21</v>
      </c>
      <c r="C10" s="139">
        <f>SUM(C6:C9)</f>
        <v>0</v>
      </c>
      <c r="D10" s="138"/>
      <c r="E10" s="139">
        <f>SUM(E6:E9)</f>
        <v>0</v>
      </c>
      <c r="F10" s="145">
        <f>SUM(F6:F9)</f>
        <v>0</v>
      </c>
      <c r="G10" s="148"/>
    </row>
    <row r="11" spans="1:7" ht="30" customHeight="1" thickBot="1">
      <c r="B11" s="275" t="s">
        <v>188</v>
      </c>
      <c r="C11" s="276"/>
      <c r="D11" s="276"/>
      <c r="E11" s="276"/>
      <c r="F11" s="276"/>
      <c r="G11" s="277"/>
    </row>
    <row r="12" spans="1:7" ht="30" customHeight="1">
      <c r="B12" s="126"/>
      <c r="C12" s="127"/>
      <c r="D12" s="127"/>
      <c r="E12" s="128">
        <f>PRODUCT(C12:D12)</f>
        <v>0</v>
      </c>
      <c r="F12" s="149">
        <f>MIN(E12,$C$51*C12)</f>
        <v>0</v>
      </c>
      <c r="G12" s="157"/>
    </row>
    <row r="13" spans="1:7" ht="30" customHeight="1">
      <c r="B13" s="130"/>
      <c r="C13" s="131"/>
      <c r="D13" s="131"/>
      <c r="E13" s="128">
        <f t="shared" ref="E13:E15" si="2">PRODUCT(C13:D13)</f>
        <v>0</v>
      </c>
      <c r="F13" s="146">
        <f t="shared" ref="F13:F15" si="3">MIN(E13,$C$51*C13)</f>
        <v>0</v>
      </c>
      <c r="G13" s="144"/>
    </row>
    <row r="14" spans="1:7" ht="30" customHeight="1">
      <c r="B14" s="130"/>
      <c r="C14" s="131"/>
      <c r="D14" s="131"/>
      <c r="E14" s="128">
        <f t="shared" si="2"/>
        <v>0</v>
      </c>
      <c r="F14" s="149">
        <f t="shared" si="3"/>
        <v>0</v>
      </c>
      <c r="G14" s="133"/>
    </row>
    <row r="15" spans="1:7" ht="30" customHeight="1">
      <c r="B15" s="130"/>
      <c r="C15" s="131"/>
      <c r="D15" s="131"/>
      <c r="E15" s="128">
        <f t="shared" si="2"/>
        <v>0</v>
      </c>
      <c r="F15" s="146">
        <f t="shared" si="3"/>
        <v>0</v>
      </c>
      <c r="G15" s="133"/>
    </row>
    <row r="16" spans="1:7" ht="30" customHeight="1" thickBot="1">
      <c r="B16" s="136" t="s">
        <v>21</v>
      </c>
      <c r="C16" s="139">
        <f>SUM(C12:C15)</f>
        <v>0</v>
      </c>
      <c r="D16" s="137"/>
      <c r="E16" s="139">
        <f>SUM(E12:E15)</f>
        <v>0</v>
      </c>
      <c r="F16" s="197">
        <f>SUM(F12:F15)</f>
        <v>0</v>
      </c>
      <c r="G16" s="148"/>
    </row>
    <row r="17" spans="2:7" ht="30" customHeight="1" thickBot="1">
      <c r="B17" s="275" t="s">
        <v>189</v>
      </c>
      <c r="C17" s="276"/>
      <c r="D17" s="276"/>
      <c r="E17" s="276"/>
      <c r="F17" s="276"/>
      <c r="G17" s="277"/>
    </row>
    <row r="18" spans="2:7" ht="30" customHeight="1">
      <c r="B18" s="126"/>
      <c r="C18" s="127"/>
      <c r="D18" s="127"/>
      <c r="E18" s="128">
        <f>PRODUCT(C18:D18)</f>
        <v>0</v>
      </c>
      <c r="F18" s="143">
        <f>MIN(E18,$C$52*C18)</f>
        <v>0</v>
      </c>
      <c r="G18" s="134"/>
    </row>
    <row r="19" spans="2:7" ht="30" customHeight="1">
      <c r="B19" s="130"/>
      <c r="C19" s="131"/>
      <c r="D19" s="131"/>
      <c r="E19" s="128">
        <f t="shared" ref="E19:E21" si="4">PRODUCT(C19:D19)</f>
        <v>0</v>
      </c>
      <c r="F19" s="146">
        <f t="shared" ref="F19:F21" si="5">MIN(E19,$C$52*C19)</f>
        <v>0</v>
      </c>
      <c r="G19" s="133"/>
    </row>
    <row r="20" spans="2:7" ht="30" customHeight="1">
      <c r="B20" s="130"/>
      <c r="C20" s="131"/>
      <c r="D20" s="131"/>
      <c r="E20" s="128">
        <f t="shared" si="4"/>
        <v>0</v>
      </c>
      <c r="F20" s="143">
        <f t="shared" si="5"/>
        <v>0</v>
      </c>
      <c r="G20" s="133"/>
    </row>
    <row r="21" spans="2:7" ht="30" customHeight="1">
      <c r="B21" s="130"/>
      <c r="C21" s="131"/>
      <c r="D21" s="131"/>
      <c r="E21" s="128">
        <f t="shared" si="4"/>
        <v>0</v>
      </c>
      <c r="F21" s="146">
        <f t="shared" si="5"/>
        <v>0</v>
      </c>
      <c r="G21" s="133"/>
    </row>
    <row r="22" spans="2:7" ht="30" customHeight="1" thickBot="1">
      <c r="B22" s="136" t="s">
        <v>21</v>
      </c>
      <c r="C22" s="139">
        <f>SUM(C18:C21)</f>
        <v>0</v>
      </c>
      <c r="D22" s="137"/>
      <c r="E22" s="139">
        <f>SUM(E18:E21)</f>
        <v>0</v>
      </c>
      <c r="F22" s="143">
        <f>SUM(F18:F21)</f>
        <v>0</v>
      </c>
      <c r="G22" s="148"/>
    </row>
    <row r="23" spans="2:7" ht="30" customHeight="1" thickBot="1">
      <c r="B23" s="275" t="s">
        <v>190</v>
      </c>
      <c r="C23" s="276"/>
      <c r="D23" s="276"/>
      <c r="E23" s="276"/>
      <c r="F23" s="276"/>
      <c r="G23" s="277"/>
    </row>
    <row r="24" spans="2:7" ht="30" customHeight="1">
      <c r="B24" s="126"/>
      <c r="C24" s="127"/>
      <c r="D24" s="127"/>
      <c r="E24" s="128">
        <f>PRODUCT(C24:D24)</f>
        <v>0</v>
      </c>
      <c r="F24" s="143">
        <f>MIN(E24,$C$53*C24)</f>
        <v>0</v>
      </c>
      <c r="G24" s="134"/>
    </row>
    <row r="25" spans="2:7" ht="30" customHeight="1">
      <c r="B25" s="130"/>
      <c r="C25" s="131"/>
      <c r="D25" s="131"/>
      <c r="E25" s="128">
        <f t="shared" ref="E25:E27" si="6">PRODUCT(C25:D25)</f>
        <v>0</v>
      </c>
      <c r="F25" s="145">
        <f t="shared" ref="F25:F27" si="7">MIN(E25,$C$53*C25)</f>
        <v>0</v>
      </c>
      <c r="G25" s="133"/>
    </row>
    <row r="26" spans="2:7" ht="30" customHeight="1">
      <c r="B26" s="130"/>
      <c r="C26" s="131"/>
      <c r="D26" s="131"/>
      <c r="E26" s="128">
        <f t="shared" si="6"/>
        <v>0</v>
      </c>
      <c r="F26" s="146">
        <f t="shared" si="7"/>
        <v>0</v>
      </c>
      <c r="G26" s="133"/>
    </row>
    <row r="27" spans="2:7" ht="30" customHeight="1">
      <c r="B27" s="130"/>
      <c r="C27" s="131"/>
      <c r="D27" s="131"/>
      <c r="E27" s="128">
        <f t="shared" si="6"/>
        <v>0</v>
      </c>
      <c r="F27" s="146">
        <f t="shared" si="7"/>
        <v>0</v>
      </c>
      <c r="G27" s="133"/>
    </row>
    <row r="28" spans="2:7" ht="30" customHeight="1" thickBot="1">
      <c r="B28" s="198" t="s">
        <v>21</v>
      </c>
      <c r="C28" s="139">
        <f>SUM(C24:C27)</f>
        <v>0</v>
      </c>
      <c r="D28" s="137"/>
      <c r="E28" s="139">
        <f>SUM(E24:E27)</f>
        <v>0</v>
      </c>
      <c r="F28" s="143">
        <f>SUM(F24:F27)</f>
        <v>0</v>
      </c>
      <c r="G28" s="148"/>
    </row>
    <row r="29" spans="2:7" ht="30" customHeight="1" thickBot="1">
      <c r="B29" s="275" t="s">
        <v>191</v>
      </c>
      <c r="C29" s="276"/>
      <c r="D29" s="276"/>
      <c r="E29" s="276"/>
      <c r="F29" s="276"/>
      <c r="G29" s="277"/>
    </row>
    <row r="30" spans="2:7" ht="30" customHeight="1">
      <c r="B30" s="126"/>
      <c r="C30" s="127"/>
      <c r="D30" s="127"/>
      <c r="E30" s="128">
        <f>PRODUCT(C30:D30)</f>
        <v>0</v>
      </c>
      <c r="F30" s="143">
        <f>MIN(E30,$C$54*C30)</f>
        <v>0</v>
      </c>
      <c r="G30" s="134"/>
    </row>
    <row r="31" spans="2:7" ht="30" customHeight="1">
      <c r="B31" s="130"/>
      <c r="C31" s="131"/>
      <c r="D31" s="131"/>
      <c r="E31" s="128">
        <f t="shared" ref="E31:E33" si="8">PRODUCT(C31:D31)</f>
        <v>0</v>
      </c>
      <c r="F31" s="146">
        <f t="shared" ref="F31:F33" si="9">MIN(E31,$C$54*C31)</f>
        <v>0</v>
      </c>
      <c r="G31" s="133"/>
    </row>
    <row r="32" spans="2:7" ht="30" customHeight="1">
      <c r="B32" s="130"/>
      <c r="C32" s="131"/>
      <c r="D32" s="131"/>
      <c r="E32" s="128">
        <f t="shared" si="8"/>
        <v>0</v>
      </c>
      <c r="F32" s="143">
        <f t="shared" si="9"/>
        <v>0</v>
      </c>
      <c r="G32" s="133"/>
    </row>
    <row r="33" spans="2:7" ht="30" customHeight="1">
      <c r="B33" s="130"/>
      <c r="C33" s="131"/>
      <c r="D33" s="131"/>
      <c r="E33" s="128">
        <f t="shared" si="8"/>
        <v>0</v>
      </c>
      <c r="F33" s="146">
        <f t="shared" si="9"/>
        <v>0</v>
      </c>
      <c r="G33" s="133"/>
    </row>
    <row r="34" spans="2:7" ht="30" customHeight="1" thickBot="1">
      <c r="B34" s="198" t="s">
        <v>21</v>
      </c>
      <c r="C34" s="139">
        <f>SUM(C30:C33)</f>
        <v>0</v>
      </c>
      <c r="D34" s="137"/>
      <c r="E34" s="139">
        <f>SUM(E30:E33)</f>
        <v>0</v>
      </c>
      <c r="F34" s="143">
        <f>SUM(F30:F33)</f>
        <v>0</v>
      </c>
      <c r="G34" s="148"/>
    </row>
    <row r="35" spans="2:7" ht="30" customHeight="1" thickBot="1">
      <c r="B35" s="275" t="s">
        <v>192</v>
      </c>
      <c r="C35" s="276"/>
      <c r="D35" s="276"/>
      <c r="E35" s="276"/>
      <c r="F35" s="276"/>
      <c r="G35" s="277"/>
    </row>
    <row r="36" spans="2:7" ht="30" customHeight="1">
      <c r="B36" s="126"/>
      <c r="C36" s="127"/>
      <c r="D36" s="127"/>
      <c r="E36" s="128">
        <f>PRODUCT(C36:D36)</f>
        <v>0</v>
      </c>
      <c r="F36" s="149">
        <f>MIN(E36,$C$55*C36)</f>
        <v>0</v>
      </c>
      <c r="G36" s="134"/>
    </row>
    <row r="37" spans="2:7" ht="30" customHeight="1">
      <c r="B37" s="130"/>
      <c r="C37" s="131"/>
      <c r="D37" s="131"/>
      <c r="E37" s="128">
        <f t="shared" ref="E37:E39" si="10">PRODUCT(C37:D37)</f>
        <v>0</v>
      </c>
      <c r="F37" s="146">
        <f t="shared" ref="F37:F39" si="11">MIN(E37,$C$55*C37)</f>
        <v>0</v>
      </c>
      <c r="G37" s="133"/>
    </row>
    <row r="38" spans="2:7" ht="30" customHeight="1">
      <c r="B38" s="130"/>
      <c r="C38" s="131"/>
      <c r="D38" s="131"/>
      <c r="E38" s="128">
        <f t="shared" si="10"/>
        <v>0</v>
      </c>
      <c r="F38" s="149">
        <f t="shared" si="11"/>
        <v>0</v>
      </c>
      <c r="G38" s="133"/>
    </row>
    <row r="39" spans="2:7" ht="30" customHeight="1">
      <c r="B39" s="130"/>
      <c r="C39" s="131"/>
      <c r="D39" s="131"/>
      <c r="E39" s="128">
        <f t="shared" si="10"/>
        <v>0</v>
      </c>
      <c r="F39" s="146">
        <f t="shared" si="11"/>
        <v>0</v>
      </c>
      <c r="G39" s="133"/>
    </row>
    <row r="40" spans="2:7" ht="30" customHeight="1" thickBot="1">
      <c r="B40" s="198" t="s">
        <v>21</v>
      </c>
      <c r="C40" s="139">
        <f>SUM(C36:C39)</f>
        <v>0</v>
      </c>
      <c r="D40" s="137"/>
      <c r="E40" s="139">
        <f>SUM(E36:E39)</f>
        <v>0</v>
      </c>
      <c r="F40" s="149">
        <f>SUM(F36:F39)</f>
        <v>0</v>
      </c>
      <c r="G40" s="148"/>
    </row>
    <row r="41" spans="2:7" ht="30" customHeight="1" thickBot="1">
      <c r="B41" s="275" t="s">
        <v>193</v>
      </c>
      <c r="C41" s="276"/>
      <c r="D41" s="276"/>
      <c r="E41" s="276"/>
      <c r="F41" s="276"/>
      <c r="G41" s="277"/>
    </row>
    <row r="42" spans="2:7" ht="30" customHeight="1">
      <c r="B42" s="126"/>
      <c r="C42" s="127"/>
      <c r="D42" s="127"/>
      <c r="E42" s="128">
        <f>PRODUCT(C42:D42)</f>
        <v>0</v>
      </c>
      <c r="F42" s="149">
        <f>MIN(E42,$C$56*C42)</f>
        <v>0</v>
      </c>
      <c r="G42" s="134"/>
    </row>
    <row r="43" spans="2:7" ht="30" customHeight="1">
      <c r="B43" s="130"/>
      <c r="C43" s="131"/>
      <c r="D43" s="131"/>
      <c r="E43" s="128">
        <f t="shared" ref="E43:E45" si="12">PRODUCT(C43:D43)</f>
        <v>0</v>
      </c>
      <c r="F43" s="146">
        <f t="shared" ref="F43:F45" si="13">MIN(E43,$C$56*C43)</f>
        <v>0</v>
      </c>
      <c r="G43" s="133"/>
    </row>
    <row r="44" spans="2:7" ht="30" customHeight="1">
      <c r="B44" s="130"/>
      <c r="C44" s="131"/>
      <c r="D44" s="131"/>
      <c r="E44" s="128">
        <f t="shared" si="12"/>
        <v>0</v>
      </c>
      <c r="F44" s="149">
        <f t="shared" si="13"/>
        <v>0</v>
      </c>
      <c r="G44" s="133"/>
    </row>
    <row r="45" spans="2:7" ht="30" customHeight="1">
      <c r="B45" s="130"/>
      <c r="C45" s="131"/>
      <c r="D45" s="131"/>
      <c r="E45" s="128">
        <f t="shared" si="12"/>
        <v>0</v>
      </c>
      <c r="F45" s="146">
        <f t="shared" si="13"/>
        <v>0</v>
      </c>
      <c r="G45" s="133"/>
    </row>
    <row r="46" spans="2:7" ht="30" customHeight="1">
      <c r="B46" s="154" t="s">
        <v>21</v>
      </c>
      <c r="C46" s="132">
        <f>SUM(C42:C45)</f>
        <v>0</v>
      </c>
      <c r="D46" s="155"/>
      <c r="E46" s="132">
        <f>SUM(E42:E45)</f>
        <v>0</v>
      </c>
      <c r="F46" s="149">
        <f>SUM(F42:F45)</f>
        <v>0</v>
      </c>
      <c r="G46" s="159"/>
    </row>
    <row r="47" spans="2:7">
      <c r="F47" s="199"/>
    </row>
    <row r="48" spans="2:7">
      <c r="B48" s="160"/>
    </row>
    <row r="49" spans="2:3">
      <c r="B49" s="25" t="s">
        <v>106</v>
      </c>
    </row>
    <row r="50" spans="2:3">
      <c r="B50" s="25" t="s">
        <v>123</v>
      </c>
      <c r="C50" s="25">
        <v>11000000</v>
      </c>
    </row>
    <row r="51" spans="2:3">
      <c r="B51" s="25" t="s">
        <v>110</v>
      </c>
      <c r="C51" s="25">
        <v>6600000</v>
      </c>
    </row>
    <row r="52" spans="2:3">
      <c r="B52" s="25" t="s">
        <v>111</v>
      </c>
      <c r="C52" s="25">
        <v>5500000</v>
      </c>
    </row>
    <row r="53" spans="2:3">
      <c r="B53" s="25" t="s">
        <v>112</v>
      </c>
      <c r="C53" s="25">
        <v>66000000</v>
      </c>
    </row>
    <row r="54" spans="2:3">
      <c r="B54" s="25" t="s">
        <v>113</v>
      </c>
      <c r="C54" s="25">
        <v>1100000</v>
      </c>
    </row>
    <row r="55" spans="2:3">
      <c r="B55" s="25" t="s">
        <v>114</v>
      </c>
      <c r="C55" s="25">
        <v>2200000</v>
      </c>
    </row>
    <row r="56" spans="2:3">
      <c r="B56" s="25" t="s">
        <v>115</v>
      </c>
      <c r="C56" s="25">
        <v>1100000</v>
      </c>
    </row>
  </sheetData>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10">
    <mergeCell ref="B23:G23"/>
    <mergeCell ref="B29:G29"/>
    <mergeCell ref="B35:G35"/>
    <mergeCell ref="B41:G41"/>
    <mergeCell ref="B3:E3"/>
    <mergeCell ref="F3:F4"/>
    <mergeCell ref="G3:G4"/>
    <mergeCell ref="B5:G5"/>
    <mergeCell ref="B11:G11"/>
    <mergeCell ref="B17:G17"/>
  </mergeCells>
  <phoneticPr fontId="2"/>
  <pageMargins left="0.70866141732283472" right="0.70866141732283472" top="0.74803149606299213" bottom="0.74803149606299213" header="0.31496062992125984" footer="0.31496062992125984"/>
  <pageSetup paperSize="9" scale="52" orientation="portrait" r:id="rId2"/>
  <drawing r:id="rId3"/>
  <legacyDrawing r:id="rId4"/>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CB34B-B980-4160-965B-FB9494BB29AB}">
  <sheetPr>
    <tabColor rgb="FFFF0000"/>
    <pageSetUpPr fitToPage="1"/>
  </sheetPr>
  <dimension ref="A1:G87"/>
  <sheetViews>
    <sheetView workbookViewId="0">
      <pane xSplit="1" ySplit="8" topLeftCell="B18" activePane="bottomRight" state="frozen"/>
      <selection sqref="A1:XFD1048576"/>
      <selection pane="topRight" sqref="A1:XFD1048576"/>
      <selection pane="bottomLeft" sqref="A1:XFD1048576"/>
      <selection pane="bottomRight" sqref="A1:XFD1048576"/>
    </sheetView>
  </sheetViews>
  <sheetFormatPr defaultRowHeight="14.25"/>
  <cols>
    <col min="1" max="1" width="5.875" style="25" customWidth="1"/>
    <col min="2" max="2" width="38.375" style="25" customWidth="1"/>
    <col min="3" max="3" width="10.5" style="25" customWidth="1"/>
    <col min="4" max="4" width="17.25" style="25" customWidth="1"/>
    <col min="5" max="5" width="20.625" style="25" customWidth="1"/>
    <col min="6" max="6" width="24.875" style="25" customWidth="1"/>
    <col min="7" max="7" width="43.875" style="25" customWidth="1"/>
    <col min="8" max="8" width="5.875" style="25" customWidth="1"/>
    <col min="9" max="252" width="9" style="25"/>
    <col min="253" max="253" width="1.625" style="25" customWidth="1"/>
    <col min="254" max="255" width="15.625" style="25" customWidth="1"/>
    <col min="256" max="257" width="10.625" style="25" customWidth="1"/>
    <col min="258" max="258" width="15.625" style="25" customWidth="1"/>
    <col min="259" max="261" width="10.625" style="25" customWidth="1"/>
    <col min="262" max="263" width="15.625" style="25" customWidth="1"/>
    <col min="264" max="508" width="9" style="25"/>
    <col min="509" max="509" width="1.625" style="25" customWidth="1"/>
    <col min="510" max="511" width="15.625" style="25" customWidth="1"/>
    <col min="512" max="513" width="10.625" style="25" customWidth="1"/>
    <col min="514" max="514" width="15.625" style="25" customWidth="1"/>
    <col min="515" max="517" width="10.625" style="25" customWidth="1"/>
    <col min="518" max="519" width="15.625" style="25" customWidth="1"/>
    <col min="520" max="764" width="9" style="25"/>
    <col min="765" max="765" width="1.625" style="25" customWidth="1"/>
    <col min="766" max="767" width="15.625" style="25" customWidth="1"/>
    <col min="768" max="769" width="10.625" style="25" customWidth="1"/>
    <col min="770" max="770" width="15.625" style="25" customWidth="1"/>
    <col min="771" max="773" width="10.625" style="25" customWidth="1"/>
    <col min="774" max="775" width="15.625" style="25" customWidth="1"/>
    <col min="776" max="1020" width="9" style="25"/>
    <col min="1021" max="1021" width="1.625" style="25" customWidth="1"/>
    <col min="1022" max="1023" width="15.625" style="25" customWidth="1"/>
    <col min="1024" max="1025" width="10.625" style="25" customWidth="1"/>
    <col min="1026" max="1026" width="15.625" style="25" customWidth="1"/>
    <col min="1027" max="1029" width="10.625" style="25" customWidth="1"/>
    <col min="1030" max="1031" width="15.625" style="25" customWidth="1"/>
    <col min="1032" max="1276" width="9" style="25"/>
    <col min="1277" max="1277" width="1.625" style="25" customWidth="1"/>
    <col min="1278" max="1279" width="15.625" style="25" customWidth="1"/>
    <col min="1280" max="1281" width="10.625" style="25" customWidth="1"/>
    <col min="1282" max="1282" width="15.625" style="25" customWidth="1"/>
    <col min="1283" max="1285" width="10.625" style="25" customWidth="1"/>
    <col min="1286" max="1287" width="15.625" style="25" customWidth="1"/>
    <col min="1288" max="1532" width="9" style="25"/>
    <col min="1533" max="1533" width="1.625" style="25" customWidth="1"/>
    <col min="1534" max="1535" width="15.625" style="25" customWidth="1"/>
    <col min="1536" max="1537" width="10.625" style="25" customWidth="1"/>
    <col min="1538" max="1538" width="15.625" style="25" customWidth="1"/>
    <col min="1539" max="1541" width="10.625" style="25" customWidth="1"/>
    <col min="1542" max="1543" width="15.625" style="25" customWidth="1"/>
    <col min="1544" max="1788" width="9" style="25"/>
    <col min="1789" max="1789" width="1.625" style="25" customWidth="1"/>
    <col min="1790" max="1791" width="15.625" style="25" customWidth="1"/>
    <col min="1792" max="1793" width="10.625" style="25" customWidth="1"/>
    <col min="1794" max="1794" width="15.625" style="25" customWidth="1"/>
    <col min="1795" max="1797" width="10.625" style="25" customWidth="1"/>
    <col min="1798" max="1799" width="15.625" style="25" customWidth="1"/>
    <col min="1800" max="2044" width="9" style="25"/>
    <col min="2045" max="2045" width="1.625" style="25" customWidth="1"/>
    <col min="2046" max="2047" width="15.625" style="25" customWidth="1"/>
    <col min="2048" max="2049" width="10.625" style="25" customWidth="1"/>
    <col min="2050" max="2050" width="15.625" style="25" customWidth="1"/>
    <col min="2051" max="2053" width="10.625" style="25" customWidth="1"/>
    <col min="2054" max="2055" width="15.625" style="25" customWidth="1"/>
    <col min="2056" max="2300" width="9" style="25"/>
    <col min="2301" max="2301" width="1.625" style="25" customWidth="1"/>
    <col min="2302" max="2303" width="15.625" style="25" customWidth="1"/>
    <col min="2304" max="2305" width="10.625" style="25" customWidth="1"/>
    <col min="2306" max="2306" width="15.625" style="25" customWidth="1"/>
    <col min="2307" max="2309" width="10.625" style="25" customWidth="1"/>
    <col min="2310" max="2311" width="15.625" style="25" customWidth="1"/>
    <col min="2312" max="2556" width="9" style="25"/>
    <col min="2557" max="2557" width="1.625" style="25" customWidth="1"/>
    <col min="2558" max="2559" width="15.625" style="25" customWidth="1"/>
    <col min="2560" max="2561" width="10.625" style="25" customWidth="1"/>
    <col min="2562" max="2562" width="15.625" style="25" customWidth="1"/>
    <col min="2563" max="2565" width="10.625" style="25" customWidth="1"/>
    <col min="2566" max="2567" width="15.625" style="25" customWidth="1"/>
    <col min="2568" max="2812" width="9" style="25"/>
    <col min="2813" max="2813" width="1.625" style="25" customWidth="1"/>
    <col min="2814" max="2815" width="15.625" style="25" customWidth="1"/>
    <col min="2816" max="2817" width="10.625" style="25" customWidth="1"/>
    <col min="2818" max="2818" width="15.625" style="25" customWidth="1"/>
    <col min="2819" max="2821" width="10.625" style="25" customWidth="1"/>
    <col min="2822" max="2823" width="15.625" style="25" customWidth="1"/>
    <col min="2824" max="3068" width="9" style="25"/>
    <col min="3069" max="3069" width="1.625" style="25" customWidth="1"/>
    <col min="3070" max="3071" width="15.625" style="25" customWidth="1"/>
    <col min="3072" max="3073" width="10.625" style="25" customWidth="1"/>
    <col min="3074" max="3074" width="15.625" style="25" customWidth="1"/>
    <col min="3075" max="3077" width="10.625" style="25" customWidth="1"/>
    <col min="3078" max="3079" width="15.625" style="25" customWidth="1"/>
    <col min="3080" max="3324" width="9" style="25"/>
    <col min="3325" max="3325" width="1.625" style="25" customWidth="1"/>
    <col min="3326" max="3327" width="15.625" style="25" customWidth="1"/>
    <col min="3328" max="3329" width="10.625" style="25" customWidth="1"/>
    <col min="3330" max="3330" width="15.625" style="25" customWidth="1"/>
    <col min="3331" max="3333" width="10.625" style="25" customWidth="1"/>
    <col min="3334" max="3335" width="15.625" style="25" customWidth="1"/>
    <col min="3336" max="3580" width="9" style="25"/>
    <col min="3581" max="3581" width="1.625" style="25" customWidth="1"/>
    <col min="3582" max="3583" width="15.625" style="25" customWidth="1"/>
    <col min="3584" max="3585" width="10.625" style="25" customWidth="1"/>
    <col min="3586" max="3586" width="15.625" style="25" customWidth="1"/>
    <col min="3587" max="3589" width="10.625" style="25" customWidth="1"/>
    <col min="3590" max="3591" width="15.625" style="25" customWidth="1"/>
    <col min="3592" max="3836" width="9" style="25"/>
    <col min="3837" max="3837" width="1.625" style="25" customWidth="1"/>
    <col min="3838" max="3839" width="15.625" style="25" customWidth="1"/>
    <col min="3840" max="3841" width="10.625" style="25" customWidth="1"/>
    <col min="3842" max="3842" width="15.625" style="25" customWidth="1"/>
    <col min="3843" max="3845" width="10.625" style="25" customWidth="1"/>
    <col min="3846" max="3847" width="15.625" style="25" customWidth="1"/>
    <col min="3848" max="4092" width="9" style="25"/>
    <col min="4093" max="4093" width="1.625" style="25" customWidth="1"/>
    <col min="4094" max="4095" width="15.625" style="25" customWidth="1"/>
    <col min="4096" max="4097" width="10.625" style="25" customWidth="1"/>
    <col min="4098" max="4098" width="15.625" style="25" customWidth="1"/>
    <col min="4099" max="4101" width="10.625" style="25" customWidth="1"/>
    <col min="4102" max="4103" width="15.625" style="25" customWidth="1"/>
    <col min="4104" max="4348" width="9" style="25"/>
    <col min="4349" max="4349" width="1.625" style="25" customWidth="1"/>
    <col min="4350" max="4351" width="15.625" style="25" customWidth="1"/>
    <col min="4352" max="4353" width="10.625" style="25" customWidth="1"/>
    <col min="4354" max="4354" width="15.625" style="25" customWidth="1"/>
    <col min="4355" max="4357" width="10.625" style="25" customWidth="1"/>
    <col min="4358" max="4359" width="15.625" style="25" customWidth="1"/>
    <col min="4360" max="4604" width="9" style="25"/>
    <col min="4605" max="4605" width="1.625" style="25" customWidth="1"/>
    <col min="4606" max="4607" width="15.625" style="25" customWidth="1"/>
    <col min="4608" max="4609" width="10.625" style="25" customWidth="1"/>
    <col min="4610" max="4610" width="15.625" style="25" customWidth="1"/>
    <col min="4611" max="4613" width="10.625" style="25" customWidth="1"/>
    <col min="4614" max="4615" width="15.625" style="25" customWidth="1"/>
    <col min="4616" max="4860" width="9" style="25"/>
    <col min="4861" max="4861" width="1.625" style="25" customWidth="1"/>
    <col min="4862" max="4863" width="15.625" style="25" customWidth="1"/>
    <col min="4864" max="4865" width="10.625" style="25" customWidth="1"/>
    <col min="4866" max="4866" width="15.625" style="25" customWidth="1"/>
    <col min="4867" max="4869" width="10.625" style="25" customWidth="1"/>
    <col min="4870" max="4871" width="15.625" style="25" customWidth="1"/>
    <col min="4872" max="5116" width="9" style="25"/>
    <col min="5117" max="5117" width="1.625" style="25" customWidth="1"/>
    <col min="5118" max="5119" width="15.625" style="25" customWidth="1"/>
    <col min="5120" max="5121" width="10.625" style="25" customWidth="1"/>
    <col min="5122" max="5122" width="15.625" style="25" customWidth="1"/>
    <col min="5123" max="5125" width="10.625" style="25" customWidth="1"/>
    <col min="5126" max="5127" width="15.625" style="25" customWidth="1"/>
    <col min="5128" max="5372" width="9" style="25"/>
    <col min="5373" max="5373" width="1.625" style="25" customWidth="1"/>
    <col min="5374" max="5375" width="15.625" style="25" customWidth="1"/>
    <col min="5376" max="5377" width="10.625" style="25" customWidth="1"/>
    <col min="5378" max="5378" width="15.625" style="25" customWidth="1"/>
    <col min="5379" max="5381" width="10.625" style="25" customWidth="1"/>
    <col min="5382" max="5383" width="15.625" style="25" customWidth="1"/>
    <col min="5384" max="5628" width="9" style="25"/>
    <col min="5629" max="5629" width="1.625" style="25" customWidth="1"/>
    <col min="5630" max="5631" width="15.625" style="25" customWidth="1"/>
    <col min="5632" max="5633" width="10.625" style="25" customWidth="1"/>
    <col min="5634" max="5634" width="15.625" style="25" customWidth="1"/>
    <col min="5635" max="5637" width="10.625" style="25" customWidth="1"/>
    <col min="5638" max="5639" width="15.625" style="25" customWidth="1"/>
    <col min="5640" max="5884" width="9" style="25"/>
    <col min="5885" max="5885" width="1.625" style="25" customWidth="1"/>
    <col min="5886" max="5887" width="15.625" style="25" customWidth="1"/>
    <col min="5888" max="5889" width="10.625" style="25" customWidth="1"/>
    <col min="5890" max="5890" width="15.625" style="25" customWidth="1"/>
    <col min="5891" max="5893" width="10.625" style="25" customWidth="1"/>
    <col min="5894" max="5895" width="15.625" style="25" customWidth="1"/>
    <col min="5896" max="6140" width="9" style="25"/>
    <col min="6141" max="6141" width="1.625" style="25" customWidth="1"/>
    <col min="6142" max="6143" width="15.625" style="25" customWidth="1"/>
    <col min="6144" max="6145" width="10.625" style="25" customWidth="1"/>
    <col min="6146" max="6146" width="15.625" style="25" customWidth="1"/>
    <col min="6147" max="6149" width="10.625" style="25" customWidth="1"/>
    <col min="6150" max="6151" width="15.625" style="25" customWidth="1"/>
    <col min="6152" max="6396" width="9" style="25"/>
    <col min="6397" max="6397" width="1.625" style="25" customWidth="1"/>
    <col min="6398" max="6399" width="15.625" style="25" customWidth="1"/>
    <col min="6400" max="6401" width="10.625" style="25" customWidth="1"/>
    <col min="6402" max="6402" width="15.625" style="25" customWidth="1"/>
    <col min="6403" max="6405" width="10.625" style="25" customWidth="1"/>
    <col min="6406" max="6407" width="15.625" style="25" customWidth="1"/>
    <col min="6408" max="6652" width="9" style="25"/>
    <col min="6653" max="6653" width="1.625" style="25" customWidth="1"/>
    <col min="6654" max="6655" width="15.625" style="25" customWidth="1"/>
    <col min="6656" max="6657" width="10.625" style="25" customWidth="1"/>
    <col min="6658" max="6658" width="15.625" style="25" customWidth="1"/>
    <col min="6659" max="6661" width="10.625" style="25" customWidth="1"/>
    <col min="6662" max="6663" width="15.625" style="25" customWidth="1"/>
    <col min="6664" max="6908" width="9" style="25"/>
    <col min="6909" max="6909" width="1.625" style="25" customWidth="1"/>
    <col min="6910" max="6911" width="15.625" style="25" customWidth="1"/>
    <col min="6912" max="6913" width="10.625" style="25" customWidth="1"/>
    <col min="6914" max="6914" width="15.625" style="25" customWidth="1"/>
    <col min="6915" max="6917" width="10.625" style="25" customWidth="1"/>
    <col min="6918" max="6919" width="15.625" style="25" customWidth="1"/>
    <col min="6920" max="7164" width="9" style="25"/>
    <col min="7165" max="7165" width="1.625" style="25" customWidth="1"/>
    <col min="7166" max="7167" width="15.625" style="25" customWidth="1"/>
    <col min="7168" max="7169" width="10.625" style="25" customWidth="1"/>
    <col min="7170" max="7170" width="15.625" style="25" customWidth="1"/>
    <col min="7171" max="7173" width="10.625" style="25" customWidth="1"/>
    <col min="7174" max="7175" width="15.625" style="25" customWidth="1"/>
    <col min="7176" max="7420" width="9" style="25"/>
    <col min="7421" max="7421" width="1.625" style="25" customWidth="1"/>
    <col min="7422" max="7423" width="15.625" style="25" customWidth="1"/>
    <col min="7424" max="7425" width="10.625" style="25" customWidth="1"/>
    <col min="7426" max="7426" width="15.625" style="25" customWidth="1"/>
    <col min="7427" max="7429" width="10.625" style="25" customWidth="1"/>
    <col min="7430" max="7431" width="15.625" style="25" customWidth="1"/>
    <col min="7432" max="7676" width="9" style="25"/>
    <col min="7677" max="7677" width="1.625" style="25" customWidth="1"/>
    <col min="7678" max="7679" width="15.625" style="25" customWidth="1"/>
    <col min="7680" max="7681" width="10.625" style="25" customWidth="1"/>
    <col min="7682" max="7682" width="15.625" style="25" customWidth="1"/>
    <col min="7683" max="7685" width="10.625" style="25" customWidth="1"/>
    <col min="7686" max="7687" width="15.625" style="25" customWidth="1"/>
    <col min="7688" max="7932" width="9" style="25"/>
    <col min="7933" max="7933" width="1.625" style="25" customWidth="1"/>
    <col min="7934" max="7935" width="15.625" style="25" customWidth="1"/>
    <col min="7936" max="7937" width="10.625" style="25" customWidth="1"/>
    <col min="7938" max="7938" width="15.625" style="25" customWidth="1"/>
    <col min="7939" max="7941" width="10.625" style="25" customWidth="1"/>
    <col min="7942" max="7943" width="15.625" style="25" customWidth="1"/>
    <col min="7944" max="8188" width="9" style="25"/>
    <col min="8189" max="8189" width="1.625" style="25" customWidth="1"/>
    <col min="8190" max="8191" width="15.625" style="25" customWidth="1"/>
    <col min="8192" max="8193" width="10.625" style="25" customWidth="1"/>
    <col min="8194" max="8194" width="15.625" style="25" customWidth="1"/>
    <col min="8195" max="8197" width="10.625" style="25" customWidth="1"/>
    <col min="8198" max="8199" width="15.625" style="25" customWidth="1"/>
    <col min="8200" max="8444" width="9" style="25"/>
    <col min="8445" max="8445" width="1.625" style="25" customWidth="1"/>
    <col min="8446" max="8447" width="15.625" style="25" customWidth="1"/>
    <col min="8448" max="8449" width="10.625" style="25" customWidth="1"/>
    <col min="8450" max="8450" width="15.625" style="25" customWidth="1"/>
    <col min="8451" max="8453" width="10.625" style="25" customWidth="1"/>
    <col min="8454" max="8455" width="15.625" style="25" customWidth="1"/>
    <col min="8456" max="8700" width="9" style="25"/>
    <col min="8701" max="8701" width="1.625" style="25" customWidth="1"/>
    <col min="8702" max="8703" width="15.625" style="25" customWidth="1"/>
    <col min="8704" max="8705" width="10.625" style="25" customWidth="1"/>
    <col min="8706" max="8706" width="15.625" style="25" customWidth="1"/>
    <col min="8707" max="8709" width="10.625" style="25" customWidth="1"/>
    <col min="8710" max="8711" width="15.625" style="25" customWidth="1"/>
    <col min="8712" max="8956" width="9" style="25"/>
    <col min="8957" max="8957" width="1.625" style="25" customWidth="1"/>
    <col min="8958" max="8959" width="15.625" style="25" customWidth="1"/>
    <col min="8960" max="8961" width="10.625" style="25" customWidth="1"/>
    <col min="8962" max="8962" width="15.625" style="25" customWidth="1"/>
    <col min="8963" max="8965" width="10.625" style="25" customWidth="1"/>
    <col min="8966" max="8967" width="15.625" style="25" customWidth="1"/>
    <col min="8968" max="9212" width="9" style="25"/>
    <col min="9213" max="9213" width="1.625" style="25" customWidth="1"/>
    <col min="9214" max="9215" width="15.625" style="25" customWidth="1"/>
    <col min="9216" max="9217" width="10.625" style="25" customWidth="1"/>
    <col min="9218" max="9218" width="15.625" style="25" customWidth="1"/>
    <col min="9219" max="9221" width="10.625" style="25" customWidth="1"/>
    <col min="9222" max="9223" width="15.625" style="25" customWidth="1"/>
    <col min="9224" max="9468" width="9" style="25"/>
    <col min="9469" max="9469" width="1.625" style="25" customWidth="1"/>
    <col min="9470" max="9471" width="15.625" style="25" customWidth="1"/>
    <col min="9472" max="9473" width="10.625" style="25" customWidth="1"/>
    <col min="9474" max="9474" width="15.625" style="25" customWidth="1"/>
    <col min="9475" max="9477" width="10.625" style="25" customWidth="1"/>
    <col min="9478" max="9479" width="15.625" style="25" customWidth="1"/>
    <col min="9480" max="9724" width="9" style="25"/>
    <col min="9725" max="9725" width="1.625" style="25" customWidth="1"/>
    <col min="9726" max="9727" width="15.625" style="25" customWidth="1"/>
    <col min="9728" max="9729" width="10.625" style="25" customWidth="1"/>
    <col min="9730" max="9730" width="15.625" style="25" customWidth="1"/>
    <col min="9731" max="9733" width="10.625" style="25" customWidth="1"/>
    <col min="9734" max="9735" width="15.625" style="25" customWidth="1"/>
    <col min="9736" max="9980" width="9" style="25"/>
    <col min="9981" max="9981" width="1.625" style="25" customWidth="1"/>
    <col min="9982" max="9983" width="15.625" style="25" customWidth="1"/>
    <col min="9984" max="9985" width="10.625" style="25" customWidth="1"/>
    <col min="9986" max="9986" width="15.625" style="25" customWidth="1"/>
    <col min="9987" max="9989" width="10.625" style="25" customWidth="1"/>
    <col min="9990" max="9991" width="15.625" style="25" customWidth="1"/>
    <col min="9992" max="10236" width="9" style="25"/>
    <col min="10237" max="10237" width="1.625" style="25" customWidth="1"/>
    <col min="10238" max="10239" width="15.625" style="25" customWidth="1"/>
    <col min="10240" max="10241" width="10.625" style="25" customWidth="1"/>
    <col min="10242" max="10242" width="15.625" style="25" customWidth="1"/>
    <col min="10243" max="10245" width="10.625" style="25" customWidth="1"/>
    <col min="10246" max="10247" width="15.625" style="25" customWidth="1"/>
    <col min="10248" max="10492" width="9" style="25"/>
    <col min="10493" max="10493" width="1.625" style="25" customWidth="1"/>
    <col min="10494" max="10495" width="15.625" style="25" customWidth="1"/>
    <col min="10496" max="10497" width="10.625" style="25" customWidth="1"/>
    <col min="10498" max="10498" width="15.625" style="25" customWidth="1"/>
    <col min="10499" max="10501" width="10.625" style="25" customWidth="1"/>
    <col min="10502" max="10503" width="15.625" style="25" customWidth="1"/>
    <col min="10504" max="10748" width="9" style="25"/>
    <col min="10749" max="10749" width="1.625" style="25" customWidth="1"/>
    <col min="10750" max="10751" width="15.625" style="25" customWidth="1"/>
    <col min="10752" max="10753" width="10.625" style="25" customWidth="1"/>
    <col min="10754" max="10754" width="15.625" style="25" customWidth="1"/>
    <col min="10755" max="10757" width="10.625" style="25" customWidth="1"/>
    <col min="10758" max="10759" width="15.625" style="25" customWidth="1"/>
    <col min="10760" max="11004" width="9" style="25"/>
    <col min="11005" max="11005" width="1.625" style="25" customWidth="1"/>
    <col min="11006" max="11007" width="15.625" style="25" customWidth="1"/>
    <col min="11008" max="11009" width="10.625" style="25" customWidth="1"/>
    <col min="11010" max="11010" width="15.625" style="25" customWidth="1"/>
    <col min="11011" max="11013" width="10.625" style="25" customWidth="1"/>
    <col min="11014" max="11015" width="15.625" style="25" customWidth="1"/>
    <col min="11016" max="11260" width="9" style="25"/>
    <col min="11261" max="11261" width="1.625" style="25" customWidth="1"/>
    <col min="11262" max="11263" width="15.625" style="25" customWidth="1"/>
    <col min="11264" max="11265" width="10.625" style="25" customWidth="1"/>
    <col min="11266" max="11266" width="15.625" style="25" customWidth="1"/>
    <col min="11267" max="11269" width="10.625" style="25" customWidth="1"/>
    <col min="11270" max="11271" width="15.625" style="25" customWidth="1"/>
    <col min="11272" max="11516" width="9" style="25"/>
    <col min="11517" max="11517" width="1.625" style="25" customWidth="1"/>
    <col min="11518" max="11519" width="15.625" style="25" customWidth="1"/>
    <col min="11520" max="11521" width="10.625" style="25" customWidth="1"/>
    <col min="11522" max="11522" width="15.625" style="25" customWidth="1"/>
    <col min="11523" max="11525" width="10.625" style="25" customWidth="1"/>
    <col min="11526" max="11527" width="15.625" style="25" customWidth="1"/>
    <col min="11528" max="11772" width="9" style="25"/>
    <col min="11773" max="11773" width="1.625" style="25" customWidth="1"/>
    <col min="11774" max="11775" width="15.625" style="25" customWidth="1"/>
    <col min="11776" max="11777" width="10.625" style="25" customWidth="1"/>
    <col min="11778" max="11778" width="15.625" style="25" customWidth="1"/>
    <col min="11779" max="11781" width="10.625" style="25" customWidth="1"/>
    <col min="11782" max="11783" width="15.625" style="25" customWidth="1"/>
    <col min="11784" max="12028" width="9" style="25"/>
    <col min="12029" max="12029" width="1.625" style="25" customWidth="1"/>
    <col min="12030" max="12031" width="15.625" style="25" customWidth="1"/>
    <col min="12032" max="12033" width="10.625" style="25" customWidth="1"/>
    <col min="12034" max="12034" width="15.625" style="25" customWidth="1"/>
    <col min="12035" max="12037" width="10.625" style="25" customWidth="1"/>
    <col min="12038" max="12039" width="15.625" style="25" customWidth="1"/>
    <col min="12040" max="12284" width="9" style="25"/>
    <col min="12285" max="12285" width="1.625" style="25" customWidth="1"/>
    <col min="12286" max="12287" width="15.625" style="25" customWidth="1"/>
    <col min="12288" max="12289" width="10.625" style="25" customWidth="1"/>
    <col min="12290" max="12290" width="15.625" style="25" customWidth="1"/>
    <col min="12291" max="12293" width="10.625" style="25" customWidth="1"/>
    <col min="12294" max="12295" width="15.625" style="25" customWidth="1"/>
    <col min="12296" max="12540" width="9" style="25"/>
    <col min="12541" max="12541" width="1.625" style="25" customWidth="1"/>
    <col min="12542" max="12543" width="15.625" style="25" customWidth="1"/>
    <col min="12544" max="12545" width="10.625" style="25" customWidth="1"/>
    <col min="12546" max="12546" width="15.625" style="25" customWidth="1"/>
    <col min="12547" max="12549" width="10.625" style="25" customWidth="1"/>
    <col min="12550" max="12551" width="15.625" style="25" customWidth="1"/>
    <col min="12552" max="12796" width="9" style="25"/>
    <col min="12797" max="12797" width="1.625" style="25" customWidth="1"/>
    <col min="12798" max="12799" width="15.625" style="25" customWidth="1"/>
    <col min="12800" max="12801" width="10.625" style="25" customWidth="1"/>
    <col min="12802" max="12802" width="15.625" style="25" customWidth="1"/>
    <col min="12803" max="12805" width="10.625" style="25" customWidth="1"/>
    <col min="12806" max="12807" width="15.625" style="25" customWidth="1"/>
    <col min="12808" max="13052" width="9" style="25"/>
    <col min="13053" max="13053" width="1.625" style="25" customWidth="1"/>
    <col min="13054" max="13055" width="15.625" style="25" customWidth="1"/>
    <col min="13056" max="13057" width="10.625" style="25" customWidth="1"/>
    <col min="13058" max="13058" width="15.625" style="25" customWidth="1"/>
    <col min="13059" max="13061" width="10.625" style="25" customWidth="1"/>
    <col min="13062" max="13063" width="15.625" style="25" customWidth="1"/>
    <col min="13064" max="13308" width="9" style="25"/>
    <col min="13309" max="13309" width="1.625" style="25" customWidth="1"/>
    <col min="13310" max="13311" width="15.625" style="25" customWidth="1"/>
    <col min="13312" max="13313" width="10.625" style="25" customWidth="1"/>
    <col min="13314" max="13314" width="15.625" style="25" customWidth="1"/>
    <col min="13315" max="13317" width="10.625" style="25" customWidth="1"/>
    <col min="13318" max="13319" width="15.625" style="25" customWidth="1"/>
    <col min="13320" max="13564" width="9" style="25"/>
    <col min="13565" max="13565" width="1.625" style="25" customWidth="1"/>
    <col min="13566" max="13567" width="15.625" style="25" customWidth="1"/>
    <col min="13568" max="13569" width="10.625" style="25" customWidth="1"/>
    <col min="13570" max="13570" width="15.625" style="25" customWidth="1"/>
    <col min="13571" max="13573" width="10.625" style="25" customWidth="1"/>
    <col min="13574" max="13575" width="15.625" style="25" customWidth="1"/>
    <col min="13576" max="13820" width="9" style="25"/>
    <col min="13821" max="13821" width="1.625" style="25" customWidth="1"/>
    <col min="13822" max="13823" width="15.625" style="25" customWidth="1"/>
    <col min="13824" max="13825" width="10.625" style="25" customWidth="1"/>
    <col min="13826" max="13826" width="15.625" style="25" customWidth="1"/>
    <col min="13827" max="13829" width="10.625" style="25" customWidth="1"/>
    <col min="13830" max="13831" width="15.625" style="25" customWidth="1"/>
    <col min="13832" max="14076" width="9" style="25"/>
    <col min="14077" max="14077" width="1.625" style="25" customWidth="1"/>
    <col min="14078" max="14079" width="15.625" style="25" customWidth="1"/>
    <col min="14080" max="14081" width="10.625" style="25" customWidth="1"/>
    <col min="14082" max="14082" width="15.625" style="25" customWidth="1"/>
    <col min="14083" max="14085" width="10.625" style="25" customWidth="1"/>
    <col min="14086" max="14087" width="15.625" style="25" customWidth="1"/>
    <col min="14088" max="14332" width="9" style="25"/>
    <col min="14333" max="14333" width="1.625" style="25" customWidth="1"/>
    <col min="14334" max="14335" width="15.625" style="25" customWidth="1"/>
    <col min="14336" max="14337" width="10.625" style="25" customWidth="1"/>
    <col min="14338" max="14338" width="15.625" style="25" customWidth="1"/>
    <col min="14339" max="14341" width="10.625" style="25" customWidth="1"/>
    <col min="14342" max="14343" width="15.625" style="25" customWidth="1"/>
    <col min="14344" max="14588" width="9" style="25"/>
    <col min="14589" max="14589" width="1.625" style="25" customWidth="1"/>
    <col min="14590" max="14591" width="15.625" style="25" customWidth="1"/>
    <col min="14592" max="14593" width="10.625" style="25" customWidth="1"/>
    <col min="14594" max="14594" width="15.625" style="25" customWidth="1"/>
    <col min="14595" max="14597" width="10.625" style="25" customWidth="1"/>
    <col min="14598" max="14599" width="15.625" style="25" customWidth="1"/>
    <col min="14600" max="14844" width="9" style="25"/>
    <col min="14845" max="14845" width="1.625" style="25" customWidth="1"/>
    <col min="14846" max="14847" width="15.625" style="25" customWidth="1"/>
    <col min="14848" max="14849" width="10.625" style="25" customWidth="1"/>
    <col min="14850" max="14850" width="15.625" style="25" customWidth="1"/>
    <col min="14851" max="14853" width="10.625" style="25" customWidth="1"/>
    <col min="14854" max="14855" width="15.625" style="25" customWidth="1"/>
    <col min="14856" max="15100" width="9" style="25"/>
    <col min="15101" max="15101" width="1.625" style="25" customWidth="1"/>
    <col min="15102" max="15103" width="15.625" style="25" customWidth="1"/>
    <col min="15104" max="15105" width="10.625" style="25" customWidth="1"/>
    <col min="15106" max="15106" width="15.625" style="25" customWidth="1"/>
    <col min="15107" max="15109" width="10.625" style="25" customWidth="1"/>
    <col min="15110" max="15111" width="15.625" style="25" customWidth="1"/>
    <col min="15112" max="15356" width="9" style="25"/>
    <col min="15357" max="15357" width="1.625" style="25" customWidth="1"/>
    <col min="15358" max="15359" width="15.625" style="25" customWidth="1"/>
    <col min="15360" max="15361" width="10.625" style="25" customWidth="1"/>
    <col min="15362" max="15362" width="15.625" style="25" customWidth="1"/>
    <col min="15363" max="15365" width="10.625" style="25" customWidth="1"/>
    <col min="15366" max="15367" width="15.625" style="25" customWidth="1"/>
    <col min="15368" max="15612" width="9" style="25"/>
    <col min="15613" max="15613" width="1.625" style="25" customWidth="1"/>
    <col min="15614" max="15615" width="15.625" style="25" customWidth="1"/>
    <col min="15616" max="15617" width="10.625" style="25" customWidth="1"/>
    <col min="15618" max="15618" width="15.625" style="25" customWidth="1"/>
    <col min="15619" max="15621" width="10.625" style="25" customWidth="1"/>
    <col min="15622" max="15623" width="15.625" style="25" customWidth="1"/>
    <col min="15624" max="15868" width="9" style="25"/>
    <col min="15869" max="15869" width="1.625" style="25" customWidth="1"/>
    <col min="15870" max="15871" width="15.625" style="25" customWidth="1"/>
    <col min="15872" max="15873" width="10.625" style="25" customWidth="1"/>
    <col min="15874" max="15874" width="15.625" style="25" customWidth="1"/>
    <col min="15875" max="15877" width="10.625" style="25" customWidth="1"/>
    <col min="15878" max="15879" width="15.625" style="25" customWidth="1"/>
    <col min="15880" max="16124" width="9" style="25"/>
    <col min="16125" max="16125" width="1.625" style="25" customWidth="1"/>
    <col min="16126" max="16127" width="15.625" style="25" customWidth="1"/>
    <col min="16128" max="16129" width="10.625" style="25" customWidth="1"/>
    <col min="16130" max="16130" width="15.625" style="25" customWidth="1"/>
    <col min="16131" max="16133" width="10.625" style="25" customWidth="1"/>
    <col min="16134" max="16135" width="15.625" style="25" customWidth="1"/>
    <col min="16136" max="16384" width="9" style="25"/>
  </cols>
  <sheetData>
    <row r="1" spans="1:7" ht="21.75" customHeight="1">
      <c r="A1" s="317" t="s">
        <v>194</v>
      </c>
      <c r="B1" s="317"/>
      <c r="C1" s="317"/>
      <c r="D1" s="317"/>
      <c r="E1" s="317"/>
      <c r="F1" s="317"/>
      <c r="G1" s="317"/>
    </row>
    <row r="2" spans="1:7" ht="21.75" customHeight="1" thickBot="1">
      <c r="B2" s="119"/>
      <c r="C2" s="119"/>
      <c r="D2" s="119"/>
      <c r="E2" s="119"/>
      <c r="F2" s="119"/>
      <c r="G2" s="119"/>
    </row>
    <row r="3" spans="1:7" ht="30" customHeight="1" thickBot="1">
      <c r="B3" s="281" t="s">
        <v>18</v>
      </c>
      <c r="C3" s="282"/>
      <c r="D3" s="283"/>
    </row>
    <row r="4" spans="1:7" ht="30" customHeight="1">
      <c r="B4" s="121" t="s">
        <v>178</v>
      </c>
      <c r="C4" s="121" t="s">
        <v>19</v>
      </c>
      <c r="D4" s="121" t="s">
        <v>20</v>
      </c>
    </row>
    <row r="5" spans="1:7" ht="15.75" customHeight="1">
      <c r="B5" s="332">
        <f>'別紙２－１(5)救急・周産期・小児医療'!B5:B6</f>
        <v>0</v>
      </c>
      <c r="C5" s="286">
        <v>133000</v>
      </c>
      <c r="D5" s="286">
        <f>B5*C5</f>
        <v>0</v>
      </c>
    </row>
    <row r="6" spans="1:7" ht="15.75" customHeight="1">
      <c r="B6" s="333"/>
      <c r="C6" s="287"/>
      <c r="D6" s="287"/>
      <c r="E6" s="122"/>
    </row>
    <row r="7" spans="1:7" ht="30" customHeight="1">
      <c r="B7" s="288" t="s">
        <v>121</v>
      </c>
      <c r="C7" s="289"/>
      <c r="D7" s="289"/>
      <c r="E7" s="290"/>
      <c r="F7" s="293" t="s">
        <v>105</v>
      </c>
      <c r="G7" s="291" t="s">
        <v>118</v>
      </c>
    </row>
    <row r="8" spans="1:7" ht="30" customHeight="1" thickBot="1">
      <c r="B8" s="123" t="s">
        <v>120</v>
      </c>
      <c r="C8" s="191" t="s">
        <v>11</v>
      </c>
      <c r="D8" s="191" t="s">
        <v>16</v>
      </c>
      <c r="E8" s="191" t="s">
        <v>12</v>
      </c>
      <c r="F8" s="294"/>
      <c r="G8" s="292"/>
    </row>
    <row r="9" spans="1:7" ht="30" customHeight="1" thickBot="1">
      <c r="B9" s="275" t="s">
        <v>17</v>
      </c>
      <c r="C9" s="276"/>
      <c r="D9" s="276"/>
      <c r="E9" s="276"/>
      <c r="F9" s="276"/>
      <c r="G9" s="277"/>
    </row>
    <row r="10" spans="1:7" ht="30" customHeight="1">
      <c r="B10" s="126"/>
      <c r="C10" s="127"/>
      <c r="D10" s="127"/>
      <c r="E10" s="128">
        <f>PRODUCT(C10:D10)</f>
        <v>0</v>
      </c>
      <c r="F10" s="279"/>
      <c r="G10" s="134"/>
    </row>
    <row r="11" spans="1:7" ht="30" customHeight="1">
      <c r="B11" s="130"/>
      <c r="C11" s="131"/>
      <c r="D11" s="131"/>
      <c r="E11" s="128">
        <f t="shared" ref="E11:E18" si="0">PRODUCT(C11:D11)</f>
        <v>0</v>
      </c>
      <c r="F11" s="279"/>
      <c r="G11" s="133"/>
    </row>
    <row r="12" spans="1:7" ht="30" customHeight="1">
      <c r="B12" s="130"/>
      <c r="C12" s="131"/>
      <c r="D12" s="131"/>
      <c r="E12" s="128">
        <f t="shared" si="0"/>
        <v>0</v>
      </c>
      <c r="F12" s="279"/>
      <c r="G12" s="133"/>
    </row>
    <row r="13" spans="1:7" ht="30" customHeight="1">
      <c r="B13" s="130"/>
      <c r="C13" s="131"/>
      <c r="D13" s="131"/>
      <c r="E13" s="128">
        <f t="shared" si="0"/>
        <v>0</v>
      </c>
      <c r="F13" s="279"/>
      <c r="G13" s="133"/>
    </row>
    <row r="14" spans="1:7" ht="30" customHeight="1">
      <c r="B14" s="130"/>
      <c r="C14" s="131"/>
      <c r="D14" s="131"/>
      <c r="E14" s="128">
        <f t="shared" si="0"/>
        <v>0</v>
      </c>
      <c r="F14" s="279"/>
      <c r="G14" s="133"/>
    </row>
    <row r="15" spans="1:7" ht="30" customHeight="1">
      <c r="B15" s="130"/>
      <c r="C15" s="131"/>
      <c r="D15" s="131"/>
      <c r="E15" s="128">
        <f t="shared" si="0"/>
        <v>0</v>
      </c>
      <c r="F15" s="279"/>
      <c r="G15" s="133"/>
    </row>
    <row r="16" spans="1:7" ht="30" customHeight="1">
      <c r="B16" s="130"/>
      <c r="C16" s="131"/>
      <c r="D16" s="131"/>
      <c r="E16" s="128">
        <f t="shared" si="0"/>
        <v>0</v>
      </c>
      <c r="F16" s="279"/>
      <c r="G16" s="133"/>
    </row>
    <row r="17" spans="2:7" ht="30" customHeight="1">
      <c r="B17" s="130"/>
      <c r="C17" s="131"/>
      <c r="D17" s="131"/>
      <c r="E17" s="128">
        <f t="shared" si="0"/>
        <v>0</v>
      </c>
      <c r="F17" s="279"/>
      <c r="G17" s="133"/>
    </row>
    <row r="18" spans="2:7" ht="30" customHeight="1">
      <c r="B18" s="130"/>
      <c r="C18" s="131"/>
      <c r="D18" s="131"/>
      <c r="E18" s="128">
        <f t="shared" si="0"/>
        <v>0</v>
      </c>
      <c r="F18" s="279"/>
      <c r="G18" s="133"/>
    </row>
    <row r="19" spans="2:7" ht="30" customHeight="1" thickBot="1">
      <c r="B19" s="136" t="s">
        <v>21</v>
      </c>
      <c r="C19" s="137"/>
      <c r="D19" s="138"/>
      <c r="E19" s="139">
        <f>SUM(E10:E18)</f>
        <v>0</v>
      </c>
      <c r="F19" s="279"/>
      <c r="G19" s="148"/>
    </row>
    <row r="20" spans="2:7" ht="30" customHeight="1" thickBot="1">
      <c r="B20" s="275" t="s">
        <v>23</v>
      </c>
      <c r="C20" s="276"/>
      <c r="D20" s="276"/>
      <c r="E20" s="276"/>
      <c r="F20" s="276"/>
      <c r="G20" s="277"/>
    </row>
    <row r="21" spans="2:7" ht="30" customHeight="1">
      <c r="B21" s="126"/>
      <c r="C21" s="127"/>
      <c r="D21" s="127"/>
      <c r="E21" s="128">
        <f>PRODUCT(C21:D21)</f>
        <v>0</v>
      </c>
      <c r="F21" s="143">
        <f>MIN(E21,$C$84*C21)</f>
        <v>0</v>
      </c>
      <c r="G21" s="134"/>
    </row>
    <row r="22" spans="2:7" ht="30" customHeight="1">
      <c r="B22" s="130"/>
      <c r="C22" s="131"/>
      <c r="D22" s="131"/>
      <c r="E22" s="128">
        <f t="shared" ref="E22:E24" si="1">PRODUCT(C22:D22)</f>
        <v>0</v>
      </c>
      <c r="F22" s="146">
        <f t="shared" ref="F22:F24" si="2">MIN(E22,$C$84*C22)</f>
        <v>0</v>
      </c>
      <c r="G22" s="133"/>
    </row>
    <row r="23" spans="2:7" ht="30" customHeight="1">
      <c r="B23" s="130"/>
      <c r="C23" s="131"/>
      <c r="D23" s="131"/>
      <c r="E23" s="128">
        <f t="shared" si="1"/>
        <v>0</v>
      </c>
      <c r="F23" s="143">
        <f t="shared" si="2"/>
        <v>0</v>
      </c>
      <c r="G23" s="133"/>
    </row>
    <row r="24" spans="2:7" ht="30" customHeight="1">
      <c r="B24" s="130"/>
      <c r="C24" s="131"/>
      <c r="D24" s="131"/>
      <c r="E24" s="128">
        <f t="shared" si="1"/>
        <v>0</v>
      </c>
      <c r="F24" s="146">
        <f t="shared" si="2"/>
        <v>0</v>
      </c>
      <c r="G24" s="133"/>
    </row>
    <row r="25" spans="2:7" ht="30" customHeight="1" thickBot="1">
      <c r="B25" s="136" t="s">
        <v>21</v>
      </c>
      <c r="C25" s="139">
        <f>SUM(C21:C24)</f>
        <v>0</v>
      </c>
      <c r="D25" s="137"/>
      <c r="E25" s="139">
        <f>SUM(E21:E24)</f>
        <v>0</v>
      </c>
      <c r="F25" s="143">
        <f>SUM(F21:F24)</f>
        <v>0</v>
      </c>
      <c r="G25" s="148"/>
    </row>
    <row r="26" spans="2:7" ht="30" customHeight="1" thickBot="1">
      <c r="B26" s="275" t="s">
        <v>24</v>
      </c>
      <c r="C26" s="276"/>
      <c r="D26" s="276"/>
      <c r="E26" s="276"/>
      <c r="F26" s="276"/>
      <c r="G26" s="277"/>
    </row>
    <row r="27" spans="2:7" ht="30" customHeight="1">
      <c r="B27" s="126"/>
      <c r="C27" s="127"/>
      <c r="D27" s="127"/>
      <c r="E27" s="128">
        <f t="shared" ref="E27:E30" si="3">PRODUCT(C27:D27)</f>
        <v>0</v>
      </c>
      <c r="F27" s="149">
        <f>MIN(E27,$C$85*C27)</f>
        <v>0</v>
      </c>
      <c r="G27" s="134"/>
    </row>
    <row r="28" spans="2:7" ht="30" customHeight="1">
      <c r="B28" s="130"/>
      <c r="C28" s="131"/>
      <c r="D28" s="131"/>
      <c r="E28" s="128">
        <f t="shared" si="3"/>
        <v>0</v>
      </c>
      <c r="F28" s="146">
        <f t="shared" ref="F28:F30" si="4">MIN(E28,$C$85*C28)</f>
        <v>0</v>
      </c>
      <c r="G28" s="133"/>
    </row>
    <row r="29" spans="2:7" ht="30" customHeight="1">
      <c r="B29" s="130"/>
      <c r="C29" s="131"/>
      <c r="D29" s="131"/>
      <c r="E29" s="128">
        <f t="shared" si="3"/>
        <v>0</v>
      </c>
      <c r="F29" s="145">
        <f t="shared" si="4"/>
        <v>0</v>
      </c>
      <c r="G29" s="133"/>
    </row>
    <row r="30" spans="2:7" ht="30" customHeight="1">
      <c r="B30" s="130"/>
      <c r="C30" s="131"/>
      <c r="D30" s="131"/>
      <c r="E30" s="128">
        <f t="shared" si="3"/>
        <v>0</v>
      </c>
      <c r="F30" s="146">
        <f t="shared" si="4"/>
        <v>0</v>
      </c>
      <c r="G30" s="133"/>
    </row>
    <row r="31" spans="2:7" ht="30" customHeight="1" thickBot="1">
      <c r="B31" s="136" t="s">
        <v>21</v>
      </c>
      <c r="C31" s="139">
        <f>SUM(C27:C30)</f>
        <v>0</v>
      </c>
      <c r="D31" s="137"/>
      <c r="E31" s="139">
        <f>SUM(E27:E30)</f>
        <v>0</v>
      </c>
      <c r="F31" s="145">
        <f>SUM(F27:F30)</f>
        <v>0</v>
      </c>
      <c r="G31" s="148"/>
    </row>
    <row r="32" spans="2:7" ht="30" customHeight="1" thickBot="1">
      <c r="B32" s="275" t="s">
        <v>46</v>
      </c>
      <c r="C32" s="276"/>
      <c r="D32" s="276"/>
      <c r="E32" s="276"/>
      <c r="F32" s="276"/>
      <c r="G32" s="277"/>
    </row>
    <row r="33" spans="2:7" ht="30" customHeight="1">
      <c r="B33" s="126"/>
      <c r="C33" s="127"/>
      <c r="D33" s="127"/>
      <c r="E33" s="128">
        <f t="shared" ref="E33:E47" si="5">PRODUCT(C33:D33)</f>
        <v>0</v>
      </c>
      <c r="F33" s="278"/>
      <c r="G33" s="134"/>
    </row>
    <row r="34" spans="2:7" ht="30" customHeight="1">
      <c r="B34" s="130"/>
      <c r="C34" s="131"/>
      <c r="D34" s="131"/>
      <c r="E34" s="128">
        <f t="shared" si="5"/>
        <v>0</v>
      </c>
      <c r="F34" s="278"/>
      <c r="G34" s="133"/>
    </row>
    <row r="35" spans="2:7" ht="30" customHeight="1">
      <c r="B35" s="130"/>
      <c r="C35" s="131"/>
      <c r="D35" s="131"/>
      <c r="E35" s="128">
        <f t="shared" si="5"/>
        <v>0</v>
      </c>
      <c r="F35" s="278"/>
      <c r="G35" s="133"/>
    </row>
    <row r="36" spans="2:7" ht="30" customHeight="1">
      <c r="B36" s="130"/>
      <c r="C36" s="131"/>
      <c r="D36" s="131"/>
      <c r="E36" s="128">
        <f t="shared" si="5"/>
        <v>0</v>
      </c>
      <c r="F36" s="278"/>
      <c r="G36" s="133"/>
    </row>
    <row r="37" spans="2:7" ht="30" customHeight="1">
      <c r="B37" s="130"/>
      <c r="C37" s="131"/>
      <c r="D37" s="131"/>
      <c r="E37" s="128">
        <f t="shared" si="5"/>
        <v>0</v>
      </c>
      <c r="F37" s="278"/>
      <c r="G37" s="133"/>
    </row>
    <row r="38" spans="2:7" ht="30" customHeight="1">
      <c r="B38" s="130"/>
      <c r="C38" s="131"/>
      <c r="D38" s="131"/>
      <c r="E38" s="128">
        <f t="shared" si="5"/>
        <v>0</v>
      </c>
      <c r="F38" s="278"/>
      <c r="G38" s="133"/>
    </row>
    <row r="39" spans="2:7" ht="30" customHeight="1">
      <c r="B39" s="130"/>
      <c r="C39" s="131"/>
      <c r="D39" s="131"/>
      <c r="E39" s="128">
        <f t="shared" si="5"/>
        <v>0</v>
      </c>
      <c r="F39" s="278"/>
      <c r="G39" s="133"/>
    </row>
    <row r="40" spans="2:7" ht="30" customHeight="1">
      <c r="B40" s="130"/>
      <c r="C40" s="131"/>
      <c r="D40" s="131"/>
      <c r="E40" s="128">
        <f t="shared" si="5"/>
        <v>0</v>
      </c>
      <c r="F40" s="278"/>
      <c r="G40" s="133"/>
    </row>
    <row r="41" spans="2:7" ht="30" customHeight="1">
      <c r="B41" s="130"/>
      <c r="C41" s="131"/>
      <c r="D41" s="131"/>
      <c r="E41" s="128">
        <f t="shared" si="5"/>
        <v>0</v>
      </c>
      <c r="F41" s="278"/>
      <c r="G41" s="133"/>
    </row>
    <row r="42" spans="2:7" ht="30" customHeight="1">
      <c r="B42" s="130"/>
      <c r="C42" s="131"/>
      <c r="D42" s="131"/>
      <c r="E42" s="128">
        <f t="shared" si="5"/>
        <v>0</v>
      </c>
      <c r="F42" s="278"/>
      <c r="G42" s="133"/>
    </row>
    <row r="43" spans="2:7" ht="30" customHeight="1">
      <c r="B43" s="130"/>
      <c r="C43" s="131"/>
      <c r="D43" s="131"/>
      <c r="E43" s="128">
        <f t="shared" si="5"/>
        <v>0</v>
      </c>
      <c r="F43" s="278"/>
      <c r="G43" s="133"/>
    </row>
    <row r="44" spans="2:7" ht="30" customHeight="1">
      <c r="B44" s="130"/>
      <c r="C44" s="131"/>
      <c r="D44" s="131"/>
      <c r="E44" s="128">
        <f t="shared" si="5"/>
        <v>0</v>
      </c>
      <c r="F44" s="278"/>
      <c r="G44" s="133"/>
    </row>
    <row r="45" spans="2:7" ht="30" customHeight="1">
      <c r="B45" s="130"/>
      <c r="C45" s="131"/>
      <c r="D45" s="131"/>
      <c r="E45" s="128">
        <f t="shared" si="5"/>
        <v>0</v>
      </c>
      <c r="F45" s="278"/>
      <c r="G45" s="133"/>
    </row>
    <row r="46" spans="2:7" ht="30" customHeight="1">
      <c r="B46" s="130"/>
      <c r="C46" s="131"/>
      <c r="D46" s="131"/>
      <c r="E46" s="128">
        <f t="shared" si="5"/>
        <v>0</v>
      </c>
      <c r="F46" s="278"/>
      <c r="G46" s="133"/>
    </row>
    <row r="47" spans="2:7" ht="30" customHeight="1">
      <c r="B47" s="130"/>
      <c r="C47" s="131"/>
      <c r="D47" s="131"/>
      <c r="E47" s="128">
        <f t="shared" si="5"/>
        <v>0</v>
      </c>
      <c r="F47" s="278"/>
      <c r="G47" s="133"/>
    </row>
    <row r="48" spans="2:7" ht="30" customHeight="1">
      <c r="B48" s="130"/>
      <c r="C48" s="131"/>
      <c r="D48" s="131"/>
      <c r="E48" s="128">
        <f>PRODUCT(C48:D48)</f>
        <v>0</v>
      </c>
      <c r="F48" s="278"/>
      <c r="G48" s="133"/>
    </row>
    <row r="49" spans="2:7" ht="30" customHeight="1" thickBot="1">
      <c r="B49" s="198" t="s">
        <v>21</v>
      </c>
      <c r="C49" s="137"/>
      <c r="D49" s="137"/>
      <c r="E49" s="139">
        <f>SUM(E33:E48)</f>
        <v>0</v>
      </c>
      <c r="F49" s="278"/>
      <c r="G49" s="148"/>
    </row>
    <row r="50" spans="2:7" ht="38.25" customHeight="1" thickBot="1">
      <c r="B50" s="275" t="s">
        <v>44</v>
      </c>
      <c r="C50" s="276"/>
      <c r="D50" s="276"/>
      <c r="E50" s="276"/>
      <c r="F50" s="276"/>
      <c r="G50" s="277"/>
    </row>
    <row r="51" spans="2:7" ht="30" customHeight="1">
      <c r="B51" s="126"/>
      <c r="C51" s="127"/>
      <c r="D51" s="127"/>
      <c r="E51" s="128">
        <f>PRODUCT(C51:D51)</f>
        <v>0</v>
      </c>
      <c r="F51" s="279"/>
      <c r="G51" s="134"/>
    </row>
    <row r="52" spans="2:7" ht="30" customHeight="1">
      <c r="B52" s="130"/>
      <c r="C52" s="131"/>
      <c r="D52" s="131"/>
      <c r="E52" s="128">
        <f t="shared" ref="E52:E54" si="6">PRODUCT(C52:D52)</f>
        <v>0</v>
      </c>
      <c r="F52" s="279"/>
      <c r="G52" s="133"/>
    </row>
    <row r="53" spans="2:7" ht="30" customHeight="1">
      <c r="B53" s="130"/>
      <c r="C53" s="131"/>
      <c r="D53" s="131"/>
      <c r="E53" s="128">
        <f t="shared" si="6"/>
        <v>0</v>
      </c>
      <c r="F53" s="279"/>
      <c r="G53" s="133"/>
    </row>
    <row r="54" spans="2:7" ht="30" customHeight="1">
      <c r="B54" s="130"/>
      <c r="C54" s="131"/>
      <c r="D54" s="131"/>
      <c r="E54" s="128">
        <f t="shared" si="6"/>
        <v>0</v>
      </c>
      <c r="F54" s="279"/>
      <c r="G54" s="133"/>
    </row>
    <row r="55" spans="2:7" ht="30" customHeight="1" thickBot="1">
      <c r="B55" s="136" t="s">
        <v>21</v>
      </c>
      <c r="C55" s="139">
        <f>SUM(C51:C54)</f>
        <v>0</v>
      </c>
      <c r="D55" s="138"/>
      <c r="E55" s="139">
        <f>SUM(E51:E54)</f>
        <v>0</v>
      </c>
      <c r="F55" s="279"/>
      <c r="G55" s="148"/>
    </row>
    <row r="56" spans="2:7" ht="30" customHeight="1" thickBot="1">
      <c r="B56" s="275" t="s">
        <v>45</v>
      </c>
      <c r="C56" s="276"/>
      <c r="D56" s="276"/>
      <c r="E56" s="276"/>
      <c r="F56" s="276"/>
      <c r="G56" s="277"/>
    </row>
    <row r="57" spans="2:7" ht="30" customHeight="1">
      <c r="B57" s="126"/>
      <c r="C57" s="127"/>
      <c r="D57" s="127"/>
      <c r="E57" s="128">
        <f>PRODUCT(C57:D57)</f>
        <v>0</v>
      </c>
      <c r="F57" s="143">
        <f>MIN(E57,$C$86*C57)</f>
        <v>0</v>
      </c>
      <c r="G57" s="134"/>
    </row>
    <row r="58" spans="2:7" ht="30" customHeight="1">
      <c r="B58" s="130"/>
      <c r="C58" s="131"/>
      <c r="D58" s="131"/>
      <c r="E58" s="128">
        <f t="shared" ref="E58:E60" si="7">PRODUCT(C58:D58)</f>
        <v>0</v>
      </c>
      <c r="F58" s="146">
        <f t="shared" ref="F58:F60" si="8">MIN(E58,$C$86*C58)</f>
        <v>0</v>
      </c>
      <c r="G58" s="133"/>
    </row>
    <row r="59" spans="2:7" ht="30" customHeight="1">
      <c r="B59" s="130"/>
      <c r="C59" s="131"/>
      <c r="D59" s="131"/>
      <c r="E59" s="128">
        <f t="shared" si="7"/>
        <v>0</v>
      </c>
      <c r="F59" s="143">
        <f t="shared" si="8"/>
        <v>0</v>
      </c>
      <c r="G59" s="133"/>
    </row>
    <row r="60" spans="2:7" ht="30" customHeight="1">
      <c r="B60" s="130"/>
      <c r="C60" s="131"/>
      <c r="D60" s="131"/>
      <c r="E60" s="128">
        <f t="shared" si="7"/>
        <v>0</v>
      </c>
      <c r="F60" s="146">
        <f t="shared" si="8"/>
        <v>0</v>
      </c>
      <c r="G60" s="133"/>
    </row>
    <row r="61" spans="2:7" ht="30" customHeight="1" thickBot="1">
      <c r="B61" s="136" t="s">
        <v>21</v>
      </c>
      <c r="C61" s="139">
        <f>SUM(C57:C60)</f>
        <v>0</v>
      </c>
      <c r="D61" s="137"/>
      <c r="E61" s="139">
        <f>SUM(E57:E60)</f>
        <v>0</v>
      </c>
      <c r="F61" s="143">
        <f>SUM(F57:F60)</f>
        <v>0</v>
      </c>
      <c r="G61" s="148"/>
    </row>
    <row r="62" spans="2:7" ht="30" customHeight="1" thickBot="1">
      <c r="B62" s="275" t="s">
        <v>195</v>
      </c>
      <c r="C62" s="276"/>
      <c r="D62" s="276"/>
      <c r="E62" s="276"/>
      <c r="F62" s="276"/>
      <c r="G62" s="277"/>
    </row>
    <row r="63" spans="2:7" ht="30" customHeight="1">
      <c r="B63" s="126"/>
      <c r="C63" s="127"/>
      <c r="D63" s="127"/>
      <c r="E63" s="128">
        <f>PRODUCT(C63:D63)</f>
        <v>0</v>
      </c>
      <c r="F63" s="279"/>
      <c r="G63" s="134"/>
    </row>
    <row r="64" spans="2:7" ht="30" customHeight="1">
      <c r="B64" s="130"/>
      <c r="C64" s="131"/>
      <c r="D64" s="131"/>
      <c r="E64" s="128">
        <f t="shared" ref="E64:E66" si="9">PRODUCT(C64:D64)</f>
        <v>0</v>
      </c>
      <c r="F64" s="279"/>
      <c r="G64" s="133"/>
    </row>
    <row r="65" spans="2:7" ht="30" customHeight="1">
      <c r="B65" s="130"/>
      <c r="C65" s="131"/>
      <c r="D65" s="131"/>
      <c r="E65" s="128">
        <f t="shared" si="9"/>
        <v>0</v>
      </c>
      <c r="F65" s="279"/>
      <c r="G65" s="133"/>
    </row>
    <row r="66" spans="2:7" ht="30" customHeight="1">
      <c r="B66" s="130"/>
      <c r="C66" s="131"/>
      <c r="D66" s="131"/>
      <c r="E66" s="128">
        <f t="shared" si="9"/>
        <v>0</v>
      </c>
      <c r="F66" s="279"/>
      <c r="G66" s="133"/>
    </row>
    <row r="67" spans="2:7" ht="30" customHeight="1" thickBot="1">
      <c r="B67" s="136" t="s">
        <v>21</v>
      </c>
      <c r="C67" s="153"/>
      <c r="D67" s="137"/>
      <c r="E67" s="139">
        <f>SUM(E63:E66)</f>
        <v>0</v>
      </c>
      <c r="F67" s="279"/>
      <c r="G67" s="148"/>
    </row>
    <row r="68" spans="2:7" ht="30" customHeight="1" thickBot="1">
      <c r="B68" s="314" t="s">
        <v>66</v>
      </c>
      <c r="C68" s="315"/>
      <c r="D68" s="315"/>
      <c r="E68" s="315"/>
      <c r="F68" s="315"/>
      <c r="G68" s="316"/>
    </row>
    <row r="69" spans="2:7" ht="30" customHeight="1">
      <c r="B69" s="126"/>
      <c r="C69" s="127"/>
      <c r="D69" s="127"/>
      <c r="E69" s="128">
        <f>PRODUCT(C69:D69)</f>
        <v>0</v>
      </c>
      <c r="F69" s="279"/>
      <c r="G69" s="134"/>
    </row>
    <row r="70" spans="2:7" ht="30" customHeight="1">
      <c r="B70" s="130"/>
      <c r="C70" s="131"/>
      <c r="D70" s="131"/>
      <c r="E70" s="128">
        <f t="shared" ref="E70:E72" si="10">PRODUCT(C70:D70)</f>
        <v>0</v>
      </c>
      <c r="F70" s="279"/>
      <c r="G70" s="133"/>
    </row>
    <row r="71" spans="2:7" ht="30" customHeight="1">
      <c r="B71" s="130"/>
      <c r="C71" s="131"/>
      <c r="D71" s="131"/>
      <c r="E71" s="128">
        <f t="shared" si="10"/>
        <v>0</v>
      </c>
      <c r="F71" s="279"/>
      <c r="G71" s="133"/>
    </row>
    <row r="72" spans="2:7" ht="30" customHeight="1">
      <c r="B72" s="130"/>
      <c r="C72" s="131"/>
      <c r="D72" s="131"/>
      <c r="E72" s="128">
        <f t="shared" si="10"/>
        <v>0</v>
      </c>
      <c r="F72" s="279"/>
      <c r="G72" s="133"/>
    </row>
    <row r="73" spans="2:7" ht="30" customHeight="1" thickBot="1">
      <c r="B73" s="136" t="s">
        <v>21</v>
      </c>
      <c r="C73" s="153"/>
      <c r="D73" s="137"/>
      <c r="E73" s="139">
        <f>SUM(E69:E72)</f>
        <v>0</v>
      </c>
      <c r="F73" s="279"/>
      <c r="G73" s="148"/>
    </row>
    <row r="74" spans="2:7" ht="30" customHeight="1" thickBot="1">
      <c r="B74" s="314" t="s">
        <v>68</v>
      </c>
      <c r="C74" s="315"/>
      <c r="D74" s="315"/>
      <c r="E74" s="315"/>
      <c r="F74" s="315"/>
      <c r="G74" s="316"/>
    </row>
    <row r="75" spans="2:7" ht="30" customHeight="1">
      <c r="B75" s="126"/>
      <c r="C75" s="127"/>
      <c r="D75" s="127"/>
      <c r="E75" s="128">
        <f>PRODUCT(C75:D75)</f>
        <v>0</v>
      </c>
      <c r="F75" s="122">
        <f>MIN(E75,$C$87*C75)</f>
        <v>0</v>
      </c>
      <c r="G75" s="134"/>
    </row>
    <row r="76" spans="2:7" ht="30" customHeight="1">
      <c r="B76" s="130"/>
      <c r="C76" s="131"/>
      <c r="D76" s="131"/>
      <c r="E76" s="128">
        <f t="shared" ref="E76:E78" si="11">PRODUCT(C76:D76)</f>
        <v>0</v>
      </c>
      <c r="F76" s="159">
        <f t="shared" ref="F76:F78" si="12">MIN(E76,$C$87*C76)</f>
        <v>0</v>
      </c>
      <c r="G76" s="133"/>
    </row>
    <row r="77" spans="2:7" ht="30" customHeight="1">
      <c r="B77" s="130"/>
      <c r="C77" s="131"/>
      <c r="D77" s="131"/>
      <c r="E77" s="128">
        <f t="shared" si="11"/>
        <v>0</v>
      </c>
      <c r="F77" s="25">
        <f t="shared" si="12"/>
        <v>0</v>
      </c>
      <c r="G77" s="133"/>
    </row>
    <row r="78" spans="2:7" ht="30" customHeight="1">
      <c r="B78" s="130"/>
      <c r="C78" s="131"/>
      <c r="D78" s="131"/>
      <c r="E78" s="128">
        <f t="shared" si="11"/>
        <v>0</v>
      </c>
      <c r="F78" s="159">
        <f t="shared" si="12"/>
        <v>0</v>
      </c>
      <c r="G78" s="133"/>
    </row>
    <row r="79" spans="2:7" ht="30" customHeight="1">
      <c r="B79" s="136" t="s">
        <v>21</v>
      </c>
      <c r="C79" s="132">
        <f>SUM(C75:C78)</f>
        <v>0</v>
      </c>
      <c r="D79" s="155"/>
      <c r="E79" s="132">
        <f>SUM(E75:E78)</f>
        <v>0</v>
      </c>
      <c r="F79" s="159">
        <f>SUM(F75:F78)</f>
        <v>0</v>
      </c>
      <c r="G79" s="159"/>
    </row>
    <row r="80" spans="2:7">
      <c r="B80" s="199"/>
    </row>
    <row r="83" spans="2:3">
      <c r="B83" s="25" t="s">
        <v>106</v>
      </c>
    </row>
    <row r="84" spans="2:3">
      <c r="B84" s="25" t="s">
        <v>5</v>
      </c>
      <c r="C84" s="25">
        <v>4320000</v>
      </c>
    </row>
    <row r="85" spans="2:3">
      <c r="B85" s="25" t="s">
        <v>9</v>
      </c>
      <c r="C85" s="25">
        <v>51400</v>
      </c>
    </row>
    <row r="86" spans="2:3">
      <c r="B86" s="25" t="s">
        <v>116</v>
      </c>
      <c r="C86" s="25">
        <v>205000</v>
      </c>
    </row>
    <row r="87" spans="2:3">
      <c r="B87" s="25" t="s">
        <v>117</v>
      </c>
      <c r="C87" s="25">
        <v>1500000</v>
      </c>
    </row>
  </sheetData>
  <sheetProtection sheet="1" objects="1" scenarios="1"/>
  <customSheetViews>
    <customSheetView guid="{9C794F8B-61A0-437A-BDE0-C61D914A8E6F}" fitToPage="1">
      <pane ySplit="8" topLeftCell="A9" activePane="bottomLeft" state="frozen"/>
      <selection pane="bottomLeft" activeCell="C11" sqref="C11"/>
      <rowBreaks count="1" manualBreakCount="1">
        <brk id="49"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22">
    <mergeCell ref="F69:F73"/>
    <mergeCell ref="B74:G74"/>
    <mergeCell ref="B50:G50"/>
    <mergeCell ref="F51:F55"/>
    <mergeCell ref="B56:G56"/>
    <mergeCell ref="B62:G62"/>
    <mergeCell ref="F63:F67"/>
    <mergeCell ref="B68:G68"/>
    <mergeCell ref="F33:F49"/>
    <mergeCell ref="A1:G1"/>
    <mergeCell ref="B3:D3"/>
    <mergeCell ref="B5:B6"/>
    <mergeCell ref="C5:C6"/>
    <mergeCell ref="D5:D6"/>
    <mergeCell ref="B7:E7"/>
    <mergeCell ref="F7:F8"/>
    <mergeCell ref="G7:G8"/>
    <mergeCell ref="B9:G9"/>
    <mergeCell ref="F10:F19"/>
    <mergeCell ref="B20:G20"/>
    <mergeCell ref="B26:G26"/>
    <mergeCell ref="B32:G32"/>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9" max="7" man="1"/>
  </rowBreaks>
  <drawing r:id="rId3"/>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089D0-1866-488D-AA7C-53DDED050051}">
  <sheetPr codeName="Sheet22">
    <tabColor rgb="FFFF0000"/>
  </sheetPr>
  <dimension ref="A1:M67"/>
  <sheetViews>
    <sheetView workbookViewId="0">
      <selection sqref="A1:XFD1048576"/>
    </sheetView>
  </sheetViews>
  <sheetFormatPr defaultColWidth="9" defaultRowHeight="20.100000000000001" customHeight="1"/>
  <cols>
    <col min="1" max="1" width="2.75" style="161" customWidth="1"/>
    <col min="2" max="2" width="12.5" style="189" customWidth="1"/>
    <col min="3" max="5" width="9.875" style="162" customWidth="1"/>
    <col min="6" max="7" width="12.375" style="161" customWidth="1"/>
    <col min="8" max="8" width="13.875" style="161" customWidth="1"/>
    <col min="9" max="10" width="12.375" style="161" customWidth="1"/>
    <col min="11" max="11" width="12.25" style="161" customWidth="1"/>
    <col min="12" max="12" width="18" style="161" customWidth="1"/>
    <col min="13" max="13" width="3.75" style="161" customWidth="1"/>
    <col min="14" max="16384" width="9" style="161"/>
  </cols>
  <sheetData>
    <row r="1" spans="1:13" ht="20.100000000000001" customHeight="1">
      <c r="B1" s="304" t="s">
        <v>73</v>
      </c>
      <c r="C1" s="304"/>
    </row>
    <row r="2" spans="1:13" s="163" customFormat="1" ht="17.25" customHeight="1">
      <c r="B2" s="164" t="s">
        <v>133</v>
      </c>
      <c r="C2" s="165"/>
      <c r="D2" s="165"/>
      <c r="E2" s="165"/>
      <c r="F2" s="165"/>
      <c r="G2" s="165"/>
      <c r="H2" s="165"/>
      <c r="I2" s="166"/>
      <c r="M2" s="161"/>
    </row>
    <row r="3" spans="1:13" s="170" customFormat="1" ht="19.5" customHeight="1">
      <c r="A3" s="163"/>
      <c r="B3" s="165"/>
      <c r="C3" s="167"/>
      <c r="D3" s="167"/>
      <c r="E3" s="167"/>
      <c r="F3" s="167"/>
      <c r="G3" s="168"/>
      <c r="H3" s="202"/>
      <c r="I3" s="202"/>
      <c r="J3" s="202"/>
      <c r="M3" s="161"/>
    </row>
    <row r="4" spans="1:13" s="170" customFormat="1" ht="19.5" customHeight="1">
      <c r="A4" s="163"/>
      <c r="B4" s="165"/>
      <c r="C4" s="167"/>
      <c r="D4" s="167"/>
      <c r="E4" s="167"/>
      <c r="F4" s="167"/>
      <c r="G4" s="168"/>
      <c r="H4" s="171"/>
      <c r="I4" s="171"/>
      <c r="J4" s="171"/>
      <c r="M4" s="161"/>
    </row>
    <row r="5" spans="1:13" s="170" customFormat="1" ht="27" customHeight="1">
      <c r="A5" s="163"/>
      <c r="B5" s="165"/>
      <c r="C5" s="167"/>
      <c r="D5" s="167"/>
      <c r="E5" s="167"/>
      <c r="F5" s="167"/>
      <c r="G5" s="168"/>
      <c r="H5" s="171"/>
      <c r="I5" s="171"/>
      <c r="J5" s="171"/>
      <c r="M5" s="161"/>
    </row>
    <row r="6" spans="1:13" s="170" customFormat="1" ht="19.5" customHeight="1">
      <c r="A6" s="163"/>
      <c r="B6" s="165"/>
      <c r="C6" s="167"/>
      <c r="D6" s="167"/>
      <c r="E6" s="167"/>
      <c r="F6" s="167"/>
      <c r="G6" s="168"/>
      <c r="H6" s="171"/>
      <c r="I6" s="171"/>
      <c r="J6" s="171"/>
      <c r="M6" s="161"/>
    </row>
    <row r="7" spans="1:13" s="170" customFormat="1" ht="19.5" customHeight="1">
      <c r="A7" s="174" t="s">
        <v>30</v>
      </c>
      <c r="B7" s="175" t="s">
        <v>49</v>
      </c>
      <c r="C7" s="167"/>
      <c r="D7" s="167"/>
      <c r="E7" s="167"/>
      <c r="F7" s="167"/>
      <c r="G7" s="168"/>
      <c r="H7" s="171"/>
      <c r="I7" s="171"/>
      <c r="J7" s="171"/>
      <c r="M7" s="161"/>
    </row>
    <row r="8" spans="1:13" s="170" customFormat="1" ht="19.5" customHeight="1">
      <c r="A8" s="165"/>
      <c r="B8" s="10">
        <v>3600</v>
      </c>
      <c r="C8" s="176" t="s">
        <v>32</v>
      </c>
      <c r="D8" s="177"/>
      <c r="E8" s="167" t="s">
        <v>33</v>
      </c>
      <c r="F8" s="178"/>
      <c r="G8" s="176" t="s">
        <v>34</v>
      </c>
      <c r="H8" s="11" t="str">
        <f>IF(B8*D8*F8=0,"自動計算",B8*D8*F8)</f>
        <v>自動計算</v>
      </c>
      <c r="I8" s="165" t="s">
        <v>35</v>
      </c>
      <c r="J8" s="171"/>
      <c r="M8" s="161"/>
    </row>
    <row r="9" spans="1:13" s="170" customFormat="1" ht="19.5" customHeight="1">
      <c r="A9" s="163"/>
      <c r="B9" s="165"/>
      <c r="C9" s="167"/>
      <c r="D9" s="167"/>
      <c r="E9" s="167"/>
      <c r="F9" s="167"/>
      <c r="G9" s="168"/>
      <c r="H9" s="171"/>
      <c r="I9" s="171"/>
      <c r="J9" s="171"/>
      <c r="M9" s="161"/>
    </row>
    <row r="10" spans="1:13" s="165" customFormat="1" ht="20.100000000000001" customHeight="1">
      <c r="A10" s="174">
        <v>2</v>
      </c>
      <c r="B10" s="175" t="s">
        <v>47</v>
      </c>
      <c r="C10" s="167"/>
      <c r="D10" s="167"/>
      <c r="E10" s="167"/>
      <c r="F10" s="167"/>
      <c r="G10" s="168"/>
      <c r="H10" s="180"/>
      <c r="I10" s="180"/>
      <c r="J10" s="180"/>
      <c r="M10" s="161"/>
    </row>
    <row r="11" spans="1:13" s="163" customFormat="1" ht="17.25" customHeight="1">
      <c r="B11" s="165"/>
      <c r="C11" s="165"/>
      <c r="D11" s="165"/>
      <c r="E11" s="165"/>
      <c r="F11" s="165"/>
      <c r="G11" s="165"/>
      <c r="H11" s="165"/>
      <c r="I11" s="181" t="s">
        <v>10</v>
      </c>
      <c r="J11" s="181"/>
      <c r="K11" s="181"/>
      <c r="L11" s="181"/>
      <c r="M11" s="161"/>
    </row>
    <row r="12" spans="1:13" ht="26.25" customHeight="1">
      <c r="B12" s="182" t="s">
        <v>42</v>
      </c>
      <c r="C12" s="183" t="s">
        <v>37</v>
      </c>
      <c r="D12" s="306" t="s">
        <v>38</v>
      </c>
      <c r="E12" s="307"/>
      <c r="F12" s="308"/>
      <c r="G12" s="184" t="s">
        <v>39</v>
      </c>
      <c r="H12" s="182" t="s">
        <v>40</v>
      </c>
      <c r="I12" s="182" t="s">
        <v>41</v>
      </c>
      <c r="J12" s="182" t="s">
        <v>125</v>
      </c>
      <c r="K12" s="182" t="s">
        <v>126</v>
      </c>
      <c r="L12" s="182" t="s">
        <v>212</v>
      </c>
    </row>
    <row r="13" spans="1:13" ht="20.100000000000001" customHeight="1">
      <c r="B13" s="185"/>
      <c r="C13" s="185"/>
      <c r="D13" s="310"/>
      <c r="E13" s="311"/>
      <c r="F13" s="312"/>
      <c r="G13" s="186"/>
      <c r="H13" s="187"/>
      <c r="I13" s="32">
        <f>ROUNDDOWN(PRODUCT(G13:H13),0)</f>
        <v>0</v>
      </c>
      <c r="J13" s="212"/>
      <c r="K13" s="212"/>
      <c r="L13" s="188"/>
    </row>
    <row r="14" spans="1:13" ht="20.100000000000001" customHeight="1">
      <c r="B14" s="185"/>
      <c r="C14" s="185"/>
      <c r="D14" s="310"/>
      <c r="E14" s="311"/>
      <c r="F14" s="312"/>
      <c r="G14" s="186"/>
      <c r="H14" s="187"/>
      <c r="I14" s="32">
        <f t="shared" ref="I14:I39" si="0">ROUNDDOWN(PRODUCT(G14:H14),0)</f>
        <v>0</v>
      </c>
      <c r="J14" s="212"/>
      <c r="K14" s="212"/>
      <c r="L14" s="188"/>
    </row>
    <row r="15" spans="1:13" ht="20.100000000000001" customHeight="1">
      <c r="B15" s="185"/>
      <c r="C15" s="185"/>
      <c r="D15" s="310"/>
      <c r="E15" s="311"/>
      <c r="F15" s="312"/>
      <c r="G15" s="186"/>
      <c r="H15" s="187"/>
      <c r="I15" s="32">
        <f t="shared" si="0"/>
        <v>0</v>
      </c>
      <c r="J15" s="212"/>
      <c r="K15" s="212"/>
      <c r="L15" s="188"/>
    </row>
    <row r="16" spans="1:13" ht="20.100000000000001" customHeight="1">
      <c r="B16" s="185"/>
      <c r="C16" s="185"/>
      <c r="D16" s="310"/>
      <c r="E16" s="311"/>
      <c r="F16" s="312"/>
      <c r="G16" s="186"/>
      <c r="H16" s="187"/>
      <c r="I16" s="32">
        <f t="shared" si="0"/>
        <v>0</v>
      </c>
      <c r="J16" s="212"/>
      <c r="K16" s="212"/>
      <c r="L16" s="188"/>
    </row>
    <row r="17" spans="2:12" ht="20.100000000000001" customHeight="1">
      <c r="B17" s="185"/>
      <c r="C17" s="185"/>
      <c r="D17" s="310"/>
      <c r="E17" s="311"/>
      <c r="F17" s="312"/>
      <c r="G17" s="186"/>
      <c r="H17" s="187"/>
      <c r="I17" s="32">
        <f t="shared" si="0"/>
        <v>0</v>
      </c>
      <c r="J17" s="212"/>
      <c r="K17" s="212"/>
      <c r="L17" s="188"/>
    </row>
    <row r="18" spans="2:12" ht="20.100000000000001" customHeight="1">
      <c r="B18" s="185"/>
      <c r="C18" s="185"/>
      <c r="D18" s="310"/>
      <c r="E18" s="311"/>
      <c r="F18" s="312"/>
      <c r="G18" s="186"/>
      <c r="H18" s="187"/>
      <c r="I18" s="32">
        <f t="shared" si="0"/>
        <v>0</v>
      </c>
      <c r="J18" s="212"/>
      <c r="K18" s="212"/>
      <c r="L18" s="188"/>
    </row>
    <row r="19" spans="2:12" ht="20.100000000000001" customHeight="1">
      <c r="B19" s="185"/>
      <c r="C19" s="185"/>
      <c r="D19" s="310"/>
      <c r="E19" s="311"/>
      <c r="F19" s="312"/>
      <c r="G19" s="186"/>
      <c r="H19" s="187"/>
      <c r="I19" s="32">
        <f t="shared" si="0"/>
        <v>0</v>
      </c>
      <c r="J19" s="212"/>
      <c r="K19" s="212"/>
      <c r="L19" s="188"/>
    </row>
    <row r="20" spans="2:12" ht="20.100000000000001" customHeight="1">
      <c r="B20" s="185"/>
      <c r="C20" s="185"/>
      <c r="D20" s="310"/>
      <c r="E20" s="311"/>
      <c r="F20" s="312"/>
      <c r="G20" s="186"/>
      <c r="H20" s="187"/>
      <c r="I20" s="32">
        <f t="shared" si="0"/>
        <v>0</v>
      </c>
      <c r="J20" s="212"/>
      <c r="K20" s="212"/>
      <c r="L20" s="188"/>
    </row>
    <row r="21" spans="2:12" ht="20.100000000000001" customHeight="1">
      <c r="B21" s="185"/>
      <c r="C21" s="185"/>
      <c r="D21" s="310"/>
      <c r="E21" s="311"/>
      <c r="F21" s="312"/>
      <c r="G21" s="186"/>
      <c r="H21" s="187"/>
      <c r="I21" s="32">
        <f t="shared" si="0"/>
        <v>0</v>
      </c>
      <c r="J21" s="212"/>
      <c r="K21" s="212"/>
      <c r="L21" s="188"/>
    </row>
    <row r="22" spans="2:12" ht="20.100000000000001" customHeight="1">
      <c r="B22" s="185"/>
      <c r="C22" s="185"/>
      <c r="D22" s="310"/>
      <c r="E22" s="311"/>
      <c r="F22" s="312"/>
      <c r="G22" s="186"/>
      <c r="H22" s="187"/>
      <c r="I22" s="32">
        <f t="shared" si="0"/>
        <v>0</v>
      </c>
      <c r="J22" s="212"/>
      <c r="K22" s="212"/>
      <c r="L22" s="188"/>
    </row>
    <row r="23" spans="2:12" ht="20.100000000000001" customHeight="1">
      <c r="B23" s="185"/>
      <c r="C23" s="185"/>
      <c r="D23" s="310"/>
      <c r="E23" s="311"/>
      <c r="F23" s="312"/>
      <c r="G23" s="186"/>
      <c r="H23" s="187"/>
      <c r="I23" s="32">
        <f t="shared" si="0"/>
        <v>0</v>
      </c>
      <c r="J23" s="212"/>
      <c r="K23" s="212"/>
      <c r="L23" s="188"/>
    </row>
    <row r="24" spans="2:12" ht="20.100000000000001" customHeight="1">
      <c r="B24" s="185"/>
      <c r="C24" s="185"/>
      <c r="D24" s="310"/>
      <c r="E24" s="311"/>
      <c r="F24" s="312"/>
      <c r="G24" s="186"/>
      <c r="H24" s="187"/>
      <c r="I24" s="32">
        <f t="shared" si="0"/>
        <v>0</v>
      </c>
      <c r="J24" s="212"/>
      <c r="K24" s="212"/>
      <c r="L24" s="188"/>
    </row>
    <row r="25" spans="2:12" ht="20.100000000000001" customHeight="1">
      <c r="B25" s="185"/>
      <c r="C25" s="185"/>
      <c r="D25" s="310"/>
      <c r="E25" s="311"/>
      <c r="F25" s="312"/>
      <c r="G25" s="186"/>
      <c r="H25" s="187"/>
      <c r="I25" s="32">
        <f t="shared" si="0"/>
        <v>0</v>
      </c>
      <c r="J25" s="212"/>
      <c r="K25" s="212"/>
      <c r="L25" s="188"/>
    </row>
    <row r="26" spans="2:12" ht="20.100000000000001" customHeight="1">
      <c r="B26" s="185"/>
      <c r="C26" s="185"/>
      <c r="D26" s="310"/>
      <c r="E26" s="311"/>
      <c r="F26" s="312"/>
      <c r="G26" s="186"/>
      <c r="H26" s="187"/>
      <c r="I26" s="32">
        <f t="shared" si="0"/>
        <v>0</v>
      </c>
      <c r="J26" s="212"/>
      <c r="K26" s="212"/>
      <c r="L26" s="188"/>
    </row>
    <row r="27" spans="2:12" ht="20.100000000000001" customHeight="1">
      <c r="B27" s="185"/>
      <c r="C27" s="185"/>
      <c r="D27" s="310"/>
      <c r="E27" s="311"/>
      <c r="F27" s="312"/>
      <c r="G27" s="186"/>
      <c r="H27" s="187"/>
      <c r="I27" s="32">
        <f t="shared" si="0"/>
        <v>0</v>
      </c>
      <c r="J27" s="212"/>
      <c r="K27" s="212"/>
      <c r="L27" s="188"/>
    </row>
    <row r="28" spans="2:12" ht="20.100000000000001" customHeight="1">
      <c r="B28" s="185"/>
      <c r="C28" s="185"/>
      <c r="D28" s="310"/>
      <c r="E28" s="311"/>
      <c r="F28" s="312"/>
      <c r="G28" s="186"/>
      <c r="H28" s="187"/>
      <c r="I28" s="32">
        <f t="shared" si="0"/>
        <v>0</v>
      </c>
      <c r="J28" s="212"/>
      <c r="K28" s="212"/>
      <c r="L28" s="188"/>
    </row>
    <row r="29" spans="2:12" ht="20.100000000000001" customHeight="1">
      <c r="B29" s="185"/>
      <c r="C29" s="185"/>
      <c r="D29" s="310"/>
      <c r="E29" s="311"/>
      <c r="F29" s="312"/>
      <c r="G29" s="186"/>
      <c r="H29" s="187"/>
      <c r="I29" s="32">
        <f t="shared" si="0"/>
        <v>0</v>
      </c>
      <c r="J29" s="212"/>
      <c r="K29" s="212"/>
      <c r="L29" s="188"/>
    </row>
    <row r="30" spans="2:12" ht="20.100000000000001" customHeight="1">
      <c r="B30" s="185"/>
      <c r="C30" s="185"/>
      <c r="D30" s="310"/>
      <c r="E30" s="311"/>
      <c r="F30" s="312"/>
      <c r="G30" s="186"/>
      <c r="H30" s="187"/>
      <c r="I30" s="32">
        <f t="shared" si="0"/>
        <v>0</v>
      </c>
      <c r="J30" s="212"/>
      <c r="K30" s="212"/>
      <c r="L30" s="188"/>
    </row>
    <row r="31" spans="2:12" ht="20.100000000000001" customHeight="1">
      <c r="B31" s="185"/>
      <c r="C31" s="185"/>
      <c r="D31" s="310"/>
      <c r="E31" s="311"/>
      <c r="F31" s="312"/>
      <c r="G31" s="186"/>
      <c r="H31" s="187"/>
      <c r="I31" s="32">
        <f t="shared" si="0"/>
        <v>0</v>
      </c>
      <c r="J31" s="212"/>
      <c r="K31" s="212"/>
      <c r="L31" s="188"/>
    </row>
    <row r="32" spans="2:12" ht="20.100000000000001" customHeight="1">
      <c r="B32" s="185"/>
      <c r="C32" s="185"/>
      <c r="D32" s="310"/>
      <c r="E32" s="311"/>
      <c r="F32" s="312"/>
      <c r="G32" s="186"/>
      <c r="H32" s="187"/>
      <c r="I32" s="32">
        <f t="shared" si="0"/>
        <v>0</v>
      </c>
      <c r="J32" s="212"/>
      <c r="K32" s="212"/>
      <c r="L32" s="188"/>
    </row>
    <row r="33" spans="2:12" ht="20.100000000000001" customHeight="1">
      <c r="B33" s="185"/>
      <c r="C33" s="185"/>
      <c r="D33" s="310"/>
      <c r="E33" s="311"/>
      <c r="F33" s="312"/>
      <c r="G33" s="186"/>
      <c r="H33" s="187"/>
      <c r="I33" s="32">
        <f t="shared" si="0"/>
        <v>0</v>
      </c>
      <c r="J33" s="212"/>
      <c r="K33" s="212"/>
      <c r="L33" s="188"/>
    </row>
    <row r="34" spans="2:12" ht="20.100000000000001" customHeight="1">
      <c r="B34" s="185"/>
      <c r="C34" s="185"/>
      <c r="D34" s="310"/>
      <c r="E34" s="311"/>
      <c r="F34" s="312"/>
      <c r="G34" s="186"/>
      <c r="H34" s="187"/>
      <c r="I34" s="32">
        <f t="shared" si="0"/>
        <v>0</v>
      </c>
      <c r="J34" s="212"/>
      <c r="K34" s="212"/>
      <c r="L34" s="188"/>
    </row>
    <row r="35" spans="2:12" ht="20.100000000000001" customHeight="1">
      <c r="B35" s="185"/>
      <c r="C35" s="185"/>
      <c r="D35" s="310"/>
      <c r="E35" s="311"/>
      <c r="F35" s="312"/>
      <c r="G35" s="186"/>
      <c r="H35" s="187"/>
      <c r="I35" s="32">
        <f t="shared" si="0"/>
        <v>0</v>
      </c>
      <c r="J35" s="212"/>
      <c r="K35" s="212"/>
      <c r="L35" s="188"/>
    </row>
    <row r="36" spans="2:12" ht="20.100000000000001" customHeight="1">
      <c r="B36" s="185"/>
      <c r="C36" s="185"/>
      <c r="D36" s="310"/>
      <c r="E36" s="311"/>
      <c r="F36" s="312"/>
      <c r="G36" s="186"/>
      <c r="H36" s="187"/>
      <c r="I36" s="32">
        <f t="shared" si="0"/>
        <v>0</v>
      </c>
      <c r="J36" s="212"/>
      <c r="K36" s="212"/>
      <c r="L36" s="188"/>
    </row>
    <row r="37" spans="2:12" ht="20.100000000000001" customHeight="1">
      <c r="B37" s="185"/>
      <c r="C37" s="185"/>
      <c r="D37" s="310"/>
      <c r="E37" s="311"/>
      <c r="F37" s="312"/>
      <c r="G37" s="186"/>
      <c r="H37" s="187"/>
      <c r="I37" s="32">
        <f t="shared" si="0"/>
        <v>0</v>
      </c>
      <c r="J37" s="212"/>
      <c r="K37" s="212"/>
      <c r="L37" s="188"/>
    </row>
    <row r="38" spans="2:12" ht="20.100000000000001" customHeight="1">
      <c r="B38" s="185"/>
      <c r="C38" s="185"/>
      <c r="D38" s="310"/>
      <c r="E38" s="311"/>
      <c r="F38" s="312"/>
      <c r="G38" s="186"/>
      <c r="H38" s="187"/>
      <c r="I38" s="32">
        <f t="shared" si="0"/>
        <v>0</v>
      </c>
      <c r="J38" s="212"/>
      <c r="K38" s="212"/>
      <c r="L38" s="188"/>
    </row>
    <row r="39" spans="2:12" ht="20.100000000000001" customHeight="1">
      <c r="B39" s="185"/>
      <c r="C39" s="185"/>
      <c r="D39" s="310"/>
      <c r="E39" s="311"/>
      <c r="F39" s="312"/>
      <c r="G39" s="186"/>
      <c r="H39" s="187"/>
      <c r="I39" s="32">
        <f t="shared" si="0"/>
        <v>0</v>
      </c>
      <c r="J39" s="212"/>
      <c r="K39" s="212"/>
      <c r="L39" s="188"/>
    </row>
    <row r="40" spans="2:12" ht="20.100000000000001" customHeight="1">
      <c r="B40" s="216" t="s">
        <v>43</v>
      </c>
      <c r="C40" s="217"/>
      <c r="D40" s="217"/>
      <c r="E40" s="217"/>
      <c r="F40" s="217"/>
      <c r="G40" s="217"/>
      <c r="H40" s="218"/>
      <c r="I40" s="33">
        <f>SUBTOTAL(9,I13:I39)</f>
        <v>0</v>
      </c>
      <c r="J40" s="34"/>
    </row>
    <row r="41" spans="2:12" ht="20.100000000000001" customHeight="1">
      <c r="F41" s="190"/>
      <c r="G41" s="190"/>
      <c r="H41" s="190"/>
      <c r="I41" s="190"/>
    </row>
    <row r="42" spans="2:12" ht="20.100000000000001" customHeight="1">
      <c r="F42" s="190"/>
      <c r="G42" s="190"/>
      <c r="H42" s="190"/>
      <c r="I42" s="190"/>
    </row>
    <row r="58" spans="13:13" ht="20.100000000000001" customHeight="1">
      <c r="M58" s="163"/>
    </row>
    <row r="59" spans="13:13" ht="20.100000000000001" customHeight="1">
      <c r="M59" s="170"/>
    </row>
    <row r="60" spans="13:13" ht="20.100000000000001" customHeight="1">
      <c r="M60" s="170"/>
    </row>
    <row r="61" spans="13:13" ht="20.100000000000001" customHeight="1">
      <c r="M61" s="170"/>
    </row>
    <row r="62" spans="13:13" ht="20.100000000000001" customHeight="1">
      <c r="M62" s="170"/>
    </row>
    <row r="63" spans="13:13" ht="20.100000000000001" customHeight="1">
      <c r="M63" s="170"/>
    </row>
    <row r="64" spans="13:13" ht="20.100000000000001" customHeight="1">
      <c r="M64" s="170"/>
    </row>
    <row r="65" spans="13:13" ht="20.100000000000001" customHeight="1">
      <c r="M65" s="170"/>
    </row>
    <row r="66" spans="13:13" ht="20.100000000000001" customHeight="1">
      <c r="M66" s="165"/>
    </row>
    <row r="67" spans="13:13" ht="20.100000000000001" customHeight="1">
      <c r="M67" s="163"/>
    </row>
  </sheetData>
  <sheetProtection sheet="1" objects="1" scenarios="1"/>
  <customSheetViews>
    <customSheetView guid="{9C794F8B-61A0-437A-BDE0-C61D914A8E6F}">
      <selection activeCell="F9" sqref="F9"/>
      <colBreaks count="1" manualBreakCount="1">
        <brk id="11" max="1048575" man="1"/>
      </colBreaks>
      <pageMargins left="0.70866141732283472" right="0.70866141732283472" top="0.74803149606299213" bottom="0.74803149606299213" header="0.31496062992125984" footer="0.31496062992125984"/>
      <printOptions horizontalCentered="1"/>
      <pageSetup paperSize="9" scale="68" orientation="portrait" r:id="rId1"/>
    </customSheetView>
  </customSheetViews>
  <mergeCells count="29">
    <mergeCell ref="D39:F39"/>
    <mergeCell ref="D34:F34"/>
    <mergeCell ref="D35:F35"/>
    <mergeCell ref="D36:F36"/>
    <mergeCell ref="D37:F37"/>
    <mergeCell ref="D38:F38"/>
    <mergeCell ref="D29:F29"/>
    <mergeCell ref="D30:F30"/>
    <mergeCell ref="D31:F31"/>
    <mergeCell ref="D32:F32"/>
    <mergeCell ref="D33:F33"/>
    <mergeCell ref="D28:F28"/>
    <mergeCell ref="D17:F17"/>
    <mergeCell ref="D18:F18"/>
    <mergeCell ref="D19:F19"/>
    <mergeCell ref="D20:F20"/>
    <mergeCell ref="D21:F21"/>
    <mergeCell ref="D22:F22"/>
    <mergeCell ref="D23:F23"/>
    <mergeCell ref="D24:F24"/>
    <mergeCell ref="D25:F25"/>
    <mergeCell ref="D26:F26"/>
    <mergeCell ref="D27:F27"/>
    <mergeCell ref="D16:F16"/>
    <mergeCell ref="B1:C1"/>
    <mergeCell ref="D12:F12"/>
    <mergeCell ref="D13:F13"/>
    <mergeCell ref="D14:F14"/>
    <mergeCell ref="D15:F15"/>
  </mergeCells>
  <phoneticPr fontId="2"/>
  <dataValidations count="3">
    <dataValidation type="list" allowBlank="1" showInputMessage="1" showErrorMessage="1" sqref="C13:C39" xr:uid="{405AE7EE-8853-4779-9335-5A07C046857C}">
      <formula1>"マスク,ゴーグル,ガウン,グローブ,キャップ,フェイスシールド"</formula1>
    </dataValidation>
    <dataValidation type="whole" allowBlank="1" showInputMessage="1" showErrorMessage="1" error="183日（整数値）が上限です。" sqref="F8" xr:uid="{BB00B6F9-DD67-4E20-A896-42EAD78F6D2C}">
      <formula1>0</formula1>
      <formula2>183</formula2>
    </dataValidation>
    <dataValidation type="whole" allowBlank="1" showInputMessage="1" showErrorMessage="1" error="整数を入力してください" sqref="D8" xr:uid="{8DE2B84F-8682-4F56-A2B5-565DFC597420}">
      <formula1>0</formula1>
      <formula2>1000</formula2>
    </dataValidation>
  </dataValidations>
  <printOptions horizontalCentered="1"/>
  <pageMargins left="0.70866141732283472" right="0.70866141732283472" top="0.74803149606299213" bottom="0.74803149606299213" header="0.31496062992125984" footer="0.31496062992125984"/>
  <pageSetup paperSize="9" scale="64" orientation="portrait" r:id="rId2"/>
  <colBreaks count="1" manualBreakCount="1">
    <brk id="12" max="1048575" man="1"/>
  </colBreaks>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24</vt:i4>
      </vt:variant>
    </vt:vector>
  </HeadingPairs>
  <TitlesOfParts>
    <vt:vector size="45" baseType="lpstr">
      <vt:lpstr>別紙１－１－２補助対象要件</vt:lpstr>
      <vt:lpstr>はじめにお読みください（変更交付申請）</vt:lpstr>
      <vt:lpstr>様式第１－２号変更交付申請書</vt:lpstr>
      <vt:lpstr>別紙１補足資料（変更申請）</vt:lpstr>
      <vt:lpstr>別紙２－１(1)入院</vt:lpstr>
      <vt:lpstr>別紙２－１(1)入院・個人防護具</vt:lpstr>
      <vt:lpstr>別紙２－１(2)外来対応</vt:lpstr>
      <vt:lpstr>別紙２－１(2)外来対応・個人防護具</vt:lpstr>
      <vt:lpstr>別紙２－１(3)検査 </vt:lpstr>
      <vt:lpstr>別紙２－１(4)重点 </vt:lpstr>
      <vt:lpstr>別紙２－１(5)救急・周産期・小児医療</vt:lpstr>
      <vt:lpstr>別紙２－１(5)救急・周産期・小児医療_個人防護具</vt:lpstr>
      <vt:lpstr>はじめにお読みください（実績報告）</vt:lpstr>
      <vt:lpstr>別紙４－１(1)入院 </vt:lpstr>
      <vt:lpstr>別紙４－１(1)入院・個人防護具明細</vt:lpstr>
      <vt:lpstr>別紙４－１(2)外来対応  </vt:lpstr>
      <vt:lpstr>別紙４－１(2)外来対応・個人防護具 </vt:lpstr>
      <vt:lpstr>別紙４－１(3)検査</vt:lpstr>
      <vt:lpstr>別紙４－１(4)重点</vt:lpstr>
      <vt:lpstr>別紙４－１(5)救急・周産期・小児医療</vt:lpstr>
      <vt:lpstr>別紙４－１(5)救急・周産期・小児医療_個人防護具</vt:lpstr>
      <vt:lpstr>'はじめにお読みください（変更交付申請）'!Print_Area</vt:lpstr>
      <vt:lpstr>'別紙１－１－２補助対象要件'!Print_Area</vt:lpstr>
      <vt:lpstr>'別紙１補足資料（変更申請）'!Print_Area</vt:lpstr>
      <vt:lpstr>'別紙２－１(1)入院'!Print_Area</vt:lpstr>
      <vt:lpstr>'別紙２－１(1)入院・個人防護具'!Print_Area</vt:lpstr>
      <vt:lpstr>'別紙２－１(2)外来対応'!Print_Area</vt:lpstr>
      <vt:lpstr>'別紙２－１(2)外来対応・個人防護具'!Print_Area</vt:lpstr>
      <vt:lpstr>'別紙２－１(3)検査 '!Print_Area</vt:lpstr>
      <vt:lpstr>'別紙２－１(4)重点 '!Print_Area</vt:lpstr>
      <vt:lpstr>'別紙２－１(5)救急・周産期・小児医療'!Print_Area</vt:lpstr>
      <vt:lpstr>'別紙２－１(5)救急・周産期・小児医療_個人防護具'!Print_Area</vt:lpstr>
      <vt:lpstr>'別紙４－１(1)入院 '!Print_Area</vt:lpstr>
      <vt:lpstr>'別紙４－１(1)入院・個人防護具明細'!Print_Area</vt:lpstr>
      <vt:lpstr>'別紙４－１(2)外来対応  '!Print_Area</vt:lpstr>
      <vt:lpstr>'別紙４－１(2)外来対応・個人防護具 '!Print_Area</vt:lpstr>
      <vt:lpstr>'別紙４－１(3)検査'!Print_Area</vt:lpstr>
      <vt:lpstr>'別紙４－１(4)重点'!Print_Area</vt:lpstr>
      <vt:lpstr>'別紙４－１(5)救急・周産期・小児医療'!Print_Area</vt:lpstr>
      <vt:lpstr>'別紙４－１(5)救急・周産期・小児医療_個人防護具'!Print_Area</vt:lpstr>
      <vt:lpstr>'様式第１－２号変更交付申請書'!Print_Area</vt:lpstr>
      <vt:lpstr>'別紙１－１－２補助対象要件'!Print_Titles</vt:lpstr>
      <vt:lpstr>'別紙２－１(5)救急・周産期・小児医療'!Print_Titles</vt:lpstr>
      <vt:lpstr>'別紙４－１(1)入院 '!Print_Titles</vt:lpstr>
      <vt:lpstr>'別紙４－１(5)救急・周産期・小児医療'!Print_Titles</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佐々木遥平</cp:lastModifiedBy>
  <cp:lastPrinted>2023-10-31T07:15:27Z</cp:lastPrinted>
  <dcterms:created xsi:type="dcterms:W3CDTF">2022-06-11T11:42:07Z</dcterms:created>
  <dcterms:modified xsi:type="dcterms:W3CDTF">2023-12-21T09:58:43Z</dcterms:modified>
</cp:coreProperties>
</file>