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omments3.xml" ContentType="application/vnd.openxmlformats-officedocument.spreadsheetml.comments+xml"/>
  <Override PartName="/xl/drawings/drawing3.xml" ContentType="application/vnd.openxmlformats-officedocument.drawing+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omments4.xml" ContentType="application/vnd.openxmlformats-officedocument.spreadsheetml.comments+xml"/>
  <Override PartName="/xl/drawings/drawing4.xml" ContentType="application/vnd.openxmlformats-officedocument.drawing+xml"/>
  <Override PartName="/xl/comments5.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omments6.xml" ContentType="application/vnd.openxmlformats-officedocument.spreadsheetml.comments+xml"/>
  <Override PartName="/xl/drawings/drawing8.xml" ContentType="application/vnd.openxmlformats-officedocument.drawing+xml"/>
  <Override PartName="/xl/comments7.xml" ContentType="application/vnd.openxmlformats-officedocument.spreadsheetml.comments+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omments8.xml" ContentType="application/vnd.openxmlformats-officedocument.spreadsheetml.comments+xml"/>
  <Override PartName="/xl/drawings/drawing12.xml" ContentType="application/vnd.openxmlformats-officedocument.drawing+xml"/>
  <Override PartName="/xl/comments9.xml" ContentType="application/vnd.openxmlformats-officedocument.spreadsheetml.comments+xml"/>
  <Override PartName="/xl/drawings/drawing13.xml" ContentType="application/vnd.openxmlformats-officedocument.drawing+xml"/>
  <Override PartName="/xl/drawings/drawing14.xml" ContentType="application/vnd.openxmlformats-officedocument.drawing+xml"/>
  <Override PartName="/xl/comments10.xml" ContentType="application/vnd.openxmlformats-officedocument.spreadsheetml.comments+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comments11.xml" ContentType="application/vnd.openxmlformats-officedocument.spreadsheetml.comments+xml"/>
  <Override PartName="/xl/drawings/drawing18.xml" ContentType="application/vnd.openxmlformats-officedocument.drawing+xml"/>
  <Override PartName="/xl/comments12.xml" ContentType="application/vnd.openxmlformats-officedocument.spreadsheetml.comments+xml"/>
  <Override PartName="/xl/drawings/drawing19.xml" ContentType="application/vnd.openxmlformats-officedocument.drawing+xml"/>
  <Override PartName="/xl/drawings/drawing20.xml" ContentType="application/vnd.openxmlformats-officedocument.drawing+xml"/>
  <Override PartName="/xl/comments13.xml" ContentType="application/vnd.openxmlformats-officedocument.spreadsheetml.comments+xml"/>
  <Override PartName="/xl/drawings/drawing21.xml" ContentType="application/vnd.openxmlformats-officedocument.drawing+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omments14.xml" ContentType="application/vnd.openxmlformats-officedocument.spreadsheetml.comments+xml"/>
  <Override PartName="/xl/drawings/drawing22.xml" ContentType="application/vnd.openxmlformats-officedocument.drawing+xml"/>
  <Override PartName="/xl/drawings/drawing23.xml" ContentType="application/vnd.openxmlformats-officedocument.drawing+xml"/>
  <Override PartName="/xl/comments15.xml" ContentType="application/vnd.openxmlformats-officedocument.spreadsheetml.comments+xml"/>
  <Override PartName="/xl/drawings/drawing24.xml" ContentType="application/vnd.openxmlformats-officedocument.drawing+xml"/>
  <Override PartName="/xl/comments16.xml" ContentType="application/vnd.openxmlformats-officedocument.spreadsheetml.comments+xml"/>
  <Override PartName="/xl/drawings/drawing25.xml" ContentType="application/vnd.openxmlformats-officedocument.drawing+xml"/>
  <Override PartName="/xl/comments17.xml" ContentType="application/vnd.openxmlformats-officedocument.spreadsheetml.comments+xml"/>
  <Override PartName="/xl/drawings/drawing26.xml" ContentType="application/vnd.openxmlformats-officedocument.drawing+xml"/>
  <Override PartName="/xl/drawings/drawing27.xml" ContentType="application/vnd.openxmlformats-officedocument.drawing+xml"/>
  <Override PartName="/xl/comments18.xml" ContentType="application/vnd.openxmlformats-officedocument.spreadsheetml.comments+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comments19.xml" ContentType="application/vnd.openxmlformats-officedocument.spreadsheetml.comments+xml"/>
  <Override PartName="/xl/drawings/drawing31.xml" ContentType="application/vnd.openxmlformats-officedocument.drawing+xml"/>
  <Override PartName="/xl/comments20.xml" ContentType="application/vnd.openxmlformats-officedocument.spreadsheetml.comments+xml"/>
  <Override PartName="/xl/drawings/drawing3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94"/>
  <workbookPr codeName="ThisWorkbook" defaultThemeVersion="166925"/>
  <mc:AlternateContent xmlns:mc="http://schemas.openxmlformats.org/markup-compatibility/2006">
    <mc:Choice Requires="x15">
      <x15ac:absPath xmlns:x15ac="http://schemas.microsoft.com/office/spreadsheetml/2010/11/ac" url="C:\Users\112457\Desktop\"/>
    </mc:Choice>
  </mc:AlternateContent>
  <xr:revisionPtr revIDLastSave="0" documentId="13_ncr:1_{B11D1722-8D82-41A8-BE6C-79E8A94A8745}" xr6:coauthVersionLast="36" xr6:coauthVersionMax="36" xr10:uidLastSave="{00000000-0000-0000-0000-000000000000}"/>
  <workbookProtection lockStructure="1"/>
  <bookViews>
    <workbookView xWindow="0" yWindow="0" windowWidth="19350" windowHeight="7740" xr2:uid="{DCFA2FD8-BC3C-40F5-B661-3E929AC5232E}"/>
  </bookViews>
  <sheets>
    <sheet name="はじめにお読みください（交付申請）" sheetId="1" r:id="rId1"/>
    <sheet name="申請者・担当者名簿" sheetId="2" r:id="rId2"/>
    <sheet name="様式第１号交付申請書" sheetId="3" r:id="rId3"/>
    <sheet name="別紙１計画書" sheetId="4" r:id="rId4"/>
    <sheet name="別紙１－１必要理由明細書" sheetId="5" r:id="rId5"/>
    <sheet name="別紙１－2誓約書" sheetId="6" r:id="rId6"/>
    <sheet name="はじめにお読みください（変更交付申請）" sheetId="35" state="hidden" r:id="rId7"/>
    <sheet name="様式第１－２号変更交付申請書" sheetId="7" state="hidden" r:id="rId8"/>
    <sheet name="別紙１補足資料（変更申請）" sheetId="8" state="hidden" r:id="rId9"/>
    <sheet name="別紙２（所要額調書）" sheetId="9" r:id="rId10"/>
    <sheet name="別紙２－1（明細書）" sheetId="10" r:id="rId11"/>
    <sheet name="予算書抄本" sheetId="11" r:id="rId12"/>
    <sheet name="別紙２－１(1)入院" sheetId="12" r:id="rId13"/>
    <sheet name="別紙２－１(1)入院・個人防護具" sheetId="13" r:id="rId14"/>
    <sheet name="別紙２－１(2)帰国者 " sheetId="14" r:id="rId15"/>
    <sheet name="別紙２－１(2)帰国者・個人防護具" sheetId="15" r:id="rId16"/>
    <sheet name="別紙２－１(3)検査 " sheetId="16" r:id="rId17"/>
    <sheet name="別紙２－１(4)重点 " sheetId="17" r:id="rId18"/>
    <sheet name="別紙２－１(5)救急・周産期・小児医療" sheetId="18" r:id="rId19"/>
    <sheet name="別紙２－１(5)救急・周産期・小児医療_個人防護具" sheetId="19" r:id="rId20"/>
    <sheet name="はじめにお読みください（実績報告）" sheetId="34" r:id="rId21"/>
    <sheet name="様式第３号実績報告書" sheetId="20" r:id="rId22"/>
    <sheet name="別紙３精算書" sheetId="21" r:id="rId23"/>
    <sheet name="別紙４所要額実績報告書" sheetId="22" r:id="rId24"/>
    <sheet name="決算抄本" sheetId="23" r:id="rId25"/>
    <sheet name="別紙４－１(1)入院 " sheetId="24" r:id="rId26"/>
    <sheet name="別紙４－１(1)入院・個人防護具明細" sheetId="25" r:id="rId27"/>
    <sheet name="別紙４－１(2)帰国者  " sheetId="26" r:id="rId28"/>
    <sheet name="別紙４－１(2)帰国者・個人防護具 " sheetId="27" r:id="rId29"/>
    <sheet name="別紙４－１(3)検査" sheetId="28" r:id="rId30"/>
    <sheet name="別紙４－１(4)重点" sheetId="29" r:id="rId31"/>
    <sheet name="別紙４－１(5)救急・周産期・小児医療" sheetId="30" r:id="rId32"/>
    <sheet name="別紙４－１(5)救急・周産期・小児医療_個人防護具" sheetId="31" r:id="rId33"/>
  </sheets>
  <definedNames>
    <definedName name="_xlnm.Print_Area" localSheetId="6">'はじめにお読みください（変更交付申請）'!$A$1:$O$161</definedName>
    <definedName name="_xlnm.Print_Area" localSheetId="24">決算抄本!$A$1:$H$44</definedName>
    <definedName name="_xlnm.Print_Area" localSheetId="1">申請者・担当者名簿!$A$1:$D$38</definedName>
    <definedName name="_xlnm.Print_Area" localSheetId="4">'別紙１－１必要理由明細書'!$A$1:$G$83</definedName>
    <definedName name="_xlnm.Print_Area" localSheetId="5">'別紙１－2誓約書'!$A$1:$K$37</definedName>
    <definedName name="_xlnm.Print_Area" localSheetId="3">別紙１計画書!$A$1:$I$80</definedName>
    <definedName name="_xlnm.Print_Area" localSheetId="8">'別紙１補足資料（変更申請）'!$A$1:$F$10</definedName>
    <definedName name="_xlnm.Print_Area" localSheetId="9">'別紙２（所要額調書）'!$A$1:$I$16</definedName>
    <definedName name="_xlnm.Print_Area" localSheetId="12">'別紙２－１(1)入院'!$A$1:$H$66</definedName>
    <definedName name="_xlnm.Print_Area" localSheetId="13">'別紙２－１(1)入院・個人防護具'!$A$1:$J$42</definedName>
    <definedName name="_xlnm.Print_Area" localSheetId="14">'別紙２－１(2)帰国者 '!$A$1:$H$43</definedName>
    <definedName name="_xlnm.Print_Area" localSheetId="15">'別紙２－１(2)帰国者・個人防護具'!$A$1:$J$52</definedName>
    <definedName name="_xlnm.Print_Area" localSheetId="16">'別紙２－１(3)検査 '!$A$1:$G$50</definedName>
    <definedName name="_xlnm.Print_Area" localSheetId="17">'別紙２－１(4)重点 '!$A$1:$H$48</definedName>
    <definedName name="_xlnm.Print_Area" localSheetId="18">'別紙２－１(5)救急・周産期・小児医療'!$A$1:$H$82</definedName>
    <definedName name="_xlnm.Print_Area" localSheetId="19">'別紙２－１(5)救急・周産期・小児医療_個人防護具'!$A$1:$J$42</definedName>
    <definedName name="_xlnm.Print_Area" localSheetId="10">'別紙２－1（明細書）'!$A$1:$M$53</definedName>
    <definedName name="_xlnm.Print_Area" localSheetId="22">別紙３精算書!$A$1:$J$20</definedName>
    <definedName name="_xlnm.Print_Area" localSheetId="25">'別紙４－１(1)入院 '!$A$1:$H$66</definedName>
    <definedName name="_xlnm.Print_Area" localSheetId="26">'別紙４－１(1)入院・個人防護具明細'!$A$1:$L$42</definedName>
    <definedName name="_xlnm.Print_Area" localSheetId="27">'別紙４－１(2)帰国者  '!$A$1:$H$43</definedName>
    <definedName name="_xlnm.Print_Area" localSheetId="28">'別紙４－１(2)帰国者・個人防護具 '!$A$1:$K$52</definedName>
    <definedName name="_xlnm.Print_Area" localSheetId="29">'別紙４－１(3)検査'!$A$1:$G$50</definedName>
    <definedName name="_xlnm.Print_Area" localSheetId="30">'別紙４－１(4)重点'!$A$1:$H$48</definedName>
    <definedName name="_xlnm.Print_Area" localSheetId="31">'別紙４－１(5)救急・周産期・小児医療'!$A$1:$H$82</definedName>
    <definedName name="_xlnm.Print_Area" localSheetId="32">'別紙４－１(5)救急・周産期・小児医療_個人防護具'!$A$1:$K$42</definedName>
    <definedName name="_xlnm.Print_Area" localSheetId="23">別紙４所要額実績報告書!$A$1:$N$53</definedName>
    <definedName name="_xlnm.Print_Area" localSheetId="11">予算書抄本!$A$1:$H$44</definedName>
    <definedName name="_xlnm.Print_Area" localSheetId="7">'様式第１－２号変更交付申請書'!$A$1:$K$45</definedName>
    <definedName name="_xlnm.Print_Area" localSheetId="2">様式第１号交付申請書!$A$1:$K$39</definedName>
    <definedName name="_xlnm.Print_Area" localSheetId="21">様式第３号実績報告書!$A$1:$K$41</definedName>
    <definedName name="_xlnm.Print_Titles" localSheetId="18">'別紙２－１(5)救急・周産期・小児医療'!$7:$8</definedName>
    <definedName name="_xlnm.Print_Titles" localSheetId="25">'別紙４－１(1)入院 '!$7:$8</definedName>
    <definedName name="_xlnm.Print_Titles" localSheetId="31">'別紙４－１(5)救急・周産期・小児医療'!$7:$8</definedName>
    <definedName name="Z_9C794F8B_61A0_437A_BDE0_C61D914A8E6F_.wvu.PrintArea" localSheetId="24" hidden="1">決算抄本!$A$1:$H$44</definedName>
    <definedName name="Z_9C794F8B_61A0_437A_BDE0_C61D914A8E6F_.wvu.PrintArea" localSheetId="1" hidden="1">申請者・担当者名簿!$A$1:$D$38</definedName>
    <definedName name="Z_9C794F8B_61A0_437A_BDE0_C61D914A8E6F_.wvu.PrintArea" localSheetId="4" hidden="1">'別紙１－１必要理由明細書'!$A$1:$G$83</definedName>
    <definedName name="Z_9C794F8B_61A0_437A_BDE0_C61D914A8E6F_.wvu.PrintArea" localSheetId="5" hidden="1">'別紙１－2誓約書'!$A$1:$K$37</definedName>
    <definedName name="Z_9C794F8B_61A0_437A_BDE0_C61D914A8E6F_.wvu.PrintArea" localSheetId="3" hidden="1">別紙１計画書!$A$1:$G$80</definedName>
    <definedName name="Z_9C794F8B_61A0_437A_BDE0_C61D914A8E6F_.wvu.PrintArea" localSheetId="8" hidden="1">'別紙１補足資料（変更申請）'!$A$1:$F$10</definedName>
    <definedName name="Z_9C794F8B_61A0_437A_BDE0_C61D914A8E6F_.wvu.PrintArea" localSheetId="9" hidden="1">'別紙２（所要額調書）'!$A$1:$I$16</definedName>
    <definedName name="Z_9C794F8B_61A0_437A_BDE0_C61D914A8E6F_.wvu.PrintArea" localSheetId="12" hidden="1">'別紙２－１(1)入院'!$A$1:$H$66</definedName>
    <definedName name="Z_9C794F8B_61A0_437A_BDE0_C61D914A8E6F_.wvu.PrintArea" localSheetId="13" hidden="1">'別紙２－１(1)入院・個人防護具'!$A$1:$J$42</definedName>
    <definedName name="Z_9C794F8B_61A0_437A_BDE0_C61D914A8E6F_.wvu.PrintArea" localSheetId="14" hidden="1">'別紙２－１(2)帰国者 '!$A$1:$H$43</definedName>
    <definedName name="Z_9C794F8B_61A0_437A_BDE0_C61D914A8E6F_.wvu.PrintArea" localSheetId="15" hidden="1">'別紙２－１(2)帰国者・個人防護具'!$A$1:$J$52</definedName>
    <definedName name="Z_9C794F8B_61A0_437A_BDE0_C61D914A8E6F_.wvu.PrintArea" localSheetId="16" hidden="1">'別紙２－１(3)検査 '!$A$1:$G$50</definedName>
    <definedName name="Z_9C794F8B_61A0_437A_BDE0_C61D914A8E6F_.wvu.PrintArea" localSheetId="17" hidden="1">'別紙２－１(4)重点 '!$A$1:$H$48</definedName>
    <definedName name="Z_9C794F8B_61A0_437A_BDE0_C61D914A8E6F_.wvu.PrintArea" localSheetId="18" hidden="1">'別紙２－１(5)救急・周産期・小児医療'!$A$1:$H$82</definedName>
    <definedName name="Z_9C794F8B_61A0_437A_BDE0_C61D914A8E6F_.wvu.PrintArea" localSheetId="19" hidden="1">'別紙２－１(5)救急・周産期・小児医療_個人防護具'!$A$1:$J$42</definedName>
    <definedName name="Z_9C794F8B_61A0_437A_BDE0_C61D914A8E6F_.wvu.PrintArea" localSheetId="10" hidden="1">'別紙２－1（明細書）'!$A$1:$M$53</definedName>
    <definedName name="Z_9C794F8B_61A0_437A_BDE0_C61D914A8E6F_.wvu.PrintArea" localSheetId="22" hidden="1">別紙３精算書!$A$1:$J$20</definedName>
    <definedName name="Z_9C794F8B_61A0_437A_BDE0_C61D914A8E6F_.wvu.PrintArea" localSheetId="25" hidden="1">'別紙４－１(1)入院 '!$A$1:$H$66</definedName>
    <definedName name="Z_9C794F8B_61A0_437A_BDE0_C61D914A8E6F_.wvu.PrintArea" localSheetId="26" hidden="1">'別紙４－１(1)入院・個人防護具明細'!$A$1:$L$42</definedName>
    <definedName name="Z_9C794F8B_61A0_437A_BDE0_C61D914A8E6F_.wvu.PrintArea" localSheetId="27" hidden="1">'別紙４－１(2)帰国者  '!$A$1:$H$43</definedName>
    <definedName name="Z_9C794F8B_61A0_437A_BDE0_C61D914A8E6F_.wvu.PrintArea" localSheetId="28" hidden="1">'別紙４－１(2)帰国者・個人防護具 '!$A$1:$K$52</definedName>
    <definedName name="Z_9C794F8B_61A0_437A_BDE0_C61D914A8E6F_.wvu.PrintArea" localSheetId="29" hidden="1">'別紙４－１(3)検査'!$A$1:$G$50</definedName>
    <definedName name="Z_9C794F8B_61A0_437A_BDE0_C61D914A8E6F_.wvu.PrintArea" localSheetId="30" hidden="1">'別紙４－１(4)重点'!$A$1:$H$48</definedName>
    <definedName name="Z_9C794F8B_61A0_437A_BDE0_C61D914A8E6F_.wvu.PrintArea" localSheetId="31" hidden="1">'別紙４－１(5)救急・周産期・小児医療'!$A$1:$H$82</definedName>
    <definedName name="Z_9C794F8B_61A0_437A_BDE0_C61D914A8E6F_.wvu.PrintArea" localSheetId="32" hidden="1">'別紙４－１(5)救急・周産期・小児医療_個人防護具'!$A$1:$K$42</definedName>
    <definedName name="Z_9C794F8B_61A0_437A_BDE0_C61D914A8E6F_.wvu.PrintArea" localSheetId="23" hidden="1">別紙４所要額実績報告書!$A$1:$N$53</definedName>
    <definedName name="Z_9C794F8B_61A0_437A_BDE0_C61D914A8E6F_.wvu.PrintArea" localSheetId="11" hidden="1">予算書抄本!$A$1:$H$44</definedName>
    <definedName name="Z_9C794F8B_61A0_437A_BDE0_C61D914A8E6F_.wvu.PrintArea" localSheetId="7" hidden="1">'様式第１－２号変更交付申請書'!$A$1:$K$45</definedName>
    <definedName name="Z_9C794F8B_61A0_437A_BDE0_C61D914A8E6F_.wvu.PrintArea" localSheetId="2" hidden="1">様式第１号交付申請書!$A$1:$K$39</definedName>
    <definedName name="Z_9C794F8B_61A0_437A_BDE0_C61D914A8E6F_.wvu.PrintArea" localSheetId="21" hidden="1">様式第３号実績報告書!$A$1:$K$41</definedName>
    <definedName name="Z_9C794F8B_61A0_437A_BDE0_C61D914A8E6F_.wvu.PrintTitles" localSheetId="18" hidden="1">'別紙２－１(5)救急・周産期・小児医療'!$7:$8</definedName>
    <definedName name="Z_9C794F8B_61A0_437A_BDE0_C61D914A8E6F_.wvu.PrintTitles" localSheetId="25" hidden="1">'別紙４－１(1)入院 '!$7:$8</definedName>
    <definedName name="Z_9C794F8B_61A0_437A_BDE0_C61D914A8E6F_.wvu.PrintTitles" localSheetId="31" hidden="1">'別紙４－１(5)救急・周産期・小児医療'!$7:$8</definedName>
    <definedName name="Z_A710C361_AA99_4F8B_BCA9_50D5CBA963D2_.wvu.PrintArea" localSheetId="13" hidden="1">'別紙２－１(1)入院・個人防護具'!$A$2:$V$42</definedName>
    <definedName name="Z_A710C361_AA99_4F8B_BCA9_50D5CBA963D2_.wvu.PrintArea" localSheetId="15" hidden="1">'別紙２－１(2)帰国者・個人防護具'!$A$2:$V$41</definedName>
    <definedName name="Z_A710C361_AA99_4F8B_BCA9_50D5CBA963D2_.wvu.PrintArea" localSheetId="19" hidden="1">'別紙２－１(5)救急・周産期・小児医療_個人防護具'!$A$2:$V$41</definedName>
    <definedName name="Z_A710C361_AA99_4F8B_BCA9_50D5CBA963D2_.wvu.PrintArea" localSheetId="26" hidden="1">'別紙４－１(1)入院・個人防護具明細'!$A$2:$W$42</definedName>
    <definedName name="Z_A710C361_AA99_4F8B_BCA9_50D5CBA963D2_.wvu.PrintArea" localSheetId="28" hidden="1">'別紙４－１(2)帰国者・個人防護具 '!$A$2:$W$41</definedName>
    <definedName name="Z_A710C361_AA99_4F8B_BCA9_50D5CBA963D2_.wvu.PrintArea" localSheetId="32" hidden="1">'別紙４－１(5)救急・周産期・小児医療_個人防護具'!$A$2:$W$41</definedName>
  </definedNames>
  <calcPr calcId="191029"/>
  <customWorkbookViews>
    <customWorkbookView name="埼玉県 - 個人用ビュー" guid="{9C794F8B-61A0-437A-BDE0-C61D914A8E6F}" mergeInterval="0" personalView="1" maximized="1" xWindow="1358" yWindow="-8" windowWidth="1936" windowHeight="1066" activeSheetId="4"/>
  </customWorkbookView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9" i="4" l="1"/>
  <c r="B5" i="30"/>
  <c r="B5" i="24"/>
  <c r="K47" i="22"/>
  <c r="J18" i="22"/>
  <c r="B37" i="11"/>
  <c r="E39" i="11"/>
  <c r="K12" i="10" l="1"/>
  <c r="D50" i="4"/>
  <c r="D51" i="4"/>
  <c r="D7" i="4" l="1"/>
  <c r="D8" i="4"/>
  <c r="D6" i="4"/>
  <c r="G15" i="3"/>
  <c r="G16" i="3"/>
  <c r="G17" i="3"/>
  <c r="G14" i="3"/>
  <c r="G13" i="3"/>
  <c r="D76" i="5" l="1"/>
  <c r="D75" i="5"/>
  <c r="D74" i="5"/>
  <c r="D73" i="5"/>
  <c r="D72" i="5"/>
  <c r="D70" i="5"/>
  <c r="D54" i="5"/>
  <c r="D55" i="5"/>
  <c r="D56" i="5"/>
  <c r="D57" i="5"/>
  <c r="D58" i="5"/>
  <c r="D59" i="5"/>
  <c r="D40" i="5"/>
  <c r="D41" i="5"/>
  <c r="D42" i="5"/>
  <c r="D39" i="5"/>
  <c r="D28" i="5"/>
  <c r="D27" i="5"/>
  <c r="D15" i="5"/>
  <c r="G44" i="22" l="1"/>
  <c r="D45" i="22"/>
  <c r="K48" i="22"/>
  <c r="J48" i="22"/>
  <c r="D48" i="22"/>
  <c r="J47" i="22"/>
  <c r="K46" i="22"/>
  <c r="J46" i="22"/>
  <c r="K45" i="22"/>
  <c r="J45" i="22"/>
  <c r="J44" i="22"/>
  <c r="K43" i="22"/>
  <c r="J43" i="22"/>
  <c r="K42" i="22"/>
  <c r="J42" i="22"/>
  <c r="D42" i="22"/>
  <c r="K41" i="22"/>
  <c r="J41" i="22"/>
  <c r="D41" i="22"/>
  <c r="J39" i="22"/>
  <c r="D39" i="22"/>
  <c r="K32" i="22"/>
  <c r="K33" i="22"/>
  <c r="K34" i="22"/>
  <c r="K35" i="22"/>
  <c r="K36" i="22"/>
  <c r="D32" i="22"/>
  <c r="J36" i="22"/>
  <c r="D36" i="22"/>
  <c r="J35" i="22"/>
  <c r="D35" i="22"/>
  <c r="J34" i="22"/>
  <c r="D34" i="22"/>
  <c r="J33" i="22"/>
  <c r="D33" i="22"/>
  <c r="J32" i="22"/>
  <c r="K31" i="22"/>
  <c r="J31" i="22"/>
  <c r="D31" i="22"/>
  <c r="K30" i="22"/>
  <c r="J30" i="22"/>
  <c r="F30" i="22"/>
  <c r="D30" i="22"/>
  <c r="J27" i="22"/>
  <c r="J26" i="22"/>
  <c r="G26" i="22"/>
  <c r="J25" i="22"/>
  <c r="G25" i="22"/>
  <c r="J24" i="22"/>
  <c r="G24" i="22"/>
  <c r="J23" i="22"/>
  <c r="G23" i="22"/>
  <c r="J20" i="22"/>
  <c r="K19" i="22"/>
  <c r="J19" i="22"/>
  <c r="D19" i="22"/>
  <c r="K17" i="22"/>
  <c r="J17" i="22"/>
  <c r="D17" i="22"/>
  <c r="J16" i="22"/>
  <c r="G16" i="22"/>
  <c r="J13" i="22"/>
  <c r="K12" i="22"/>
  <c r="J12" i="22"/>
  <c r="D12" i="22"/>
  <c r="K11" i="22"/>
  <c r="J11" i="22"/>
  <c r="D11" i="22"/>
  <c r="K10" i="22"/>
  <c r="J10" i="22"/>
  <c r="D10" i="22"/>
  <c r="K8" i="22"/>
  <c r="J8" i="22"/>
  <c r="D8" i="22"/>
  <c r="D7" i="22"/>
  <c r="E79" i="30"/>
  <c r="C79" i="30"/>
  <c r="F78" i="30"/>
  <c r="E78" i="30"/>
  <c r="F77" i="30"/>
  <c r="E77" i="30"/>
  <c r="F76" i="30"/>
  <c r="E76" i="30"/>
  <c r="F75" i="30"/>
  <c r="F79" i="30" s="1"/>
  <c r="E75" i="30"/>
  <c r="E72" i="30"/>
  <c r="E71" i="30"/>
  <c r="E70" i="30"/>
  <c r="E69" i="30"/>
  <c r="E73" i="30" s="1"/>
  <c r="E66" i="30"/>
  <c r="E65" i="30"/>
  <c r="E64" i="30"/>
  <c r="E63" i="30"/>
  <c r="E67" i="30" s="1"/>
  <c r="C61" i="30"/>
  <c r="E60" i="30"/>
  <c r="F60" i="30" s="1"/>
  <c r="E59" i="30"/>
  <c r="F59" i="30" s="1"/>
  <c r="E58" i="30"/>
  <c r="F58" i="30" s="1"/>
  <c r="E57" i="30"/>
  <c r="E61" i="30" s="1"/>
  <c r="C55" i="30"/>
  <c r="E54" i="30"/>
  <c r="E53" i="30"/>
  <c r="E52" i="30"/>
  <c r="E51" i="30"/>
  <c r="E55" i="30" s="1"/>
  <c r="E48" i="30"/>
  <c r="E47" i="30"/>
  <c r="E46" i="30"/>
  <c r="E45" i="30"/>
  <c r="E44" i="30"/>
  <c r="E43" i="30"/>
  <c r="E42" i="30"/>
  <c r="E41" i="30"/>
  <c r="E40" i="30"/>
  <c r="E39" i="30"/>
  <c r="E38" i="30"/>
  <c r="E37" i="30"/>
  <c r="E36" i="30"/>
  <c r="E35" i="30"/>
  <c r="E34" i="30"/>
  <c r="E33" i="30"/>
  <c r="E49" i="30" s="1"/>
  <c r="C31" i="30"/>
  <c r="E30" i="30"/>
  <c r="F30" i="30" s="1"/>
  <c r="E29" i="30"/>
  <c r="F29" i="30" s="1"/>
  <c r="E28" i="30"/>
  <c r="F28" i="30" s="1"/>
  <c r="E27" i="30"/>
  <c r="E31" i="30" s="1"/>
  <c r="E25" i="30"/>
  <c r="C25" i="30"/>
  <c r="F24" i="30"/>
  <c r="E24" i="30"/>
  <c r="F23" i="30"/>
  <c r="E23" i="30"/>
  <c r="F22" i="30"/>
  <c r="E22" i="30"/>
  <c r="F21" i="30"/>
  <c r="F25" i="30" s="1"/>
  <c r="E21" i="30"/>
  <c r="E18" i="30"/>
  <c r="E17" i="30"/>
  <c r="E16" i="30"/>
  <c r="E15" i="30"/>
  <c r="E14" i="30"/>
  <c r="E13" i="30"/>
  <c r="E12" i="30"/>
  <c r="E11" i="30"/>
  <c r="E19" i="30" s="1"/>
  <c r="E10" i="30"/>
  <c r="D5" i="30"/>
  <c r="E46" i="29"/>
  <c r="C46" i="29"/>
  <c r="F45" i="29"/>
  <c r="E45" i="29"/>
  <c r="F44" i="29"/>
  <c r="E44" i="29"/>
  <c r="F43" i="29"/>
  <c r="E43" i="29"/>
  <c r="F42" i="29"/>
  <c r="F46" i="29" s="1"/>
  <c r="E42" i="29"/>
  <c r="C40" i="29"/>
  <c r="E39" i="29"/>
  <c r="F39" i="29" s="1"/>
  <c r="E38" i="29"/>
  <c r="F38" i="29" s="1"/>
  <c r="E37" i="29"/>
  <c r="F37" i="29" s="1"/>
  <c r="E36" i="29"/>
  <c r="E40" i="29" s="1"/>
  <c r="E34" i="29"/>
  <c r="C34" i="29"/>
  <c r="F33" i="29"/>
  <c r="E33" i="29"/>
  <c r="F32" i="29"/>
  <c r="E32" i="29"/>
  <c r="F31" i="29"/>
  <c r="E31" i="29"/>
  <c r="F30" i="29"/>
  <c r="F34" i="29" s="1"/>
  <c r="E30" i="29"/>
  <c r="C28" i="29"/>
  <c r="E27" i="29"/>
  <c r="F27" i="29" s="1"/>
  <c r="E26" i="29"/>
  <c r="F26" i="29" s="1"/>
  <c r="E25" i="29"/>
  <c r="F25" i="29" s="1"/>
  <c r="E24" i="29"/>
  <c r="E28" i="29" s="1"/>
  <c r="E22" i="29"/>
  <c r="C22" i="29"/>
  <c r="F21" i="29"/>
  <c r="E21" i="29"/>
  <c r="F20" i="29"/>
  <c r="E20" i="29"/>
  <c r="F19" i="29"/>
  <c r="E19" i="29"/>
  <c r="F18" i="29"/>
  <c r="F22" i="29" s="1"/>
  <c r="E18" i="29"/>
  <c r="C16" i="29"/>
  <c r="E15" i="29"/>
  <c r="F15" i="29" s="1"/>
  <c r="E14" i="29"/>
  <c r="F14" i="29" s="1"/>
  <c r="E13" i="29"/>
  <c r="F13" i="29" s="1"/>
  <c r="E12" i="29"/>
  <c r="E16" i="29" s="1"/>
  <c r="E10" i="29"/>
  <c r="C10" i="29"/>
  <c r="F9" i="29"/>
  <c r="E9" i="29"/>
  <c r="F8" i="29"/>
  <c r="E8" i="29"/>
  <c r="F7" i="29"/>
  <c r="E7" i="29"/>
  <c r="F6" i="29"/>
  <c r="F10" i="29" s="1"/>
  <c r="E6" i="29"/>
  <c r="E45" i="28"/>
  <c r="E44" i="28"/>
  <c r="E43" i="28"/>
  <c r="E42" i="28"/>
  <c r="E41" i="28"/>
  <c r="E40" i="28"/>
  <c r="E39" i="28"/>
  <c r="E38" i="28"/>
  <c r="E37" i="28"/>
  <c r="E36" i="28"/>
  <c r="E35" i="28"/>
  <c r="E34" i="28"/>
  <c r="E33" i="28"/>
  <c r="E32" i="28"/>
  <c r="E31" i="28"/>
  <c r="E30" i="28"/>
  <c r="E46" i="28" s="1"/>
  <c r="C28" i="28"/>
  <c r="E27" i="28"/>
  <c r="E26" i="28"/>
  <c r="E25" i="28"/>
  <c r="E28" i="28" s="1"/>
  <c r="E24" i="28"/>
  <c r="C22" i="28"/>
  <c r="E21" i="28"/>
  <c r="E20" i="28"/>
  <c r="E19" i="28"/>
  <c r="E22" i="28" s="1"/>
  <c r="E18" i="28"/>
  <c r="C16" i="28"/>
  <c r="E15" i="28"/>
  <c r="E14" i="28"/>
  <c r="E13" i="28"/>
  <c r="E16" i="28" s="1"/>
  <c r="E12" i="28"/>
  <c r="C10" i="28"/>
  <c r="E9" i="28"/>
  <c r="E8" i="28"/>
  <c r="E7" i="28"/>
  <c r="E10" i="28" s="1"/>
  <c r="E6" i="28"/>
  <c r="E39" i="26"/>
  <c r="E38" i="26"/>
  <c r="E37" i="26"/>
  <c r="E36" i="26"/>
  <c r="E35" i="26"/>
  <c r="E34" i="26"/>
  <c r="E33" i="26"/>
  <c r="E32" i="26"/>
  <c r="E31" i="26"/>
  <c r="E30" i="26"/>
  <c r="E29" i="26"/>
  <c r="E28" i="26"/>
  <c r="E27" i="26"/>
  <c r="E26" i="26"/>
  <c r="E25" i="26"/>
  <c r="E24" i="26"/>
  <c r="E40" i="26" s="1"/>
  <c r="C22" i="26"/>
  <c r="E21" i="26"/>
  <c r="F21" i="26" s="1"/>
  <c r="E20" i="26"/>
  <c r="F20" i="26" s="1"/>
  <c r="E19" i="26"/>
  <c r="F19" i="26" s="1"/>
  <c r="E18" i="26"/>
  <c r="E22" i="26" s="1"/>
  <c r="E16" i="26"/>
  <c r="C16" i="26"/>
  <c r="F15" i="26"/>
  <c r="E15" i="26"/>
  <c r="F14" i="26"/>
  <c r="E14" i="26"/>
  <c r="F13" i="26"/>
  <c r="E13" i="26"/>
  <c r="F12" i="26"/>
  <c r="F16" i="26" s="1"/>
  <c r="E12" i="26"/>
  <c r="C10" i="26"/>
  <c r="E9" i="26"/>
  <c r="E8" i="26"/>
  <c r="E7" i="26"/>
  <c r="E10" i="26" s="1"/>
  <c r="E6" i="26"/>
  <c r="E62" i="24"/>
  <c r="E61" i="24"/>
  <c r="E60" i="24"/>
  <c r="E59" i="24"/>
  <c r="E58" i="24"/>
  <c r="E57" i="24"/>
  <c r="E56" i="24"/>
  <c r="E55" i="24"/>
  <c r="E54" i="24"/>
  <c r="E53" i="24"/>
  <c r="E52" i="24"/>
  <c r="E51" i="24"/>
  <c r="E50" i="24"/>
  <c r="E49" i="24"/>
  <c r="E48" i="24"/>
  <c r="E47" i="24"/>
  <c r="E63" i="24" s="1"/>
  <c r="C45" i="24"/>
  <c r="E44" i="24"/>
  <c r="F44" i="24" s="1"/>
  <c r="E43" i="24"/>
  <c r="F43" i="24" s="1"/>
  <c r="E42" i="24"/>
  <c r="F42" i="24" s="1"/>
  <c r="E41" i="24"/>
  <c r="F41" i="24" s="1"/>
  <c r="E40" i="24"/>
  <c r="E45" i="24" s="1"/>
  <c r="E38" i="24"/>
  <c r="C38" i="24"/>
  <c r="F37" i="24"/>
  <c r="E37" i="24"/>
  <c r="F36" i="24"/>
  <c r="E36" i="24"/>
  <c r="F35" i="24"/>
  <c r="E35" i="24"/>
  <c r="F34" i="24"/>
  <c r="F38" i="24" s="1"/>
  <c r="E34" i="24"/>
  <c r="C32" i="24"/>
  <c r="E31" i="24"/>
  <c r="F31" i="24" s="1"/>
  <c r="E30" i="24"/>
  <c r="F30" i="24" s="1"/>
  <c r="E29" i="24"/>
  <c r="F29" i="24" s="1"/>
  <c r="E28" i="24"/>
  <c r="E32" i="24" s="1"/>
  <c r="E26" i="24"/>
  <c r="C26" i="24"/>
  <c r="F25" i="24"/>
  <c r="E25" i="24"/>
  <c r="F24" i="24"/>
  <c r="E24" i="24"/>
  <c r="F23" i="24"/>
  <c r="E23" i="24"/>
  <c r="F22" i="24"/>
  <c r="E22" i="24"/>
  <c r="F21" i="24"/>
  <c r="F26" i="24" s="1"/>
  <c r="E21" i="24"/>
  <c r="E18" i="24"/>
  <c r="E17" i="24"/>
  <c r="E16" i="24"/>
  <c r="E15" i="24"/>
  <c r="E14" i="24"/>
  <c r="E13" i="24"/>
  <c r="E12" i="24"/>
  <c r="E11" i="24"/>
  <c r="E19" i="24" s="1"/>
  <c r="J7" i="22" s="1"/>
  <c r="E10" i="24"/>
  <c r="D5" i="24"/>
  <c r="K48" i="10"/>
  <c r="K45" i="10"/>
  <c r="K42" i="10"/>
  <c r="K41" i="10"/>
  <c r="J41" i="10"/>
  <c r="D39" i="10"/>
  <c r="F27" i="30" l="1"/>
  <c r="F31" i="30" s="1"/>
  <c r="F57" i="30"/>
  <c r="F61" i="30" s="1"/>
  <c r="F12" i="29"/>
  <c r="F16" i="29" s="1"/>
  <c r="F24" i="29"/>
  <c r="F28" i="29" s="1"/>
  <c r="F36" i="29"/>
  <c r="F40" i="29" s="1"/>
  <c r="F18" i="26"/>
  <c r="F22" i="26" s="1"/>
  <c r="F28" i="24"/>
  <c r="F32" i="24" s="1"/>
  <c r="F40" i="24"/>
  <c r="F45" i="24" s="1"/>
  <c r="K36" i="10"/>
  <c r="K35" i="10"/>
  <c r="K34" i="10"/>
  <c r="K33" i="10"/>
  <c r="K32" i="10"/>
  <c r="K31" i="10"/>
  <c r="K19" i="10"/>
  <c r="K17" i="10"/>
  <c r="D7" i="10"/>
  <c r="D10" i="5" s="1"/>
  <c r="F79" i="18"/>
  <c r="F76" i="18"/>
  <c r="F77" i="18"/>
  <c r="F78" i="18"/>
  <c r="F75" i="18"/>
  <c r="F61" i="18"/>
  <c r="F58" i="18"/>
  <c r="F59" i="18"/>
  <c r="F60" i="18"/>
  <c r="F57" i="18"/>
  <c r="F31" i="18"/>
  <c r="F28" i="18"/>
  <c r="F29" i="18"/>
  <c r="F30" i="18"/>
  <c r="F27" i="18"/>
  <c r="F25" i="18"/>
  <c r="F22" i="18"/>
  <c r="F23" i="18"/>
  <c r="F24" i="18"/>
  <c r="F21" i="18"/>
  <c r="D5" i="18"/>
  <c r="F46" i="17"/>
  <c r="F43" i="17"/>
  <c r="F44" i="17"/>
  <c r="F45" i="17"/>
  <c r="F42" i="17"/>
  <c r="F40" i="17"/>
  <c r="F37" i="17"/>
  <c r="F38" i="17"/>
  <c r="F39" i="17"/>
  <c r="F36" i="17"/>
  <c r="F34" i="17"/>
  <c r="F31" i="17"/>
  <c r="F32" i="17"/>
  <c r="F33" i="17"/>
  <c r="F30" i="17"/>
  <c r="F28" i="17"/>
  <c r="F25" i="17"/>
  <c r="F26" i="17"/>
  <c r="F27" i="17"/>
  <c r="F24" i="17"/>
  <c r="F22" i="17"/>
  <c r="F19" i="17"/>
  <c r="F20" i="17"/>
  <c r="F21" i="17"/>
  <c r="F18" i="17"/>
  <c r="F16" i="17"/>
  <c r="F13" i="17"/>
  <c r="F14" i="17"/>
  <c r="F15" i="17"/>
  <c r="F12" i="17"/>
  <c r="F7" i="17"/>
  <c r="F8" i="17"/>
  <c r="F9" i="17"/>
  <c r="F19" i="14"/>
  <c r="F20" i="14"/>
  <c r="F21" i="14"/>
  <c r="F22" i="14"/>
  <c r="F18" i="14"/>
  <c r="F13" i="14"/>
  <c r="F14" i="14"/>
  <c r="F15" i="14"/>
  <c r="F12" i="14"/>
  <c r="F16" i="14"/>
  <c r="D5" i="12"/>
  <c r="D12" i="23" l="1"/>
  <c r="D12" i="11"/>
  <c r="C9" i="8" l="1"/>
  <c r="B37" i="23"/>
  <c r="G14" i="20"/>
  <c r="G13" i="20"/>
  <c r="G17" i="20"/>
  <c r="G16" i="20"/>
  <c r="G15" i="20"/>
  <c r="G14" i="7"/>
  <c r="G13" i="7"/>
  <c r="G15" i="7"/>
  <c r="G16" i="7"/>
  <c r="G17" i="7"/>
  <c r="E42" i="23" l="1"/>
  <c r="E41" i="23"/>
  <c r="E40" i="23"/>
  <c r="E39" i="23"/>
  <c r="E41" i="11"/>
  <c r="E42" i="11"/>
  <c r="E40" i="11"/>
  <c r="D32" i="4" l="1"/>
  <c r="D33" i="4"/>
  <c r="D34" i="4"/>
  <c r="D31" i="4"/>
  <c r="E32" i="4"/>
  <c r="E33" i="4"/>
  <c r="E34" i="4"/>
  <c r="E31" i="4"/>
  <c r="D12" i="21" l="1"/>
  <c r="G48" i="22" l="1"/>
  <c r="D47" i="22"/>
  <c r="G45" i="22"/>
  <c r="D44" i="22"/>
  <c r="G42" i="22"/>
  <c r="G41" i="22"/>
  <c r="I39" i="31" l="1"/>
  <c r="I38" i="31"/>
  <c r="I37" i="31"/>
  <c r="I36" i="31"/>
  <c r="I35" i="31"/>
  <c r="I34" i="31"/>
  <c r="I33" i="31"/>
  <c r="I32" i="31"/>
  <c r="I31" i="31"/>
  <c r="I30" i="31"/>
  <c r="I29" i="31"/>
  <c r="I28" i="31"/>
  <c r="I27" i="31"/>
  <c r="I26" i="31"/>
  <c r="I25" i="31"/>
  <c r="I24" i="31"/>
  <c r="I23" i="31"/>
  <c r="I22" i="31"/>
  <c r="I21" i="31"/>
  <c r="I20" i="31"/>
  <c r="I19" i="31"/>
  <c r="I18" i="31"/>
  <c r="I17" i="31"/>
  <c r="I16" i="31"/>
  <c r="I15" i="31"/>
  <c r="I14" i="31"/>
  <c r="I13" i="31"/>
  <c r="H8" i="31"/>
  <c r="F40" i="22" s="1"/>
  <c r="G36" i="22"/>
  <c r="G35" i="22"/>
  <c r="G34" i="22"/>
  <c r="G33" i="22"/>
  <c r="G32" i="22"/>
  <c r="G31" i="22"/>
  <c r="J37" i="22"/>
  <c r="C10" i="21" s="1"/>
  <c r="E10" i="21" s="1"/>
  <c r="G30" i="22"/>
  <c r="K27" i="22"/>
  <c r="K26" i="22"/>
  <c r="K25" i="22"/>
  <c r="K24" i="22"/>
  <c r="K23" i="22"/>
  <c r="K28" i="22" s="1"/>
  <c r="I40" i="31" l="1"/>
  <c r="J40" i="22" s="1"/>
  <c r="K40" i="22"/>
  <c r="J49" i="22"/>
  <c r="C11" i="21" s="1"/>
  <c r="E11" i="21" s="1"/>
  <c r="J28" i="22"/>
  <c r="C9" i="21" s="1"/>
  <c r="E9" i="21" s="1"/>
  <c r="K20" i="22"/>
  <c r="G19" i="22"/>
  <c r="G17" i="22"/>
  <c r="D16" i="22"/>
  <c r="I39" i="27"/>
  <c r="I38" i="27"/>
  <c r="I37" i="27"/>
  <c r="I36" i="27"/>
  <c r="I35" i="27"/>
  <c r="I34" i="27"/>
  <c r="I33" i="27"/>
  <c r="I32" i="27"/>
  <c r="I31" i="27"/>
  <c r="I30" i="27"/>
  <c r="I29" i="27"/>
  <c r="I28" i="27"/>
  <c r="I27" i="27"/>
  <c r="I26" i="27"/>
  <c r="I25" i="27"/>
  <c r="I24" i="27"/>
  <c r="I23" i="27"/>
  <c r="I22" i="27"/>
  <c r="I21" i="27"/>
  <c r="I20" i="27"/>
  <c r="I19" i="27"/>
  <c r="I18" i="27"/>
  <c r="I17" i="27"/>
  <c r="I16" i="27"/>
  <c r="I15" i="27"/>
  <c r="I14" i="27"/>
  <c r="I40" i="27" s="1"/>
  <c r="I13" i="27"/>
  <c r="H8" i="27"/>
  <c r="F18" i="22" s="1"/>
  <c r="K18" i="22" s="1"/>
  <c r="J21" i="22" l="1"/>
  <c r="C8" i="21" s="1"/>
  <c r="E8" i="21" s="1"/>
  <c r="K13" i="22"/>
  <c r="G12" i="22"/>
  <c r="G11" i="22"/>
  <c r="G10" i="22"/>
  <c r="G8" i="22" l="1"/>
  <c r="I15" i="25"/>
  <c r="I16" i="25"/>
  <c r="I17" i="25"/>
  <c r="I18" i="25"/>
  <c r="I19" i="25"/>
  <c r="I20" i="25"/>
  <c r="I21" i="25"/>
  <c r="I22" i="25"/>
  <c r="I23" i="25"/>
  <c r="I24" i="25"/>
  <c r="I25" i="25"/>
  <c r="I26" i="25"/>
  <c r="I27" i="25"/>
  <c r="I28" i="25"/>
  <c r="I29" i="25"/>
  <c r="I30" i="25"/>
  <c r="I31" i="25"/>
  <c r="I32" i="25"/>
  <c r="I33" i="25"/>
  <c r="I34" i="25"/>
  <c r="I35" i="25"/>
  <c r="I36" i="25"/>
  <c r="I37" i="25"/>
  <c r="I38" i="25"/>
  <c r="I39" i="25"/>
  <c r="I40" i="25"/>
  <c r="I14" i="25"/>
  <c r="H9" i="25"/>
  <c r="F9" i="22" s="1"/>
  <c r="F7" i="22"/>
  <c r="D12" i="9"/>
  <c r="F39" i="10"/>
  <c r="K39" i="10" s="1"/>
  <c r="I41" i="25" l="1"/>
  <c r="J9" i="22" s="1"/>
  <c r="J14" i="22" s="1"/>
  <c r="C7" i="21" s="1"/>
  <c r="C12" i="21" s="1"/>
  <c r="D17" i="23" s="1"/>
  <c r="D32" i="23" s="1"/>
  <c r="D23" i="23" s="1"/>
  <c r="K7" i="22"/>
  <c r="E7" i="21" l="1"/>
  <c r="E12" i="21" s="1"/>
  <c r="K9" i="22"/>
  <c r="I14" i="19"/>
  <c r="I15" i="19"/>
  <c r="I16" i="19"/>
  <c r="I17" i="19"/>
  <c r="I18" i="19"/>
  <c r="I19" i="19"/>
  <c r="I20" i="19"/>
  <c r="I21" i="19"/>
  <c r="I22" i="19"/>
  <c r="I23" i="19"/>
  <c r="I24" i="19"/>
  <c r="I25" i="19"/>
  <c r="I26" i="19"/>
  <c r="I27" i="19"/>
  <c r="I28" i="19"/>
  <c r="I29" i="19"/>
  <c r="I30" i="19"/>
  <c r="I31" i="19"/>
  <c r="I32" i="19"/>
  <c r="I33" i="19"/>
  <c r="I34" i="19"/>
  <c r="I35" i="19"/>
  <c r="I36" i="19"/>
  <c r="I37" i="19"/>
  <c r="I38" i="19"/>
  <c r="I39" i="19"/>
  <c r="I13" i="19"/>
  <c r="C79" i="18"/>
  <c r="D48" i="10" s="1"/>
  <c r="E78" i="18"/>
  <c r="E77" i="18"/>
  <c r="E76" i="18"/>
  <c r="E75" i="18"/>
  <c r="E79" i="18" s="1"/>
  <c r="J48" i="10" s="1"/>
  <c r="E54" i="4" s="1"/>
  <c r="E72" i="18"/>
  <c r="E71" i="18"/>
  <c r="E70" i="18"/>
  <c r="E69" i="18"/>
  <c r="E73" i="18" s="1"/>
  <c r="J47" i="10" s="1"/>
  <c r="E66" i="18"/>
  <c r="E65" i="18"/>
  <c r="E64" i="18"/>
  <c r="E63" i="18"/>
  <c r="E67" i="18" s="1"/>
  <c r="J46" i="10" s="1"/>
  <c r="C61" i="18"/>
  <c r="D45" i="10" s="1"/>
  <c r="E60" i="18"/>
  <c r="E59" i="18"/>
  <c r="E58" i="18"/>
  <c r="E61" i="18" s="1"/>
  <c r="J45" i="10" s="1"/>
  <c r="E51" i="4" s="1"/>
  <c r="E57" i="18"/>
  <c r="C55" i="18"/>
  <c r="G44" i="10" s="1"/>
  <c r="D44" i="10" s="1"/>
  <c r="E54" i="18"/>
  <c r="E53" i="18"/>
  <c r="E52" i="18"/>
  <c r="E51" i="18"/>
  <c r="E48" i="18"/>
  <c r="E47" i="18"/>
  <c r="E46" i="18"/>
  <c r="E45" i="18"/>
  <c r="E44" i="18"/>
  <c r="E43" i="18"/>
  <c r="E42" i="18"/>
  <c r="E41" i="18"/>
  <c r="E40" i="18"/>
  <c r="E39" i="18"/>
  <c r="E38" i="18"/>
  <c r="E37" i="18"/>
  <c r="E36" i="18"/>
  <c r="E35" i="18"/>
  <c r="E34" i="18"/>
  <c r="E33" i="18"/>
  <c r="E49" i="18" s="1"/>
  <c r="J43" i="10" s="1"/>
  <c r="C31" i="18"/>
  <c r="D42" i="10" s="1"/>
  <c r="E30" i="18"/>
  <c r="E29" i="18"/>
  <c r="E28" i="18"/>
  <c r="E31" i="18" s="1"/>
  <c r="J42" i="10" s="1"/>
  <c r="E48" i="4" s="1"/>
  <c r="E27" i="18"/>
  <c r="C25" i="18"/>
  <c r="D41" i="10" s="1"/>
  <c r="E24" i="18"/>
  <c r="E23" i="18"/>
  <c r="E22" i="18"/>
  <c r="E21" i="18"/>
  <c r="E18" i="18"/>
  <c r="E17" i="18"/>
  <c r="E16" i="18"/>
  <c r="E15" i="18"/>
  <c r="E14" i="18"/>
  <c r="E13" i="18"/>
  <c r="E12" i="18"/>
  <c r="E11" i="18"/>
  <c r="E10" i="18"/>
  <c r="C46" i="17"/>
  <c r="D36" i="10" s="1"/>
  <c r="C40" i="17"/>
  <c r="D35" i="10" s="1"/>
  <c r="C34" i="17"/>
  <c r="D34" i="10" s="1"/>
  <c r="C28" i="17"/>
  <c r="D33" i="10" s="1"/>
  <c r="E33" i="17"/>
  <c r="E32" i="17"/>
  <c r="E31" i="17"/>
  <c r="E30" i="17"/>
  <c r="E27" i="17"/>
  <c r="E26" i="17"/>
  <c r="E25" i="17"/>
  <c r="E24" i="17"/>
  <c r="E28" i="17" s="1"/>
  <c r="J33" i="10" s="1"/>
  <c r="E40" i="4" s="1"/>
  <c r="E39" i="17"/>
  <c r="E38" i="17"/>
  <c r="E37" i="17"/>
  <c r="E36" i="17"/>
  <c r="E40" i="17" s="1"/>
  <c r="J35" i="10" s="1"/>
  <c r="E42" i="4" s="1"/>
  <c r="E45" i="17"/>
  <c r="E44" i="17"/>
  <c r="E43" i="17"/>
  <c r="E42" i="17"/>
  <c r="C22" i="17"/>
  <c r="D32" i="10" s="1"/>
  <c r="E21" i="17"/>
  <c r="E20" i="17"/>
  <c r="E19" i="17"/>
  <c r="E18" i="17"/>
  <c r="C16" i="17"/>
  <c r="D31" i="10" s="1"/>
  <c r="E15" i="17"/>
  <c r="E14" i="17"/>
  <c r="E13" i="17"/>
  <c r="E12" i="17"/>
  <c r="C10" i="17"/>
  <c r="D30" i="10" s="1"/>
  <c r="E9" i="17"/>
  <c r="E8" i="17"/>
  <c r="E7" i="17"/>
  <c r="E6" i="17"/>
  <c r="F6" i="17" s="1"/>
  <c r="F10" i="17" s="1"/>
  <c r="K30" i="10" s="1"/>
  <c r="E31" i="16"/>
  <c r="E32" i="16"/>
  <c r="E33" i="16"/>
  <c r="E34" i="16"/>
  <c r="E35" i="16"/>
  <c r="E36" i="16"/>
  <c r="E37" i="16"/>
  <c r="E38" i="16"/>
  <c r="E39" i="16"/>
  <c r="E40" i="16"/>
  <c r="E41" i="16"/>
  <c r="E42" i="16"/>
  <c r="E43" i="16"/>
  <c r="E44" i="16"/>
  <c r="E45" i="16"/>
  <c r="E30" i="16"/>
  <c r="E46" i="16" s="1"/>
  <c r="J27" i="10" s="1"/>
  <c r="E35" i="4" s="1"/>
  <c r="E25" i="16"/>
  <c r="E26" i="16"/>
  <c r="E27" i="16"/>
  <c r="E24" i="16"/>
  <c r="E19" i="16"/>
  <c r="E20" i="16"/>
  <c r="E21" i="16"/>
  <c r="E18" i="16"/>
  <c r="E13" i="16"/>
  <c r="E14" i="16"/>
  <c r="E15" i="16"/>
  <c r="E12" i="16"/>
  <c r="E7" i="16"/>
  <c r="E8" i="16"/>
  <c r="E10" i="16" s="1"/>
  <c r="J23" i="10" s="1"/>
  <c r="K23" i="10" s="1"/>
  <c r="E9" i="16"/>
  <c r="E6" i="16"/>
  <c r="E16" i="16"/>
  <c r="J24" i="10" s="1"/>
  <c r="K24" i="10" s="1"/>
  <c r="I14" i="15"/>
  <c r="I15" i="15"/>
  <c r="I16" i="15"/>
  <c r="I17" i="15"/>
  <c r="I18" i="15"/>
  <c r="I19" i="15"/>
  <c r="I20" i="15"/>
  <c r="I21" i="15"/>
  <c r="I22" i="15"/>
  <c r="I23" i="15"/>
  <c r="I24" i="15"/>
  <c r="I25" i="15"/>
  <c r="I26" i="15"/>
  <c r="I27" i="15"/>
  <c r="I28" i="15"/>
  <c r="I29" i="15"/>
  <c r="I30" i="15"/>
  <c r="I31" i="15"/>
  <c r="I32" i="15"/>
  <c r="I33" i="15"/>
  <c r="I34" i="15"/>
  <c r="I35" i="15"/>
  <c r="I36" i="15"/>
  <c r="I37" i="15"/>
  <c r="I38" i="15"/>
  <c r="I39" i="15"/>
  <c r="I13" i="15"/>
  <c r="I40" i="15" s="1"/>
  <c r="E25" i="14"/>
  <c r="E26" i="14"/>
  <c r="E27" i="14"/>
  <c r="E28" i="14"/>
  <c r="E29" i="14"/>
  <c r="E30" i="14"/>
  <c r="E31" i="14"/>
  <c r="E32" i="14"/>
  <c r="E33" i="14"/>
  <c r="E34" i="14"/>
  <c r="E35" i="14"/>
  <c r="E36" i="14"/>
  <c r="E37" i="14"/>
  <c r="E38" i="14"/>
  <c r="E39" i="14"/>
  <c r="E24" i="14"/>
  <c r="E19" i="14"/>
  <c r="E20" i="14"/>
  <c r="E21" i="14"/>
  <c r="E18" i="14"/>
  <c r="E13" i="14"/>
  <c r="E14" i="14"/>
  <c r="E15" i="14"/>
  <c r="E12" i="14"/>
  <c r="E6" i="14"/>
  <c r="E7" i="14"/>
  <c r="E8" i="14"/>
  <c r="E9" i="14"/>
  <c r="I25" i="13"/>
  <c r="I15" i="13"/>
  <c r="I16" i="13"/>
  <c r="I17" i="13"/>
  <c r="I18" i="13"/>
  <c r="I19" i="13"/>
  <c r="I20" i="13"/>
  <c r="I21" i="13"/>
  <c r="I22" i="13"/>
  <c r="I23" i="13"/>
  <c r="I24" i="13"/>
  <c r="I26" i="13"/>
  <c r="I27" i="13"/>
  <c r="I28" i="13"/>
  <c r="I29" i="13"/>
  <c r="I30" i="13"/>
  <c r="I31" i="13"/>
  <c r="I32" i="13"/>
  <c r="I33" i="13"/>
  <c r="I34" i="13"/>
  <c r="I35" i="13"/>
  <c r="I36" i="13"/>
  <c r="I37" i="13"/>
  <c r="I38" i="13"/>
  <c r="I39" i="13"/>
  <c r="I40" i="13"/>
  <c r="I14" i="13"/>
  <c r="E62" i="12"/>
  <c r="E61" i="12"/>
  <c r="E60" i="12"/>
  <c r="E59" i="12"/>
  <c r="E58" i="12"/>
  <c r="E57" i="12"/>
  <c r="E56" i="12"/>
  <c r="E55" i="12"/>
  <c r="E54" i="12"/>
  <c r="E53" i="12"/>
  <c r="E52" i="12"/>
  <c r="E51" i="12"/>
  <c r="E50" i="12"/>
  <c r="E49" i="12"/>
  <c r="E48" i="12"/>
  <c r="E47" i="12"/>
  <c r="E40" i="12"/>
  <c r="F40" i="12" s="1"/>
  <c r="E41" i="12"/>
  <c r="F41" i="12" s="1"/>
  <c r="E42" i="12"/>
  <c r="F42" i="12" s="1"/>
  <c r="E43" i="12"/>
  <c r="F43" i="12" s="1"/>
  <c r="E44" i="12"/>
  <c r="F44" i="12" s="1"/>
  <c r="E35" i="12"/>
  <c r="F35" i="12" s="1"/>
  <c r="E36" i="12"/>
  <c r="F36" i="12" s="1"/>
  <c r="E37" i="12"/>
  <c r="F37" i="12" s="1"/>
  <c r="E34" i="12"/>
  <c r="F34" i="12" s="1"/>
  <c r="F38" i="12" s="1"/>
  <c r="K11" i="10" s="1"/>
  <c r="E28" i="12"/>
  <c r="F28" i="12" s="1"/>
  <c r="E29" i="12"/>
  <c r="F29" i="12" s="1"/>
  <c r="E30" i="12"/>
  <c r="F30" i="12" s="1"/>
  <c r="E31" i="12"/>
  <c r="F31" i="12" s="1"/>
  <c r="E22" i="12"/>
  <c r="F22" i="12" s="1"/>
  <c r="E23" i="12"/>
  <c r="F23" i="12" s="1"/>
  <c r="E24" i="12"/>
  <c r="F24" i="12" s="1"/>
  <c r="E25" i="12"/>
  <c r="F25" i="12" s="1"/>
  <c r="E21" i="12"/>
  <c r="F21" i="12" s="1"/>
  <c r="E11" i="12"/>
  <c r="E12" i="12"/>
  <c r="E13" i="12"/>
  <c r="E14" i="12"/>
  <c r="E15" i="12"/>
  <c r="E16" i="12"/>
  <c r="E17" i="12"/>
  <c r="E18" i="12"/>
  <c r="E10" i="12"/>
  <c r="G26" i="10"/>
  <c r="G25" i="10"/>
  <c r="G24" i="10"/>
  <c r="G23" i="10"/>
  <c r="C28" i="16"/>
  <c r="E28" i="16"/>
  <c r="J26" i="10" s="1"/>
  <c r="K26" i="10" s="1"/>
  <c r="C22" i="16"/>
  <c r="E22" i="16"/>
  <c r="J25" i="10" s="1"/>
  <c r="K25" i="10" s="1"/>
  <c r="C16" i="16"/>
  <c r="C10" i="16"/>
  <c r="H8" i="19"/>
  <c r="F40" i="10" s="1"/>
  <c r="H8" i="15"/>
  <c r="F18" i="10" s="1"/>
  <c r="I41" i="13" l="1"/>
  <c r="F26" i="12"/>
  <c r="K8" i="10" s="1"/>
  <c r="F45" i="12"/>
  <c r="F32" i="12"/>
  <c r="K10" i="10" s="1"/>
  <c r="D47" i="4"/>
  <c r="G41" i="10"/>
  <c r="E49" i="4"/>
  <c r="K43" i="10"/>
  <c r="E52" i="4"/>
  <c r="K46" i="10"/>
  <c r="D54" i="4"/>
  <c r="G48" i="10"/>
  <c r="E19" i="18"/>
  <c r="J39" i="10" s="1"/>
  <c r="E45" i="4" s="1"/>
  <c r="D48" i="4"/>
  <c r="G42" i="10"/>
  <c r="E55" i="18"/>
  <c r="J44" i="10" s="1"/>
  <c r="E50" i="4" s="1"/>
  <c r="G45" i="10"/>
  <c r="D47" i="10"/>
  <c r="D53" i="4" s="1"/>
  <c r="E53" i="4"/>
  <c r="G31" i="10"/>
  <c r="D38" i="4"/>
  <c r="D40" i="4"/>
  <c r="G33" i="10"/>
  <c r="D42" i="4"/>
  <c r="G35" i="10"/>
  <c r="G30" i="10"/>
  <c r="D53" i="5" s="1"/>
  <c r="D37" i="4"/>
  <c r="G32" i="10"/>
  <c r="D39" i="4"/>
  <c r="D41" i="4"/>
  <c r="G34" i="10"/>
  <c r="D43" i="4"/>
  <c r="G36" i="10"/>
  <c r="E34" i="17"/>
  <c r="J34" i="10" s="1"/>
  <c r="E41" i="4" s="1"/>
  <c r="E40" i="14"/>
  <c r="J20" i="10" s="1"/>
  <c r="E10" i="14"/>
  <c r="K20" i="10"/>
  <c r="E29" i="4"/>
  <c r="E19" i="12"/>
  <c r="E63" i="12"/>
  <c r="I40" i="19"/>
  <c r="J40" i="10" s="1"/>
  <c r="E46" i="4" s="1"/>
  <c r="E25" i="18"/>
  <c r="E47" i="4" s="1"/>
  <c r="E10" i="17"/>
  <c r="J30" i="10" s="1"/>
  <c r="E37" i="4" s="1"/>
  <c r="E22" i="17"/>
  <c r="J32" i="10" s="1"/>
  <c r="E39" i="4" s="1"/>
  <c r="E46" i="17"/>
  <c r="J36" i="10" s="1"/>
  <c r="E43" i="4" s="1"/>
  <c r="E16" i="17"/>
  <c r="J31" i="10" s="1"/>
  <c r="E38" i="4" s="1"/>
  <c r="J28" i="10"/>
  <c r="C9" i="9" s="1"/>
  <c r="E9" i="9" s="1"/>
  <c r="K27" i="10"/>
  <c r="K28" i="10" s="1"/>
  <c r="L28" i="10" s="1"/>
  <c r="F9" i="9" s="1"/>
  <c r="J18" i="10"/>
  <c r="E27" i="4" s="1"/>
  <c r="C10" i="14"/>
  <c r="G16" i="10" s="1"/>
  <c r="D26" i="5" s="1"/>
  <c r="C22" i="14"/>
  <c r="D19" i="10" s="1"/>
  <c r="G19" i="10" s="1"/>
  <c r="D28" i="4" s="1"/>
  <c r="C16" i="14"/>
  <c r="D17" i="10" s="1"/>
  <c r="G17" i="10" s="1"/>
  <c r="D26" i="4" s="1"/>
  <c r="J37" i="10" l="1"/>
  <c r="C10" i="9" s="1"/>
  <c r="E10" i="9" s="1"/>
  <c r="D16" i="10"/>
  <c r="D25" i="4"/>
  <c r="K40" i="10"/>
  <c r="K49" i="10" s="1"/>
  <c r="J49" i="10"/>
  <c r="C11" i="9" s="1"/>
  <c r="H9" i="9"/>
  <c r="L28" i="22" s="1"/>
  <c r="J16" i="10"/>
  <c r="E25" i="4" s="1"/>
  <c r="E16" i="14"/>
  <c r="J17" i="10" s="1"/>
  <c r="E26" i="4" s="1"/>
  <c r="E22" i="14"/>
  <c r="J19" i="10" s="1"/>
  <c r="E28" i="4" s="1"/>
  <c r="I9" i="21" l="1"/>
  <c r="M28" i="22"/>
  <c r="F9" i="21" s="1"/>
  <c r="H9" i="21" s="1"/>
  <c r="E11" i="9"/>
  <c r="J21" i="10"/>
  <c r="C8" i="9" s="1"/>
  <c r="E8" i="9" s="1"/>
  <c r="J9" i="21" l="1"/>
  <c r="J13" i="10"/>
  <c r="H9" i="13"/>
  <c r="F9" i="10" s="1"/>
  <c r="E45" i="12"/>
  <c r="J12" i="10" s="1"/>
  <c r="E22" i="4" s="1"/>
  <c r="C45" i="12"/>
  <c r="D12" i="10" s="1"/>
  <c r="C38" i="12"/>
  <c r="D11" i="10" s="1"/>
  <c r="E38" i="12"/>
  <c r="J11" i="10" s="1"/>
  <c r="E21" i="4" s="1"/>
  <c r="E32" i="12"/>
  <c r="J10" i="10" s="1"/>
  <c r="E20" i="4" s="1"/>
  <c r="C26" i="12"/>
  <c r="D8" i="10" s="1"/>
  <c r="C32" i="12"/>
  <c r="D10" i="10" s="1"/>
  <c r="E26" i="12"/>
  <c r="J8" i="10" s="1"/>
  <c r="E18" i="4" s="1"/>
  <c r="D22" i="4" l="1"/>
  <c r="G12" i="10"/>
  <c r="D20" i="4"/>
  <c r="G10" i="10"/>
  <c r="D13" i="5" s="1"/>
  <c r="D21" i="4"/>
  <c r="G11" i="10"/>
  <c r="D14" i="5" s="1"/>
  <c r="G8" i="10"/>
  <c r="D12" i="5" s="1"/>
  <c r="D18" i="4"/>
  <c r="K13" i="10"/>
  <c r="E23" i="4"/>
  <c r="J9" i="10"/>
  <c r="E19" i="4" s="1"/>
  <c r="J7" i="10"/>
  <c r="E17" i="4" s="1"/>
  <c r="E55" i="4" l="1"/>
  <c r="J14" i="10"/>
  <c r="C7" i="9" s="1"/>
  <c r="E7" i="9" l="1"/>
  <c r="C12" i="9"/>
  <c r="D17" i="11" s="1"/>
  <c r="D32" i="11" l="1"/>
  <c r="D23" i="11" s="1"/>
  <c r="K18" i="10"/>
  <c r="K9" i="10"/>
  <c r="F48" i="10" l="1"/>
  <c r="F47" i="10"/>
  <c r="K47" i="10" s="1"/>
  <c r="F45" i="10"/>
  <c r="F44" i="10"/>
  <c r="K44" i="10" s="1"/>
  <c r="F42" i="10"/>
  <c r="F41" i="10"/>
  <c r="L49" i="10" s="1"/>
  <c r="F11" i="9" s="1"/>
  <c r="H11" i="9" s="1"/>
  <c r="L49" i="22" s="1"/>
  <c r="F36" i="10"/>
  <c r="F35" i="10"/>
  <c r="F34" i="10"/>
  <c r="F33" i="10"/>
  <c r="F32" i="10"/>
  <c r="F31" i="10"/>
  <c r="F30" i="10"/>
  <c r="K37" i="10" s="1"/>
  <c r="L37" i="10" s="1"/>
  <c r="F10" i="9" s="1"/>
  <c r="H10" i="9" s="1"/>
  <c r="L37" i="22" s="1"/>
  <c r="F19" i="10"/>
  <c r="F17" i="10"/>
  <c r="F16" i="10"/>
  <c r="K16" i="10" s="1"/>
  <c r="F12" i="10"/>
  <c r="F11" i="10"/>
  <c r="F10" i="10"/>
  <c r="F8" i="10"/>
  <c r="F7" i="10"/>
  <c r="K7" i="10" s="1"/>
  <c r="K14" i="10" s="1"/>
  <c r="I11" i="21" l="1"/>
  <c r="I10" i="21"/>
  <c r="K21" i="10"/>
  <c r="L21" i="10" s="1"/>
  <c r="F8" i="9" s="1"/>
  <c r="H8" i="9" s="1"/>
  <c r="L21" i="22" s="1"/>
  <c r="I8" i="21" s="1"/>
  <c r="L14" i="10"/>
  <c r="F7" i="9" s="1"/>
  <c r="H7" i="9" s="1"/>
  <c r="L14" i="22" s="1"/>
  <c r="F39" i="22"/>
  <c r="K39" i="22" s="1"/>
  <c r="I7" i="21" l="1"/>
  <c r="I12" i="21" s="1"/>
  <c r="H12" i="9"/>
  <c r="F48" i="22"/>
  <c r="F47" i="22"/>
  <c r="F45" i="22"/>
  <c r="F44" i="22"/>
  <c r="K44" i="22" s="1"/>
  <c r="F42" i="22"/>
  <c r="F41" i="22"/>
  <c r="F36" i="22"/>
  <c r="F35" i="22"/>
  <c r="F34" i="22"/>
  <c r="F33" i="22"/>
  <c r="F32" i="22"/>
  <c r="F31" i="22"/>
  <c r="F19" i="22"/>
  <c r="F17" i="22"/>
  <c r="F16" i="22"/>
  <c r="K16" i="22" s="1"/>
  <c r="F12" i="22"/>
  <c r="F11" i="22"/>
  <c r="F10" i="22"/>
  <c r="F8" i="22"/>
  <c r="K49" i="22" l="1"/>
  <c r="M49" i="22" s="1"/>
  <c r="F11" i="21" s="1"/>
  <c r="H11" i="21" s="1"/>
  <c r="J11" i="21" s="1"/>
  <c r="K37" i="22"/>
  <c r="M37" i="22" s="1"/>
  <c r="F10" i="21" s="1"/>
  <c r="H10" i="21" s="1"/>
  <c r="J10" i="21" s="1"/>
  <c r="K21" i="22"/>
  <c r="M21" i="22" s="1"/>
  <c r="F8" i="21" s="1"/>
  <c r="H8" i="21" s="1"/>
  <c r="J8" i="21" s="1"/>
  <c r="K14" i="22"/>
  <c r="M14" i="22" s="1"/>
  <c r="F7" i="21" s="1"/>
  <c r="H7" i="21" s="1"/>
  <c r="C31" i="3"/>
  <c r="E34" i="7"/>
  <c r="C8" i="8" s="1"/>
  <c r="C10" i="8" s="1"/>
  <c r="D8" i="11"/>
  <c r="D10" i="11" s="1"/>
  <c r="H12" i="21" l="1"/>
  <c r="J7" i="21"/>
  <c r="J12" i="21" s="1"/>
  <c r="D8" i="23" l="1"/>
  <c r="D10" i="23" s="1"/>
  <c r="D33" i="2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Administrator</author>
  </authors>
  <commentList>
    <comment ref="A7" authorId="0" shapeId="0" xr:uid="{4BF3D9D3-662C-4483-8AE6-575F7B6AA6B4}">
      <text>
        <r>
          <rPr>
            <b/>
            <sz val="9"/>
            <color indexed="81"/>
            <rFont val="MS P ゴシック"/>
            <family val="3"/>
            <charset val="128"/>
          </rPr>
          <t>Administrator:</t>
        </r>
        <r>
          <rPr>
            <sz val="9"/>
            <color indexed="81"/>
            <rFont val="MS P ゴシック"/>
            <family val="3"/>
            <charset val="128"/>
          </rPr>
          <t xml:space="preserve">
</t>
        </r>
      </text>
    </comment>
    <comment ref="A16" authorId="0" shapeId="0" xr:uid="{AB90F645-5D03-4EC4-BF58-C8FB645C7C00}">
      <text>
        <r>
          <rPr>
            <b/>
            <sz val="9"/>
            <color indexed="81"/>
            <rFont val="MS P ゴシック"/>
            <family val="3"/>
            <charset val="128"/>
          </rPr>
          <t>Administrator:</t>
        </r>
        <r>
          <rPr>
            <sz val="9"/>
            <color indexed="81"/>
            <rFont val="MS P ゴシック"/>
            <family val="3"/>
            <charset val="128"/>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C8" authorId="0" shapeId="0" xr:uid="{C8E245C8-349A-4AA1-A8E6-9CDDEBF9AFEF}">
      <text>
        <r>
          <rPr>
            <sz val="14"/>
            <color indexed="81"/>
            <rFont val="MS P ゴシック"/>
            <family val="3"/>
            <charset val="128"/>
          </rPr>
          <t>医療機関コード 
111 から始まる 10 桁の医療機関
コードを、半角数字で入力してください。</t>
        </r>
        <r>
          <rPr>
            <b/>
            <sz val="9"/>
            <color indexed="81"/>
            <rFont val="MS P ゴシック"/>
            <family val="3"/>
            <charset val="128"/>
          </rPr>
          <t xml:space="preserve">
</t>
        </r>
        <r>
          <rPr>
            <sz val="9"/>
            <color indexed="81"/>
            <rFont val="MS P ゴシック"/>
            <family val="3"/>
            <charset val="128"/>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H6" authorId="0" shapeId="0" xr:uid="{960040A5-5BDE-4932-811B-553C1F7C2633}">
      <text>
        <r>
          <rPr>
            <sz val="14"/>
            <color indexed="81"/>
            <rFont val="MS P ゴシック"/>
            <family val="3"/>
            <charset val="128"/>
          </rPr>
          <t>貴院で「文書番号」がある場合は記入してください。
「文書番号」がない場合は記載不要です。</t>
        </r>
        <r>
          <rPr>
            <sz val="9"/>
            <color indexed="81"/>
            <rFont val="MS P ゴシック"/>
            <family val="3"/>
            <charset val="128"/>
          </rPr>
          <t xml:space="preserve">
</t>
        </r>
      </text>
    </comment>
    <comment ref="H7" authorId="0" shapeId="0" xr:uid="{BF6FB4D1-9261-420B-BA2A-CDC391735353}">
      <text>
        <r>
          <rPr>
            <sz val="14"/>
            <color indexed="81"/>
            <rFont val="MS P ゴシック"/>
            <family val="3"/>
            <charset val="128"/>
          </rPr>
          <t>「令和４年７月１９日」又は「2022/7/19」のように記載してください。</t>
        </r>
        <r>
          <rPr>
            <sz val="9"/>
            <color indexed="81"/>
            <rFont val="MS P ゴシック"/>
            <family val="3"/>
            <charset val="128"/>
          </rPr>
          <t xml:space="preserve">
</t>
        </r>
      </text>
    </comment>
    <comment ref="G13" authorId="0" shapeId="0" xr:uid="{7E69FA65-FF17-4326-B766-ABA2E0A30A2A}">
      <text>
        <r>
          <rPr>
            <sz val="14"/>
            <color indexed="81"/>
            <rFont val="MS P ゴシック"/>
            <family val="3"/>
            <charset val="128"/>
          </rPr>
          <t>シート「申請者・担当者名簿」の入力内容が転記されます。</t>
        </r>
      </text>
    </comment>
    <comment ref="A24" authorId="0" shapeId="0" xr:uid="{6D5D51D2-0A3B-40BB-BB89-52CDF84CB0EF}">
      <text>
        <r>
          <rPr>
            <sz val="14"/>
            <color indexed="81"/>
            <rFont val="MS P ゴシック"/>
            <family val="3"/>
            <charset val="128"/>
          </rPr>
          <t>シート「別紙２（所要額調書）」中、「交付（申請）額」が０より大きい場合、自動的にレ点がつきます。</t>
        </r>
        <r>
          <rPr>
            <sz val="9"/>
            <color indexed="81"/>
            <rFont val="MS P ゴシック"/>
            <family val="3"/>
            <charset val="128"/>
          </rPr>
          <t xml:space="preserve">
</t>
        </r>
      </text>
    </comment>
    <comment ref="C31" authorId="0" shapeId="0" xr:uid="{D6169E57-BA97-4484-9066-F110FA35BC96}">
      <text>
        <r>
          <rPr>
            <sz val="14"/>
            <color indexed="81"/>
            <rFont val="MS P ゴシック"/>
            <family val="3"/>
            <charset val="128"/>
          </rPr>
          <t>「２　申請金額」は別紙２所要額調書中「交付（申請）額」の合計額が転記されます。</t>
        </r>
        <r>
          <rPr>
            <sz val="9"/>
            <color indexed="81"/>
            <rFont val="MS P ゴシック"/>
            <family val="3"/>
            <charset val="128"/>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D6" authorId="0" shapeId="0" xr:uid="{753237F5-AEFF-4777-93E4-4567C7785055}">
      <text>
        <r>
          <rPr>
            <sz val="14"/>
            <color indexed="81"/>
            <rFont val="MS P ゴシック"/>
            <family val="3"/>
            <charset val="128"/>
          </rPr>
          <t>シート「申請者・担当者名簿」の入力内容が転記されます。</t>
        </r>
        <r>
          <rPr>
            <sz val="9"/>
            <color indexed="81"/>
            <rFont val="MS P ゴシック"/>
            <family val="3"/>
            <charset val="128"/>
          </rPr>
          <t xml:space="preserve">
</t>
        </r>
      </text>
    </comment>
    <comment ref="F15" authorId="0" shapeId="0" xr:uid="{22873C3E-8084-46EF-8C33-04481A892413}">
      <text>
        <r>
          <rPr>
            <sz val="14"/>
            <color indexed="81"/>
            <rFont val="MS P ゴシック"/>
            <family val="3"/>
            <charset val="128"/>
          </rPr>
          <t>令和５年３月３１日までに納品されるものが補助対象です。</t>
        </r>
      </text>
    </comment>
    <comment ref="B67" authorId="0" shapeId="0" xr:uid="{ADEAC655-3DA1-4F0B-B9BA-E120AF8145FC}">
      <text>
        <r>
          <rPr>
            <sz val="14"/>
            <color indexed="81"/>
            <rFont val="MS P ゴシック"/>
            <family val="3"/>
            <charset val="128"/>
          </rPr>
          <t>チェックを忘れないようご注意ください。</t>
        </r>
        <r>
          <rPr>
            <sz val="9"/>
            <color indexed="81"/>
            <rFont val="MS P ゴシック"/>
            <family val="3"/>
            <charset val="128"/>
          </rPr>
          <t xml:space="preserve">
</t>
        </r>
      </text>
    </comment>
    <comment ref="B76" authorId="0" shapeId="0" xr:uid="{E3651156-89FE-46C0-ADC2-8AFC672CD2B4}">
      <text>
        <r>
          <rPr>
            <sz val="14"/>
            <color indexed="81"/>
            <rFont val="MS P ゴシック"/>
            <family val="3"/>
            <charset val="128"/>
          </rPr>
          <t>チェックを忘れないようご注意ください。</t>
        </r>
        <r>
          <rPr>
            <sz val="9"/>
            <color indexed="81"/>
            <rFont val="MS P ゴシック"/>
            <family val="3"/>
            <charset val="128"/>
          </rPr>
          <t xml:space="preserve">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C11" authorId="0" shapeId="0" xr:uid="{09D1909F-F438-4089-9FBB-F88E1211DC5D}">
      <text>
        <r>
          <rPr>
            <sz val="14"/>
            <color indexed="81"/>
            <rFont val="MS P ゴシック"/>
            <family val="3"/>
            <charset val="128"/>
          </rPr>
          <t>補助金で整備した台数を入力してください。</t>
        </r>
        <r>
          <rPr>
            <sz val="9"/>
            <color indexed="81"/>
            <rFont val="MS P ゴシック"/>
            <family val="3"/>
            <charset val="128"/>
          </rPr>
          <t xml:space="preserve">
</t>
        </r>
      </text>
    </comment>
    <comment ref="D11" authorId="0" shapeId="0" xr:uid="{9D267FAD-F397-4E04-8477-D7B4724BD4C7}">
      <text>
        <r>
          <rPr>
            <sz val="14"/>
            <color indexed="81"/>
            <rFont val="MS P ゴシック"/>
            <family val="3"/>
            <charset val="128"/>
          </rPr>
          <t>今年度整備台数については
別紙２－１所要額明細書の数値が転記されます。</t>
        </r>
      </text>
    </comment>
    <comment ref="D25" authorId="0" shapeId="0" xr:uid="{FAABA8BA-599F-40D2-86F9-74B085BECA11}">
      <text>
        <r>
          <rPr>
            <sz val="14"/>
            <color indexed="81"/>
            <rFont val="MS P ゴシック"/>
            <family val="3"/>
            <charset val="128"/>
          </rPr>
          <t>今年度整備台数については
別紙２－１所要額明細書の数値が転記されます。</t>
        </r>
      </text>
    </comment>
    <comment ref="D38" authorId="0" shapeId="0" xr:uid="{4D4D26B6-A4D6-4591-BDD3-F106AEDA03A3}">
      <text>
        <r>
          <rPr>
            <sz val="14"/>
            <color indexed="81"/>
            <rFont val="MS P ゴシック"/>
            <family val="3"/>
            <charset val="128"/>
          </rPr>
          <t>今年度整備台数については
別紙２－１所要額明細書の数値が転記されます。</t>
        </r>
      </text>
    </comment>
    <comment ref="D52" authorId="0" shapeId="0" xr:uid="{94BF7EFD-63E3-4B50-9681-A384E5AE5444}">
      <text>
        <r>
          <rPr>
            <sz val="14"/>
            <color indexed="81"/>
            <rFont val="MS P ゴシック"/>
            <family val="3"/>
            <charset val="128"/>
          </rPr>
          <t>今年度整備台数については
別紙２－１所要額明細書の数値が転記されます。</t>
        </r>
      </text>
    </comment>
    <comment ref="D71" authorId="0" shapeId="0" xr:uid="{624C80F4-00F7-42C2-BF10-A339030F1D36}">
      <text>
        <r>
          <rPr>
            <sz val="14"/>
            <color indexed="81"/>
            <rFont val="MS P ゴシック"/>
            <family val="3"/>
            <charset val="128"/>
          </rPr>
          <t>今年度整備台数については
別紙２－１所要額明細書の数値が転記されます。</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H7" authorId="0" shapeId="0" xr:uid="{339D330D-8AB3-424B-96D5-A976C109003E}">
      <text>
        <r>
          <rPr>
            <sz val="14"/>
            <color indexed="81"/>
            <rFont val="MS P ゴシック"/>
            <family val="3"/>
            <charset val="128"/>
          </rPr>
          <t>「令和４年７月１９日」又は「2022/7/19」のように記載してください。</t>
        </r>
        <r>
          <rPr>
            <sz val="9"/>
            <color indexed="81"/>
            <rFont val="MS P ゴシック"/>
            <family val="3"/>
            <charset val="128"/>
          </rPr>
          <t xml:space="preserve">
</t>
        </r>
      </text>
    </comment>
    <comment ref="G13" authorId="0" shapeId="0" xr:uid="{4FC435BA-12BF-431A-A675-1F5A3CBCD145}">
      <text>
        <r>
          <rPr>
            <sz val="14"/>
            <color indexed="81"/>
            <rFont val="MS P ゴシック"/>
            <family val="3"/>
            <charset val="128"/>
          </rPr>
          <t>シート「申請者・担当者名簿」の入力内容が転記されます。</t>
        </r>
      </text>
    </comment>
    <comment ref="A20" authorId="0" shapeId="0" xr:uid="{E21F522B-0E4E-4C5B-82FA-7C8335D679D8}">
      <text>
        <r>
          <rPr>
            <sz val="11"/>
            <color indexed="81"/>
            <rFont val="MS P ゴシック"/>
            <family val="3"/>
            <charset val="128"/>
          </rPr>
          <t>直近の交付決定通知書記載の日付及び文書番号を入力してください。</t>
        </r>
        <r>
          <rPr>
            <sz val="9"/>
            <color indexed="81"/>
            <rFont val="MS P ゴシック"/>
            <family val="3"/>
            <charset val="128"/>
          </rPr>
          <t xml:space="preserve">
</t>
        </r>
      </text>
    </comment>
    <comment ref="A27" authorId="0" shapeId="0" xr:uid="{1E02F402-3BE2-4382-97AC-F46EE24C26DA}">
      <text>
        <r>
          <rPr>
            <sz val="11"/>
            <color indexed="81"/>
            <rFont val="MS P ゴシック"/>
            <family val="3"/>
            <charset val="128"/>
          </rPr>
          <t>変更を行う事業</t>
        </r>
        <r>
          <rPr>
            <b/>
            <sz val="11"/>
            <color indexed="10"/>
            <rFont val="MS P ゴシック"/>
            <family val="3"/>
            <charset val="128"/>
          </rPr>
          <t>のみ</t>
        </r>
        <r>
          <rPr>
            <sz val="11"/>
            <color indexed="81"/>
            <rFont val="MS P ゴシック"/>
            <family val="3"/>
            <charset val="128"/>
          </rPr>
          <t>レ点をつけてください。</t>
        </r>
        <r>
          <rPr>
            <sz val="9"/>
            <color indexed="81"/>
            <rFont val="MS P ゴシック"/>
            <family val="3"/>
            <charset val="128"/>
          </rPr>
          <t xml:space="preserve">
</t>
        </r>
      </text>
    </comment>
    <comment ref="E34" authorId="0" shapeId="0" xr:uid="{EDFA5189-F9A8-48EB-B6B8-8BEF54E3D185}">
      <text>
        <r>
          <rPr>
            <sz val="11"/>
            <color indexed="81"/>
            <rFont val="MS P ゴシック"/>
            <family val="3"/>
            <charset val="128"/>
          </rPr>
          <t>「２　申請金額」は別紙２所要額調書中「交付（申請）額」の合計額が転記されます。</t>
        </r>
        <r>
          <rPr>
            <sz val="9"/>
            <color indexed="81"/>
            <rFont val="MS P ゴシック"/>
            <family val="3"/>
            <charset val="128"/>
          </rPr>
          <t xml:space="preserve">
</t>
        </r>
      </text>
    </comment>
    <comment ref="E35" authorId="0" shapeId="0" xr:uid="{86EEC635-A432-40D9-A48F-1F7BB655AACB}">
      <text>
        <r>
          <rPr>
            <sz val="11"/>
            <color indexed="81"/>
            <rFont val="MS P ゴシック"/>
            <family val="3"/>
            <charset val="128"/>
          </rPr>
          <t>直近の交付決定額を入力してください。</t>
        </r>
        <r>
          <rPr>
            <sz val="9"/>
            <color indexed="81"/>
            <rFont val="MS P ゴシック"/>
            <family val="3"/>
            <charset val="128"/>
          </rPr>
          <t xml:space="preserve">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C8" authorId="0" shapeId="0" xr:uid="{6E5307F2-25F8-46D7-9158-833BE30194D9}">
      <text>
        <r>
          <rPr>
            <sz val="14"/>
            <color indexed="81"/>
            <rFont val="MS P ゴシック"/>
            <family val="3"/>
            <charset val="128"/>
          </rPr>
          <t>シート「様式第１－２号変更交付申請書」の入力内容が転記されます。</t>
        </r>
        <r>
          <rPr>
            <sz val="9"/>
            <color indexed="81"/>
            <rFont val="MS P ゴシック"/>
            <family val="3"/>
            <charset val="128"/>
          </rPr>
          <t xml:space="preserve">
</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D7" authorId="0" shapeId="0" xr:uid="{D2F7C956-C3ED-4381-AB27-7A8A3E7E33E4}">
      <text>
        <r>
          <rPr>
            <sz val="14"/>
            <color indexed="81"/>
            <rFont val="MS P ゴシック"/>
            <family val="3"/>
            <charset val="128"/>
          </rPr>
          <t>数値はシート「別紙２（所要額調書）」
から転記されます。</t>
        </r>
      </text>
    </comment>
    <comment ref="B37" authorId="0" shapeId="0" xr:uid="{6569A72B-4914-45F9-8ECA-C20C80E26964}">
      <text>
        <r>
          <rPr>
            <sz val="14"/>
            <color indexed="81"/>
            <rFont val="MS P ゴシック"/>
            <family val="3"/>
            <charset val="128"/>
          </rPr>
          <t>シート「様式第１号交付申請書」の日付と
「様式第１－２号変更交付申請書」の日付のうち遅い方の日付が転記されます。</t>
        </r>
      </text>
    </comment>
    <comment ref="E39" authorId="0" shapeId="0" xr:uid="{7E7633DB-60BA-4724-9C95-CE5C6F4F6EE9}">
      <text>
        <r>
          <rPr>
            <sz val="14"/>
            <color indexed="81"/>
            <rFont val="MS P ゴシック"/>
            <family val="3"/>
            <charset val="128"/>
          </rPr>
          <t>シート「申請者・担当者名簿」の入力内容が転記されます。</t>
        </r>
        <r>
          <rPr>
            <sz val="9"/>
            <color indexed="81"/>
            <rFont val="MS P ゴシック"/>
            <family val="3"/>
            <charset val="128"/>
          </rPr>
          <t xml:space="preserve">
</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F7" authorId="0" shapeId="0" xr:uid="{83543890-BAAD-4023-9824-B61877063AE1}">
      <text>
        <r>
          <rPr>
            <sz val="14"/>
            <color indexed="81"/>
            <rFont val="MS P ゴシック"/>
            <family val="3"/>
            <charset val="128"/>
          </rPr>
          <t xml:space="preserve">
「品名及び規格（型式）」ごとに
対象経費支出予定額と基準額の上限のうち少ない方が基準額となります。</t>
        </r>
        <r>
          <rPr>
            <sz val="9"/>
            <color indexed="81"/>
            <rFont val="MS P ゴシック"/>
            <family val="3"/>
            <charset val="128"/>
          </rPr>
          <t xml:space="preserve">
</t>
        </r>
      </text>
    </comment>
    <comment ref="B20" authorId="0" shapeId="0" xr:uid="{91BA0403-2292-42C2-B594-146BC559EF87}">
      <text>
        <r>
          <rPr>
            <sz val="14"/>
            <color indexed="81"/>
            <rFont val="MS P ゴシック"/>
            <family val="3"/>
            <charset val="128"/>
          </rPr>
          <t>各行は型式ごとに本体と付帯備品の合計額を記入すること。</t>
        </r>
        <r>
          <rPr>
            <b/>
            <sz val="9"/>
            <color indexed="81"/>
            <rFont val="MS P ゴシック"/>
            <family val="3"/>
            <charset val="128"/>
          </rPr>
          <t xml:space="preserve">
</t>
        </r>
        <r>
          <rPr>
            <sz val="9"/>
            <color indexed="81"/>
            <rFont val="MS P ゴシック"/>
            <family val="3"/>
            <charset val="128"/>
          </rPr>
          <t xml:space="preserve">
</t>
        </r>
      </text>
    </comment>
    <comment ref="B39" authorId="0" shapeId="0" xr:uid="{BB8AF0E1-EF5B-4FB7-B7D2-3D8579A8AE3E}">
      <text>
        <r>
          <rPr>
            <sz val="14"/>
            <color indexed="81"/>
            <rFont val="MS P ゴシック"/>
            <family val="3"/>
            <charset val="128"/>
          </rPr>
          <t>各行は型式ごとに本体と付帯備品の合計額を記入すること。</t>
        </r>
        <r>
          <rPr>
            <sz val="9"/>
            <color indexed="81"/>
            <rFont val="MS P ゴシック"/>
            <family val="3"/>
            <charset val="128"/>
          </rPr>
          <t xml:space="preserve">
</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F3" authorId="0" shapeId="0" xr:uid="{CEF988F3-7095-4515-9649-21F8658BFF23}">
      <text>
        <r>
          <rPr>
            <sz val="14"/>
            <color indexed="81"/>
            <rFont val="MS P ゴシック"/>
            <family val="3"/>
            <charset val="128"/>
          </rPr>
          <t xml:space="preserve">
「品名及び規格（型式）」ごとに
対象経費支出予定額と基準額の上限のうち少ない方が基準額となります。</t>
        </r>
        <r>
          <rPr>
            <sz val="9"/>
            <color indexed="81"/>
            <rFont val="MS P ゴシック"/>
            <family val="3"/>
            <charset val="128"/>
          </rPr>
          <t xml:space="preserve">
</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F3" authorId="0" shapeId="0" xr:uid="{9A167B0E-0C2A-4635-8C4C-4F16D2C0B01F}">
      <text>
        <r>
          <rPr>
            <sz val="14"/>
            <color indexed="81"/>
            <rFont val="MS P ゴシック"/>
            <family val="3"/>
            <charset val="128"/>
          </rPr>
          <t xml:space="preserve">
「品名及び規格（型式）」ごとに
対象経費支出予定額と基準額の上限のうち少ない方が基準額となります。</t>
        </r>
        <r>
          <rPr>
            <sz val="9"/>
            <color indexed="81"/>
            <rFont val="MS P ゴシック"/>
            <family val="3"/>
            <charset val="128"/>
          </rPr>
          <t xml:space="preserve">
</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F7" authorId="0" shapeId="0" xr:uid="{45E9FB73-E923-43E2-85B5-CC5B3C7B5F10}">
      <text>
        <r>
          <rPr>
            <sz val="14"/>
            <color indexed="81"/>
            <rFont val="MS P ゴシック"/>
            <family val="3"/>
            <charset val="128"/>
          </rPr>
          <t xml:space="preserve">
「品名及び規格（型式）」ごとに
対象経費支出予定額と基準額の上限のうち少ない方が基準額となります。</t>
        </r>
        <r>
          <rPr>
            <sz val="9"/>
            <color indexed="81"/>
            <rFont val="MS P ゴシック"/>
            <family val="3"/>
            <charset val="128"/>
          </rPr>
          <t xml:space="preserve">
</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8" authorId="0" shapeId="0" xr:uid="{F69312CC-7F48-4418-8461-D39DB9936740}">
      <text>
        <r>
          <rPr>
            <b/>
            <sz val="9"/>
            <color indexed="81"/>
            <rFont val="MS P ゴシック"/>
            <family val="3"/>
            <charset val="128"/>
          </rPr>
          <t xml:space="preserve">作成者:
</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G13" authorId="0" shapeId="0" xr:uid="{90080E07-0777-4D08-96FB-CE00294B5C43}">
      <text>
        <r>
          <rPr>
            <sz val="14"/>
            <color indexed="81"/>
            <rFont val="MS P ゴシック"/>
            <family val="3"/>
            <charset val="128"/>
          </rPr>
          <t>シート「申請者・担当者名簿」の入力内容が転記されます。</t>
        </r>
      </text>
    </comment>
    <comment ref="A20" authorId="0" shapeId="0" xr:uid="{14A77214-A96D-4079-9AB7-25B2918B81A9}">
      <text>
        <r>
          <rPr>
            <sz val="14"/>
            <color indexed="81"/>
            <rFont val="MS P ゴシック"/>
            <family val="3"/>
            <charset val="128"/>
          </rPr>
          <t>直近の交付決定通知書記載の日付及び文書番号を入力してください。</t>
        </r>
        <r>
          <rPr>
            <sz val="9"/>
            <color indexed="81"/>
            <rFont val="MS P ゴシック"/>
            <family val="3"/>
            <charset val="128"/>
          </rPr>
          <t xml:space="preserve">
</t>
        </r>
      </text>
    </comment>
    <comment ref="A26" authorId="0" shapeId="0" xr:uid="{80F07816-6281-41CD-8DF4-C0404FDBA4A6}">
      <text>
        <r>
          <rPr>
            <sz val="14"/>
            <color indexed="81"/>
            <rFont val="MS P ゴシック"/>
            <family val="3"/>
            <charset val="128"/>
          </rPr>
          <t>シート「別紙３精算書」中、「精算額」が０より大きい場合、自動的にレ点がつきます。</t>
        </r>
        <r>
          <rPr>
            <sz val="9"/>
            <color indexed="81"/>
            <rFont val="MS P ゴシック"/>
            <family val="3"/>
            <charset val="128"/>
          </rPr>
          <t xml:space="preserve">
</t>
        </r>
      </text>
    </comment>
    <comment ref="D33" authorId="0" shapeId="0" xr:uid="{843B28BC-F895-4775-AEA1-FE115FFA8168}">
      <text>
        <r>
          <rPr>
            <sz val="14"/>
            <color indexed="81"/>
            <rFont val="MS P ゴシック"/>
            <family val="3"/>
            <charset val="128"/>
          </rPr>
          <t>「２　補助金精算額」は別紙３所要額精算書中「精算額」の合計額が転記されます。</t>
        </r>
        <r>
          <rPr>
            <sz val="9"/>
            <color indexed="81"/>
            <rFont val="MS P ゴシック"/>
            <family val="3"/>
            <charset val="128"/>
          </rPr>
          <t xml:space="preserve">
</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L4" authorId="0" shapeId="0" xr:uid="{E2753A15-1517-4627-A57A-6A04F67B1C49}">
      <text>
        <r>
          <rPr>
            <sz val="12"/>
            <color indexed="81"/>
            <rFont val="MS P ゴシック"/>
            <family val="3"/>
            <charset val="128"/>
          </rPr>
          <t>交付申請時の別紙２
所要額調書の「交付（申請）額」の数値が転記されます。</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D7" authorId="0" shapeId="0" xr:uid="{EB83C821-BCA3-485D-BFD8-41FDBE145F03}">
      <text>
        <r>
          <rPr>
            <sz val="12"/>
            <color indexed="81"/>
            <rFont val="MS P ゴシック"/>
            <family val="3"/>
            <charset val="128"/>
          </rPr>
          <t>数値はシート「別紙３精算書」から転記されます。</t>
        </r>
        <r>
          <rPr>
            <sz val="9"/>
            <color indexed="81"/>
            <rFont val="MS P ゴシック"/>
            <family val="3"/>
            <charset val="128"/>
          </rPr>
          <t xml:space="preserve">
</t>
        </r>
      </text>
    </comment>
    <comment ref="B37" authorId="0" shapeId="0" xr:uid="{06BADAAE-467A-44DB-9750-9486215B7B87}">
      <text>
        <r>
          <rPr>
            <sz val="12"/>
            <color indexed="81"/>
            <rFont val="MS P ゴシック"/>
            <family val="3"/>
            <charset val="128"/>
          </rPr>
          <t>シート「様式第３号実績報告書」記載の日付が転記されます。</t>
        </r>
        <r>
          <rPr>
            <sz val="9"/>
            <color indexed="81"/>
            <rFont val="MS P ゴシック"/>
            <family val="3"/>
            <charset val="128"/>
          </rPr>
          <t xml:space="preserve">
</t>
        </r>
      </text>
    </comment>
    <comment ref="E39" authorId="0" shapeId="0" xr:uid="{E29B829A-BD88-4AD1-9D93-724FC9F91A51}">
      <text>
        <r>
          <rPr>
            <sz val="12"/>
            <color indexed="81"/>
            <rFont val="MS P ゴシック"/>
            <family val="3"/>
            <charset val="128"/>
          </rPr>
          <t>シート「申請者・担当者名簿」の入力内容が転記されます。</t>
        </r>
        <r>
          <rPr>
            <sz val="9"/>
            <color indexed="81"/>
            <rFont val="MS P ゴシック"/>
            <family val="3"/>
            <charset val="128"/>
          </rPr>
          <t xml:space="preserve">
</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B5" authorId="0" shapeId="0" xr:uid="{AD3CDFA7-631E-47A1-A8E1-FC2CCFF7C58D}">
      <text>
        <r>
          <rPr>
            <sz val="12"/>
            <color indexed="81"/>
            <rFont val="MS P ゴシック"/>
            <family val="3"/>
            <charset val="128"/>
          </rPr>
          <t>シート「別紙２－１(1)入院」の数値が転記されます。</t>
        </r>
        <r>
          <rPr>
            <sz val="9"/>
            <color indexed="81"/>
            <rFont val="MS P ゴシック"/>
            <family val="3"/>
            <charset val="128"/>
          </rPr>
          <t xml:space="preserve">
</t>
        </r>
      </text>
    </comment>
    <comment ref="F7" authorId="0" shapeId="0" xr:uid="{6F5C3A90-7AE7-4B0F-AB74-37FB4831C6C2}">
      <text>
        <r>
          <rPr>
            <sz val="14"/>
            <color indexed="81"/>
            <rFont val="MS P ゴシック"/>
            <family val="3"/>
            <charset val="128"/>
          </rPr>
          <t xml:space="preserve">
「品名及び規格（型式）」ごとに
対象経費支出額と基準額の上限のうち少ない方が基準額となります。</t>
        </r>
        <r>
          <rPr>
            <sz val="9"/>
            <color indexed="81"/>
            <rFont val="MS P ゴシック"/>
            <family val="3"/>
            <charset val="128"/>
          </rPr>
          <t xml:space="preserve">
</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F3" authorId="0" shapeId="0" xr:uid="{9CDA4963-4B99-48B0-98C7-1B326600A07F}">
      <text>
        <r>
          <rPr>
            <sz val="14"/>
            <color indexed="81"/>
            <rFont val="MS P ゴシック"/>
            <family val="3"/>
            <charset val="128"/>
          </rPr>
          <t xml:space="preserve">
「品名及び規格（型式）」ごとに
対象経費支出額と基準額の上限のうち少ない方が基準額となります。</t>
        </r>
        <r>
          <rPr>
            <sz val="9"/>
            <color indexed="81"/>
            <rFont val="MS P ゴシック"/>
            <family val="3"/>
            <charset val="128"/>
          </rPr>
          <t xml:space="preserve">
</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F3" authorId="0" shapeId="0" xr:uid="{A56FB324-81BC-4615-8BAE-651B1FF67E67}">
      <text>
        <r>
          <rPr>
            <sz val="14"/>
            <color indexed="81"/>
            <rFont val="MS P ゴシック"/>
            <family val="3"/>
            <charset val="128"/>
          </rPr>
          <t xml:space="preserve">
「品名及び規格（型式）」ごとに
対象経費支出額と基準額の上限のうち少ない方が基準額となります。</t>
        </r>
        <r>
          <rPr>
            <sz val="9"/>
            <color indexed="81"/>
            <rFont val="MS P ゴシック"/>
            <family val="3"/>
            <charset val="128"/>
          </rPr>
          <t xml:space="preserve">
</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B5" authorId="0" shapeId="0" xr:uid="{5CD604DB-176A-4E98-A635-481FDBEB14BE}">
      <text>
        <r>
          <rPr>
            <sz val="12"/>
            <color indexed="81"/>
            <rFont val="MS P ゴシック"/>
            <family val="3"/>
            <charset val="128"/>
          </rPr>
          <t>シート「別紙２－１(5)救急・周産期・小児医療」の数値が転記されます。</t>
        </r>
        <r>
          <rPr>
            <sz val="9"/>
            <color indexed="81"/>
            <rFont val="MS P ゴシック"/>
            <family val="3"/>
            <charset val="128"/>
          </rPr>
          <t xml:space="preserve">
</t>
        </r>
      </text>
    </comment>
    <comment ref="F7" authorId="0" shapeId="0" xr:uid="{63982B01-8320-43FD-AC90-FFFCDB1F9ED9}">
      <text>
        <r>
          <rPr>
            <sz val="14"/>
            <color indexed="81"/>
            <rFont val="MS P ゴシック"/>
            <family val="3"/>
            <charset val="128"/>
          </rPr>
          <t xml:space="preserve">
「品名及び規格（型式）」ごとに
対象経費支出額と基準額の上限のうち少ない方が基準額となります。</t>
        </r>
        <r>
          <rPr>
            <sz val="9"/>
            <color indexed="81"/>
            <rFont val="MS P ゴシック"/>
            <family val="3"/>
            <charset val="128"/>
          </rPr>
          <t xml:space="preserve">
</t>
        </r>
      </text>
    </comment>
  </commentList>
</comments>
</file>

<file path=xl/sharedStrings.xml><?xml version="1.0" encoding="utf-8"?>
<sst xmlns="http://schemas.openxmlformats.org/spreadsheetml/2006/main" count="1101" uniqueCount="501">
  <si>
    <t>（別紙明細のとおり）</t>
    <rPh sb="1" eb="3">
      <t>ベッシ</t>
    </rPh>
    <rPh sb="3" eb="5">
      <t>メイサイ</t>
    </rPh>
    <phoneticPr fontId="2"/>
  </si>
  <si>
    <t>※基準額は、便宜上自動計算により入力されるが、審査の結果、知事が必要と認める額に修正する場合がある。</t>
    <rPh sb="1" eb="3">
      <t>キジュン</t>
    </rPh>
    <rPh sb="3" eb="4">
      <t>ガク</t>
    </rPh>
    <rPh sb="6" eb="8">
      <t>ベンギ</t>
    </rPh>
    <rPh sb="8" eb="9">
      <t>ジョウ</t>
    </rPh>
    <rPh sb="9" eb="11">
      <t>ジドウ</t>
    </rPh>
    <rPh sb="11" eb="13">
      <t>ケイサン</t>
    </rPh>
    <rPh sb="16" eb="18">
      <t>ニュウリョク</t>
    </rPh>
    <rPh sb="23" eb="25">
      <t>シンサ</t>
    </rPh>
    <rPh sb="26" eb="28">
      <t>ケッカ</t>
    </rPh>
    <rPh sb="29" eb="31">
      <t>チジ</t>
    </rPh>
    <rPh sb="32" eb="34">
      <t>ヒツヨウ</t>
    </rPh>
    <rPh sb="35" eb="36">
      <t>ミト</t>
    </rPh>
    <rPh sb="38" eb="39">
      <t>ガク</t>
    </rPh>
    <rPh sb="40" eb="42">
      <t>シュウセイ</t>
    </rPh>
    <rPh sb="44" eb="46">
      <t>バアイ</t>
    </rPh>
    <phoneticPr fontId="2"/>
  </si>
  <si>
    <t>既交付決定額</t>
    <rPh sb="0" eb="1">
      <t>スデ</t>
    </rPh>
    <rPh sb="1" eb="3">
      <t>コウフ</t>
    </rPh>
    <rPh sb="3" eb="5">
      <t>ケッテイ</t>
    </rPh>
    <rPh sb="5" eb="6">
      <t>ガク</t>
    </rPh>
    <phoneticPr fontId="2"/>
  </si>
  <si>
    <t>別紙１</t>
    <rPh sb="0" eb="2">
      <t>ベッシ</t>
    </rPh>
    <phoneticPr fontId="5"/>
  </si>
  <si>
    <t>Ⅰ</t>
    <phoneticPr fontId="5"/>
  </si>
  <si>
    <t>医療機関の設備整備計画</t>
    <phoneticPr fontId="5"/>
  </si>
  <si>
    <t>（２）帰国者・接触者外来等設備整備事業</t>
    <phoneticPr fontId="5"/>
  </si>
  <si>
    <t>（４）新型コロナウイルス感染症重点医療機関等設備整備事業</t>
    <phoneticPr fontId="5"/>
  </si>
  <si>
    <t>（５）新型コロナウイルス感染症を疑う患者受入れのための救急・周産期・小児医療体制確保事業（設備整備）</t>
    <phoneticPr fontId="5"/>
  </si>
  <si>
    <t>１．</t>
    <phoneticPr fontId="5"/>
  </si>
  <si>
    <t>整備台数等</t>
    <rPh sb="0" eb="2">
      <t>セイビ</t>
    </rPh>
    <rPh sb="2" eb="4">
      <t>ダイスウ</t>
    </rPh>
    <rPh sb="4" eb="5">
      <t>トウ</t>
    </rPh>
    <phoneticPr fontId="5"/>
  </si>
  <si>
    <t>（単位：円）</t>
    <rPh sb="1" eb="3">
      <t>タンイ</t>
    </rPh>
    <rPh sb="4" eb="5">
      <t>エン</t>
    </rPh>
    <phoneticPr fontId="5"/>
  </si>
  <si>
    <t>設備名</t>
    <rPh sb="0" eb="2">
      <t>セツビ</t>
    </rPh>
    <rPh sb="2" eb="3">
      <t>メイ</t>
    </rPh>
    <phoneticPr fontId="5"/>
  </si>
  <si>
    <t>必要数</t>
    <phoneticPr fontId="5"/>
  </si>
  <si>
    <t>納品予定時期</t>
    <rPh sb="0" eb="2">
      <t>ノウヒン</t>
    </rPh>
    <rPh sb="2" eb="4">
      <t>ヨテイ</t>
    </rPh>
    <rPh sb="4" eb="6">
      <t>ジキ</t>
    </rPh>
    <phoneticPr fontId="5"/>
  </si>
  <si>
    <t>総額</t>
    <rPh sb="0" eb="2">
      <t>ソウガク</t>
    </rPh>
    <phoneticPr fontId="5"/>
  </si>
  <si>
    <t xml:space="preserve">※
</t>
    <phoneticPr fontId="5"/>
  </si>
  <si>
    <t>２．</t>
    <phoneticPr fontId="5"/>
  </si>
  <si>
    <t>Ⅱ</t>
    <phoneticPr fontId="5"/>
  </si>
  <si>
    <t>添付書類</t>
    <phoneticPr fontId="5"/>
  </si>
  <si>
    <t>イ　その他参考となる書類</t>
    <rPh sb="4" eb="5">
      <t>タ</t>
    </rPh>
    <rPh sb="5" eb="7">
      <t>サンコウ</t>
    </rPh>
    <rPh sb="10" eb="12">
      <t>ショルイ</t>
    </rPh>
    <phoneticPr fontId="5"/>
  </si>
  <si>
    <t>Ⅲ</t>
    <phoneticPr fontId="5"/>
  </si>
  <si>
    <t>今回申請する事業について、市町村にも申請していますか。該当する項目にレ点をつけてください。</t>
    <rPh sb="0" eb="2">
      <t>コンカイ</t>
    </rPh>
    <rPh sb="2" eb="4">
      <t>シンセイ</t>
    </rPh>
    <rPh sb="6" eb="8">
      <t>ジギョウ</t>
    </rPh>
    <rPh sb="13" eb="16">
      <t>シチョウソン</t>
    </rPh>
    <rPh sb="18" eb="20">
      <t>シンセイ</t>
    </rPh>
    <phoneticPr fontId="5"/>
  </si>
  <si>
    <t>　 市町村にも申請している、または申請する予定。</t>
    <rPh sb="2" eb="5">
      <t>シチョウソン</t>
    </rPh>
    <rPh sb="7" eb="9">
      <t>シンセイ</t>
    </rPh>
    <rPh sb="17" eb="19">
      <t>シンセイ</t>
    </rPh>
    <rPh sb="21" eb="23">
      <t>ヨテイ</t>
    </rPh>
    <phoneticPr fontId="5"/>
  </si>
  <si>
    <t>　 市町村には申請していない。</t>
    <rPh sb="2" eb="5">
      <t>シチョウソン</t>
    </rPh>
    <rPh sb="7" eb="9">
      <t>シンセイ</t>
    </rPh>
    <phoneticPr fontId="5"/>
  </si>
  <si>
    <t>Ⅳ</t>
    <phoneticPr fontId="5"/>
  </si>
  <si>
    <t>補助金の支払い時の方法について（次のいずれかにレ点をつけてください。）</t>
    <rPh sb="0" eb="3">
      <t>ホジョキン</t>
    </rPh>
    <rPh sb="4" eb="6">
      <t>シハラ</t>
    </rPh>
    <rPh sb="7" eb="8">
      <t>ジ</t>
    </rPh>
    <rPh sb="9" eb="11">
      <t>ホウホウ</t>
    </rPh>
    <rPh sb="16" eb="17">
      <t>ツギ</t>
    </rPh>
    <rPh sb="24" eb="25">
      <t>テン</t>
    </rPh>
    <phoneticPr fontId="5"/>
  </si>
  <si>
    <t>　 精算払で対応可能</t>
    <rPh sb="2" eb="4">
      <t>セイサン</t>
    </rPh>
    <rPh sb="4" eb="5">
      <t>バラ</t>
    </rPh>
    <rPh sb="6" eb="8">
      <t>タイオウ</t>
    </rPh>
    <rPh sb="8" eb="10">
      <t>カノウ</t>
    </rPh>
    <phoneticPr fontId="5"/>
  </si>
  <si>
    <t>　 精算払での対応不可（概算払を希望）</t>
    <rPh sb="2" eb="4">
      <t>セイサン</t>
    </rPh>
    <rPh sb="4" eb="5">
      <t>バラ</t>
    </rPh>
    <rPh sb="7" eb="9">
      <t>タイオウ</t>
    </rPh>
    <rPh sb="9" eb="11">
      <t>フカ</t>
    </rPh>
    <rPh sb="12" eb="14">
      <t>ガイサン</t>
    </rPh>
    <rPh sb="14" eb="15">
      <t>バラ</t>
    </rPh>
    <rPh sb="16" eb="18">
      <t>キボウ</t>
    </rPh>
    <phoneticPr fontId="5"/>
  </si>
  <si>
    <t>別紙１（補足資料）</t>
    <rPh sb="0" eb="2">
      <t>ベッシ</t>
    </rPh>
    <rPh sb="4" eb="6">
      <t>ホソク</t>
    </rPh>
    <rPh sb="6" eb="8">
      <t>シリョウ</t>
    </rPh>
    <phoneticPr fontId="14"/>
  </si>
  <si>
    <t>交付申請変更理由書</t>
    <rPh sb="0" eb="2">
      <t>コウフ</t>
    </rPh>
    <rPh sb="2" eb="4">
      <t>シンセイ</t>
    </rPh>
    <rPh sb="4" eb="6">
      <t>ヘンコウ</t>
    </rPh>
    <rPh sb="6" eb="9">
      <t>リユウショ</t>
    </rPh>
    <phoneticPr fontId="14"/>
  </si>
  <si>
    <t>交付申請について、事業計画、所要額に変更が生じる場合の理由を御記載ください。</t>
    <rPh sb="0" eb="2">
      <t>コウフ</t>
    </rPh>
    <rPh sb="2" eb="4">
      <t>シンセイ</t>
    </rPh>
    <rPh sb="9" eb="11">
      <t>ジギョウ</t>
    </rPh>
    <rPh sb="11" eb="13">
      <t>ケイカク</t>
    </rPh>
    <rPh sb="14" eb="16">
      <t>ショヨウ</t>
    </rPh>
    <rPh sb="16" eb="17">
      <t>ガク</t>
    </rPh>
    <rPh sb="18" eb="20">
      <t>ヘンコウ</t>
    </rPh>
    <rPh sb="21" eb="22">
      <t>ショウ</t>
    </rPh>
    <rPh sb="24" eb="26">
      <t>バアイ</t>
    </rPh>
    <rPh sb="27" eb="29">
      <t>リユウ</t>
    </rPh>
    <rPh sb="30" eb="31">
      <t>ゴ</t>
    </rPh>
    <rPh sb="31" eb="33">
      <t>キサイ</t>
    </rPh>
    <phoneticPr fontId="14"/>
  </si>
  <si>
    <t>変更後交付申請金額</t>
    <rPh sb="0" eb="3">
      <t>ヘンコウゴ</t>
    </rPh>
    <rPh sb="3" eb="5">
      <t>コウフ</t>
    </rPh>
    <rPh sb="5" eb="7">
      <t>シンセイ</t>
    </rPh>
    <rPh sb="7" eb="9">
      <t>キンガク</t>
    </rPh>
    <phoneticPr fontId="14"/>
  </si>
  <si>
    <t>差額</t>
    <rPh sb="0" eb="2">
      <t>サガク</t>
    </rPh>
    <phoneticPr fontId="14"/>
  </si>
  <si>
    <t>開設者</t>
    <rPh sb="0" eb="3">
      <t>カイセツシャ</t>
    </rPh>
    <phoneticPr fontId="2"/>
  </si>
  <si>
    <t>代表者職氏名</t>
    <rPh sb="0" eb="3">
      <t>ダイヒョウシャ</t>
    </rPh>
    <rPh sb="3" eb="4">
      <t>ショク</t>
    </rPh>
    <rPh sb="4" eb="6">
      <t>シメイ</t>
    </rPh>
    <phoneticPr fontId="2"/>
  </si>
  <si>
    <t>医療機関コード</t>
    <rPh sb="0" eb="4">
      <t>イリョウキカン</t>
    </rPh>
    <phoneticPr fontId="2"/>
  </si>
  <si>
    <t>医療機関名</t>
    <rPh sb="0" eb="4">
      <t>イリョウキカン</t>
    </rPh>
    <rPh sb="4" eb="5">
      <t>メイ</t>
    </rPh>
    <phoneticPr fontId="2"/>
  </si>
  <si>
    <t>（１）新型コロナウイルス感染症患者等入院医療機関設備整備事業</t>
    <phoneticPr fontId="2"/>
  </si>
  <si>
    <t>初度設備費</t>
  </si>
  <si>
    <t>個人防護具</t>
  </si>
  <si>
    <t>個人防護具</t>
    <rPh sb="0" eb="2">
      <t>コジン</t>
    </rPh>
    <rPh sb="2" eb="4">
      <t>ボウゴ</t>
    </rPh>
    <rPh sb="4" eb="5">
      <t>グ</t>
    </rPh>
    <phoneticPr fontId="5"/>
  </si>
  <si>
    <t>簡易陰圧装置</t>
  </si>
  <si>
    <t>簡易ベッド</t>
  </si>
  <si>
    <t>簡易ベッド</t>
    <rPh sb="0" eb="2">
      <t>カンイ</t>
    </rPh>
    <phoneticPr fontId="5"/>
  </si>
  <si>
    <t>体外式膜型人工肺及び付帯する備品</t>
  </si>
  <si>
    <t>簡易病室及び付帯する備品</t>
  </si>
  <si>
    <t>HEPAフィルター付空気清浄機（陰圧対応可能なものに限る。）</t>
  </si>
  <si>
    <t>HEPAフィルター付空気清浄機（陰圧対応可能なものに限る。）</t>
    <rPh sb="14" eb="15">
      <t>キ</t>
    </rPh>
    <phoneticPr fontId="5"/>
  </si>
  <si>
    <t xml:space="preserve">HEPAフィルター付パーテーション </t>
  </si>
  <si>
    <t>簡易診療室及び付帯する備品</t>
  </si>
  <si>
    <t>（３）感染症検査機関等設備整備事業</t>
    <phoneticPr fontId="5"/>
  </si>
  <si>
    <t>次世代シーケンサー</t>
    <rPh sb="0" eb="3">
      <t>ジセダイ</t>
    </rPh>
    <phoneticPr fontId="5"/>
  </si>
  <si>
    <t xml:space="preserve">等温遺伝子増幅装置 </t>
  </si>
  <si>
    <t>全自動化学発光酵素免疫測定装置</t>
  </si>
  <si>
    <t xml:space="preserve">超音波画像診断装置  </t>
  </si>
  <si>
    <t xml:space="preserve">血液浄化装置  </t>
  </si>
  <si>
    <t xml:space="preserve">気管支鏡  </t>
  </si>
  <si>
    <t xml:space="preserve">ＣＴ撮影装置等(画像診断支援プログラムを含む。)  </t>
  </si>
  <si>
    <t xml:space="preserve">生体情報モニタ  </t>
  </si>
  <si>
    <t>分娩監視装置</t>
    <rPh sb="0" eb="2">
      <t>ブンベン</t>
    </rPh>
    <rPh sb="2" eb="4">
      <t>カンシ</t>
    </rPh>
    <rPh sb="4" eb="6">
      <t>ソウチ</t>
    </rPh>
    <phoneticPr fontId="5"/>
  </si>
  <si>
    <t xml:space="preserve">新生児モニタ  </t>
    <rPh sb="0" eb="3">
      <t>シンセイジ</t>
    </rPh>
    <phoneticPr fontId="5"/>
  </si>
  <si>
    <t>簡易ベット</t>
  </si>
  <si>
    <t>HEPAフィルター付パーテーション</t>
  </si>
  <si>
    <t>消毒経費</t>
  </si>
  <si>
    <t>新型コロナウイルス感染症を疑う患者の診療に要する備品</t>
  </si>
  <si>
    <t>新型コロナウイルス感染症を疑う患者に使用する保育器</t>
  </si>
  <si>
    <t>検査に必要不可欠であり、上記に係る４種の検査装置と一体的に利用する備品（１０万円以上）</t>
    <rPh sb="0" eb="2">
      <t>ケンサ</t>
    </rPh>
    <rPh sb="3" eb="5">
      <t>ヒツヨウ</t>
    </rPh>
    <rPh sb="5" eb="8">
      <t>フカケツ</t>
    </rPh>
    <rPh sb="12" eb="14">
      <t>ジョウキ</t>
    </rPh>
    <rPh sb="15" eb="16">
      <t>カカ</t>
    </rPh>
    <rPh sb="18" eb="19">
      <t>シュ</t>
    </rPh>
    <rPh sb="20" eb="22">
      <t>ケンサ</t>
    </rPh>
    <rPh sb="22" eb="24">
      <t>ソウチ</t>
    </rPh>
    <rPh sb="25" eb="27">
      <t>イッタイ</t>
    </rPh>
    <rPh sb="27" eb="28">
      <t>テキ</t>
    </rPh>
    <rPh sb="29" eb="31">
      <t>リヨウ</t>
    </rPh>
    <rPh sb="33" eb="35">
      <t>ビヒン</t>
    </rPh>
    <rPh sb="38" eb="42">
      <t>マンエンイジョウ</t>
    </rPh>
    <phoneticPr fontId="5"/>
  </si>
  <si>
    <t>設備</t>
    <rPh sb="0" eb="2">
      <t>セツビ</t>
    </rPh>
    <phoneticPr fontId="14"/>
  </si>
  <si>
    <t>寄附金その
他の収入額</t>
    <rPh sb="0" eb="3">
      <t>キフキン</t>
    </rPh>
    <rPh sb="6" eb="7">
      <t>タ</t>
    </rPh>
    <rPh sb="8" eb="11">
      <t>シュウニュウガク</t>
    </rPh>
    <phoneticPr fontId="14"/>
  </si>
  <si>
    <t>選定額</t>
    <rPh sb="0" eb="2">
      <t>センテイ</t>
    </rPh>
    <rPh sb="2" eb="3">
      <t>ガク</t>
    </rPh>
    <phoneticPr fontId="14"/>
  </si>
  <si>
    <t>（Ａ）</t>
    <phoneticPr fontId="14"/>
  </si>
  <si>
    <t>（Ｂ）</t>
    <phoneticPr fontId="14"/>
  </si>
  <si>
    <t>（Ｃ）</t>
    <phoneticPr fontId="14"/>
  </si>
  <si>
    <t>（Ｄ）</t>
    <phoneticPr fontId="14"/>
  </si>
  <si>
    <t>（Ｅ）</t>
    <phoneticPr fontId="14"/>
  </si>
  <si>
    <t>設備費
（１）
入院医療機関</t>
    <rPh sb="8" eb="10">
      <t>ニュウイン</t>
    </rPh>
    <rPh sb="10" eb="12">
      <t>イリョウ</t>
    </rPh>
    <rPh sb="12" eb="14">
      <t>キカン</t>
    </rPh>
    <phoneticPr fontId="5"/>
  </si>
  <si>
    <t>設備費
（２）
帰国者・接触者
外来</t>
    <rPh sb="8" eb="11">
      <t>キコクシャ</t>
    </rPh>
    <rPh sb="12" eb="15">
      <t>セッショクシャ</t>
    </rPh>
    <rPh sb="16" eb="18">
      <t>ガイライ</t>
    </rPh>
    <phoneticPr fontId="5"/>
  </si>
  <si>
    <t>設備費
（３）
検査機関</t>
    <rPh sb="8" eb="10">
      <t>ケンサ</t>
    </rPh>
    <rPh sb="10" eb="12">
      <t>キカン</t>
    </rPh>
    <phoneticPr fontId="5"/>
  </si>
  <si>
    <t>設備費
（４）
重点医療機関</t>
    <rPh sb="8" eb="10">
      <t>ジュウテン</t>
    </rPh>
    <rPh sb="10" eb="12">
      <t>イリョウ</t>
    </rPh>
    <rPh sb="12" eb="14">
      <t>キカン</t>
    </rPh>
    <phoneticPr fontId="5"/>
  </si>
  <si>
    <t>設備費
（５）
救急・周産期・
小児医療</t>
    <phoneticPr fontId="5"/>
  </si>
  <si>
    <t>合計額</t>
    <rPh sb="0" eb="2">
      <t>ゴウケイ</t>
    </rPh>
    <rPh sb="2" eb="3">
      <t>ガク</t>
    </rPh>
    <phoneticPr fontId="5"/>
  </si>
  <si>
    <t>補助率</t>
    <rPh sb="0" eb="2">
      <t>ホジョ</t>
    </rPh>
    <rPh sb="2" eb="3">
      <t>リツ</t>
    </rPh>
    <phoneticPr fontId="14"/>
  </si>
  <si>
    <t>（単位：円）</t>
    <phoneticPr fontId="2"/>
  </si>
  <si>
    <t>交付（申請）額</t>
    <phoneticPr fontId="2"/>
  </si>
  <si>
    <t>品目</t>
    <rPh sb="0" eb="2">
      <t>ヒンモク</t>
    </rPh>
    <phoneticPr fontId="14"/>
  </si>
  <si>
    <t>数量</t>
    <rPh sb="0" eb="2">
      <t>スウリョウ</t>
    </rPh>
    <phoneticPr fontId="14"/>
  </si>
  <si>
    <t>単価</t>
    <rPh sb="0" eb="2">
      <t>タンカ</t>
    </rPh>
    <phoneticPr fontId="14"/>
  </si>
  <si>
    <t>金額</t>
    <rPh sb="0" eb="2">
      <t>キンガク</t>
    </rPh>
    <phoneticPr fontId="14"/>
  </si>
  <si>
    <t>金額（税込）</t>
    <rPh sb="0" eb="2">
      <t>キンガク</t>
    </rPh>
    <rPh sb="3" eb="5">
      <t>ゼイコ</t>
    </rPh>
    <phoneticPr fontId="14"/>
  </si>
  <si>
    <t>個人防護具</t>
    <phoneticPr fontId="5"/>
  </si>
  <si>
    <t>人工呼吸器及び付帯する備品</t>
    <phoneticPr fontId="5"/>
  </si>
  <si>
    <t>計</t>
    <rPh sb="0" eb="1">
      <t>ケイ</t>
    </rPh>
    <phoneticPr fontId="14"/>
  </si>
  <si>
    <t>　　　　　　　　</t>
    <phoneticPr fontId="14"/>
  </si>
  <si>
    <t>初度設備費</t>
    <rPh sb="0" eb="5">
      <t>ショドセツビヒ</t>
    </rPh>
    <phoneticPr fontId="5"/>
  </si>
  <si>
    <t>知事が必要と認めた額</t>
    <phoneticPr fontId="5"/>
  </si>
  <si>
    <t>基準額</t>
    <rPh sb="0" eb="2">
      <t>キジュン</t>
    </rPh>
    <rPh sb="2" eb="3">
      <t>ガク</t>
    </rPh>
    <phoneticPr fontId="5"/>
  </si>
  <si>
    <t>選定額</t>
    <rPh sb="0" eb="2">
      <t>センテイ</t>
    </rPh>
    <rPh sb="2" eb="3">
      <t>ガク</t>
    </rPh>
    <phoneticPr fontId="5"/>
  </si>
  <si>
    <t>ＨＥＰＡフィルター付き空気清浄機
（陰圧対応可能なものに限る。）</t>
    <phoneticPr fontId="5"/>
  </si>
  <si>
    <t>ＨＥＰＡフィルター付きパーテーション</t>
    <phoneticPr fontId="5"/>
  </si>
  <si>
    <t>簡易診療室及び付帯
する備品</t>
    <rPh sb="2" eb="5">
      <t>シンリョウシツ</t>
    </rPh>
    <phoneticPr fontId="5"/>
  </si>
  <si>
    <t>（２）帰国者・接触者外来等設備整備事業</t>
    <phoneticPr fontId="2"/>
  </si>
  <si>
    <t>（３）感染症検査機関等設備整備事業</t>
    <phoneticPr fontId="2"/>
  </si>
  <si>
    <t>リアルタイムＰＣＲ装置（全自動ＰＣＲ検査装置を含む。）</t>
    <phoneticPr fontId="2"/>
  </si>
  <si>
    <t>リアルタイムＰＣＲ装置（全自動ＰＣＲ検査装置を含む。）</t>
    <rPh sb="9" eb="11">
      <t>ソウチ</t>
    </rPh>
    <phoneticPr fontId="1"/>
  </si>
  <si>
    <t>等温遺伝子増幅装置</t>
    <rPh sb="0" eb="1">
      <t>トウ</t>
    </rPh>
    <rPh sb="2" eb="5">
      <t>イデンシ</t>
    </rPh>
    <rPh sb="5" eb="7">
      <t>ゾウフク</t>
    </rPh>
    <rPh sb="7" eb="9">
      <t>ソウチ</t>
    </rPh>
    <phoneticPr fontId="1"/>
  </si>
  <si>
    <t>全自動化学発光酵素
免疫測定装置</t>
    <rPh sb="0" eb="3">
      <t>ゼンジドウ</t>
    </rPh>
    <rPh sb="3" eb="5">
      <t>カガク</t>
    </rPh>
    <rPh sb="5" eb="7">
      <t>ハッコウ</t>
    </rPh>
    <rPh sb="7" eb="9">
      <t>コウソ</t>
    </rPh>
    <rPh sb="10" eb="12">
      <t>メンエキ</t>
    </rPh>
    <rPh sb="12" eb="14">
      <t>ソクテイ</t>
    </rPh>
    <rPh sb="14" eb="16">
      <t>ソウチ</t>
    </rPh>
    <phoneticPr fontId="1"/>
  </si>
  <si>
    <t>検査に利用する備品
（１０万円以上）</t>
    <rPh sb="0" eb="2">
      <t>ケンサ</t>
    </rPh>
    <rPh sb="3" eb="5">
      <t>リヨウ</t>
    </rPh>
    <rPh sb="7" eb="9">
      <t>ビヒン</t>
    </rPh>
    <rPh sb="13" eb="15">
      <t>マンエン</t>
    </rPh>
    <rPh sb="15" eb="17">
      <t>イジョウ</t>
    </rPh>
    <phoneticPr fontId="1"/>
  </si>
  <si>
    <t>（４）新型コロナウイルス感染症重点医療機関等設備整備事業</t>
    <phoneticPr fontId="2"/>
  </si>
  <si>
    <t>超音波画像診断装置</t>
    <phoneticPr fontId="5"/>
  </si>
  <si>
    <t>血液浄化装置</t>
    <phoneticPr fontId="5"/>
  </si>
  <si>
    <t>気管支鏡</t>
    <phoneticPr fontId="5"/>
  </si>
  <si>
    <t>ＣＴ撮影装置等</t>
    <phoneticPr fontId="5"/>
  </si>
  <si>
    <t>生体情報モニタ</t>
    <phoneticPr fontId="5"/>
  </si>
  <si>
    <t>分娩監視装置</t>
    <phoneticPr fontId="5"/>
  </si>
  <si>
    <t>新生児モニタ</t>
    <phoneticPr fontId="5"/>
  </si>
  <si>
    <t>簡易陰圧装置</t>
    <phoneticPr fontId="5"/>
  </si>
  <si>
    <t>簡易ベット</t>
    <phoneticPr fontId="5"/>
  </si>
  <si>
    <t>簡易診療室及び付帯する備品</t>
    <phoneticPr fontId="5"/>
  </si>
  <si>
    <t>HEPA フィルター付空気清浄機
（陰圧対応可能なものに限る。）</t>
    <phoneticPr fontId="5"/>
  </si>
  <si>
    <t>HEPA フィルター付パーテーション</t>
    <phoneticPr fontId="5"/>
  </si>
  <si>
    <t>消毒経費</t>
    <phoneticPr fontId="5"/>
  </si>
  <si>
    <t>別紙３</t>
    <rPh sb="0" eb="2">
      <t>ベッシ</t>
    </rPh>
    <phoneticPr fontId="14"/>
  </si>
  <si>
    <t>埼玉県新型コロナウイルス感染症対策設備整備事業所要額精算書</t>
    <phoneticPr fontId="2"/>
  </si>
  <si>
    <t>精算額</t>
    <rPh sb="0" eb="3">
      <t>セイサンガク</t>
    </rPh>
    <phoneticPr fontId="2"/>
  </si>
  <si>
    <t>（Ｆ）</t>
  </si>
  <si>
    <t>（Ｇ）</t>
    <phoneticPr fontId="2"/>
  </si>
  <si>
    <t>（Ｈ）</t>
    <phoneticPr fontId="2"/>
  </si>
  <si>
    <t>差引
過不足額
（Ｇ）－（Ｆ）</t>
    <rPh sb="0" eb="1">
      <t>サ</t>
    </rPh>
    <rPh sb="1" eb="2">
      <t>ヒ</t>
    </rPh>
    <rPh sb="3" eb="4">
      <t>ス</t>
    </rPh>
    <rPh sb="4" eb="6">
      <t>ブソク</t>
    </rPh>
    <rPh sb="6" eb="7">
      <t>ガク</t>
    </rPh>
    <phoneticPr fontId="2"/>
  </si>
  <si>
    <t>別紙４</t>
    <rPh sb="0" eb="2">
      <t>ベッシ</t>
    </rPh>
    <phoneticPr fontId="14"/>
  </si>
  <si>
    <t>対象経費支出額</t>
    <phoneticPr fontId="2"/>
  </si>
  <si>
    <t>既交付決定額</t>
    <rPh sb="0" eb="1">
      <t>キ</t>
    </rPh>
    <rPh sb="1" eb="3">
      <t>コウフ</t>
    </rPh>
    <rPh sb="3" eb="5">
      <t>ケッテイ</t>
    </rPh>
    <rPh sb="5" eb="6">
      <t>ガク</t>
    </rPh>
    <phoneticPr fontId="5"/>
  </si>
  <si>
    <t>埼玉県新型コロナウイルス感染症対策設備整備事業所要額実績報告書</t>
    <phoneticPr fontId="2"/>
  </si>
  <si>
    <t>※既交付決定額は、交付決定通知書に記載の額を記入すること。</t>
    <rPh sb="1" eb="2">
      <t>スデ</t>
    </rPh>
    <rPh sb="2" eb="4">
      <t>コウフ</t>
    </rPh>
    <rPh sb="4" eb="6">
      <t>ケッテイ</t>
    </rPh>
    <rPh sb="6" eb="7">
      <t>ガク</t>
    </rPh>
    <phoneticPr fontId="2"/>
  </si>
  <si>
    <t>対象経費の
支出予定額</t>
    <rPh sb="0" eb="2">
      <t>タイショウ</t>
    </rPh>
    <rPh sb="2" eb="4">
      <t>ケイヒ</t>
    </rPh>
    <rPh sb="6" eb="8">
      <t>シシュツ</t>
    </rPh>
    <rPh sb="8" eb="10">
      <t>ヨテイ</t>
    </rPh>
    <rPh sb="10" eb="11">
      <t>ガク</t>
    </rPh>
    <phoneticPr fontId="14"/>
  </si>
  <si>
    <t>規格</t>
    <rPh sb="0" eb="2">
      <t>キカク</t>
    </rPh>
    <phoneticPr fontId="2"/>
  </si>
  <si>
    <t>単価（税込）</t>
    <rPh sb="0" eb="2">
      <t>タンカ</t>
    </rPh>
    <rPh sb="3" eb="5">
      <t>ゼイコミ</t>
    </rPh>
    <phoneticPr fontId="2"/>
  </si>
  <si>
    <t>対象経費の
実支出額</t>
    <rPh sb="0" eb="2">
      <t>タイショウ</t>
    </rPh>
    <rPh sb="2" eb="4">
      <t>ケイヒ</t>
    </rPh>
    <rPh sb="6" eb="7">
      <t>ジツ</t>
    </rPh>
    <rPh sb="7" eb="9">
      <t>シシュツ</t>
    </rPh>
    <rPh sb="9" eb="10">
      <t>ガク</t>
    </rPh>
    <phoneticPr fontId="14"/>
  </si>
  <si>
    <t>別紙２</t>
    <rPh sb="0" eb="2">
      <t>ベッシ</t>
    </rPh>
    <phoneticPr fontId="14"/>
  </si>
  <si>
    <t>変更前交付金額</t>
    <rPh sb="0" eb="3">
      <t>ヘンコウマエ</t>
    </rPh>
    <rPh sb="3" eb="5">
      <t>コウフ</t>
    </rPh>
    <rPh sb="5" eb="6">
      <t>キン</t>
    </rPh>
    <rPh sb="6" eb="7">
      <t>ガク</t>
    </rPh>
    <phoneticPr fontId="14"/>
  </si>
  <si>
    <t>差引額
((A)－(B))</t>
    <rPh sb="0" eb="2">
      <t>サシヒキ</t>
    </rPh>
    <rPh sb="2" eb="3">
      <t>ガク</t>
    </rPh>
    <phoneticPr fontId="14"/>
  </si>
  <si>
    <t>基準額の上限</t>
    <rPh sb="0" eb="2">
      <t>キジュン</t>
    </rPh>
    <rPh sb="2" eb="3">
      <t>ガク</t>
    </rPh>
    <phoneticPr fontId="14"/>
  </si>
  <si>
    <t>ア　カタログ及び見積書</t>
    <phoneticPr fontId="5"/>
  </si>
  <si>
    <r>
      <t>　「申請している、または申請する予定。」と回答した場合、その内容を記載するとともに、</t>
    </r>
    <r>
      <rPr>
        <sz val="12"/>
        <color rgb="FFFF0000"/>
        <rFont val="ＭＳ ゴシック"/>
        <family val="3"/>
        <charset val="128"/>
      </rPr>
      <t>「申請していない」と</t>
    </r>
    <r>
      <rPr>
        <sz val="12"/>
        <color rgb="FF000000"/>
        <rFont val="ＭＳ ゴシック"/>
        <family val="3"/>
        <charset val="128"/>
      </rPr>
      <t>回答した場合で
あっても、</t>
    </r>
    <r>
      <rPr>
        <sz val="12"/>
        <color rgb="FFFF0000"/>
        <rFont val="ＭＳ ゴシック"/>
        <family val="3"/>
        <charset val="128"/>
      </rPr>
      <t>今回県に申請事業</t>
    </r>
    <r>
      <rPr>
        <sz val="12"/>
        <color rgb="FF000000"/>
        <rFont val="ＭＳ ゴシック"/>
        <family val="3"/>
        <charset val="128"/>
      </rPr>
      <t>について市町村に重複して申請していないことを確認した旨を明記してください。</t>
    </r>
    <rPh sb="2" eb="4">
      <t>シンセイ</t>
    </rPh>
    <rPh sb="12" eb="14">
      <t>シンセイ</t>
    </rPh>
    <rPh sb="16" eb="18">
      <t>ヨテイ</t>
    </rPh>
    <rPh sb="43" eb="45">
      <t>シンセイ</t>
    </rPh>
    <rPh sb="63" eb="65">
      <t>コンカイ</t>
    </rPh>
    <rPh sb="65" eb="66">
      <t>ケン</t>
    </rPh>
    <rPh sb="67" eb="69">
      <t>シンセイ</t>
    </rPh>
    <rPh sb="69" eb="71">
      <t>ジギョウ</t>
    </rPh>
    <rPh sb="75" eb="78">
      <t>シチョウソン</t>
    </rPh>
    <rPh sb="79" eb="81">
      <t>ジュウフク</t>
    </rPh>
    <rPh sb="97" eb="98">
      <t>ムネ</t>
    </rPh>
    <rPh sb="99" eb="101">
      <t>メイキ</t>
    </rPh>
    <phoneticPr fontId="5"/>
  </si>
  <si>
    <t>次世代シークエンサー</t>
    <rPh sb="0" eb="3">
      <t>ジセダイ</t>
    </rPh>
    <phoneticPr fontId="1"/>
  </si>
  <si>
    <t>救急医療を担う医療機関において、疑い患者の診療に要する備品</t>
    <phoneticPr fontId="5"/>
  </si>
  <si>
    <t>周産期医療又は小児医療を担う医療機関において、疑い患者に使用する保育器</t>
    <phoneticPr fontId="5"/>
  </si>
  <si>
    <t>別紙２－１</t>
    <rPh sb="0" eb="2">
      <t>ベッシ</t>
    </rPh>
    <phoneticPr fontId="14"/>
  </si>
  <si>
    <t>埼玉県新型コロナウイルス感染症対策設備整備事業所要額明細書</t>
    <phoneticPr fontId="2"/>
  </si>
  <si>
    <t>対象経費支出予定額</t>
    <phoneticPr fontId="2"/>
  </si>
  <si>
    <t>HEPA フィルター付き空気清浄機
（陰圧対応可能なものに限る。）</t>
    <phoneticPr fontId="5"/>
  </si>
  <si>
    <t>HEPA フィルター付きパーテーション</t>
    <phoneticPr fontId="5"/>
  </si>
  <si>
    <t>対象経費支出予定額</t>
    <rPh sb="0" eb="2">
      <t>タイショウ</t>
    </rPh>
    <rPh sb="2" eb="4">
      <t>ケイヒ</t>
    </rPh>
    <rPh sb="4" eb="6">
      <t>シシュツ</t>
    </rPh>
    <rPh sb="6" eb="8">
      <t>ヨテイ</t>
    </rPh>
    <rPh sb="8" eb="9">
      <t>ガク</t>
    </rPh>
    <phoneticPr fontId="14"/>
  </si>
  <si>
    <t>品名及び規格（型式）</t>
    <rPh sb="0" eb="2">
      <t>ヒンメイ</t>
    </rPh>
    <rPh sb="2" eb="3">
      <t>オヨ</t>
    </rPh>
    <rPh sb="4" eb="6">
      <t>キカク</t>
    </rPh>
    <rPh sb="7" eb="9">
      <t>カタシキ</t>
    </rPh>
    <phoneticPr fontId="14"/>
  </si>
  <si>
    <t>単価（税込）</t>
    <rPh sb="0" eb="2">
      <t>タンカ</t>
    </rPh>
    <rPh sb="3" eb="5">
      <t>ゼイコ</t>
    </rPh>
    <phoneticPr fontId="14"/>
  </si>
  <si>
    <t>初度設備費</t>
    <rPh sb="0" eb="5">
      <t>ショドセツビヒ</t>
    </rPh>
    <phoneticPr fontId="2"/>
  </si>
  <si>
    <t>基準額の上限（初度設備費）</t>
    <rPh sb="0" eb="2">
      <t>キジュン</t>
    </rPh>
    <rPh sb="2" eb="3">
      <t>ガク</t>
    </rPh>
    <rPh sb="4" eb="6">
      <t>ジョウゲン</t>
    </rPh>
    <rPh sb="7" eb="12">
      <t>ショドセツビヒ</t>
    </rPh>
    <phoneticPr fontId="2"/>
  </si>
  <si>
    <t>単価</t>
    <rPh sb="0" eb="2">
      <t>タンカ</t>
    </rPh>
    <phoneticPr fontId="2"/>
  </si>
  <si>
    <t>金額</t>
    <rPh sb="0" eb="2">
      <t>キンガク</t>
    </rPh>
    <phoneticPr fontId="2"/>
  </si>
  <si>
    <t>合計</t>
    <rPh sb="0" eb="2">
      <t>ゴウケイ</t>
    </rPh>
    <phoneticPr fontId="2"/>
  </si>
  <si>
    <t>人工呼吸器及び付帯する備品</t>
    <rPh sb="0" eb="2">
      <t>ジンコウ</t>
    </rPh>
    <rPh sb="2" eb="5">
      <t>コキュウキ</t>
    </rPh>
    <rPh sb="5" eb="6">
      <t>オヨ</t>
    </rPh>
    <rPh sb="7" eb="9">
      <t>フタイ</t>
    </rPh>
    <rPh sb="11" eb="13">
      <t>ビヒン</t>
    </rPh>
    <phoneticPr fontId="2"/>
  </si>
  <si>
    <t>簡易陰圧装置</t>
    <rPh sb="0" eb="2">
      <t>カンイ</t>
    </rPh>
    <rPh sb="2" eb="4">
      <t>インアツ</t>
    </rPh>
    <rPh sb="4" eb="6">
      <t>ソウチ</t>
    </rPh>
    <phoneticPr fontId="2"/>
  </si>
  <si>
    <t>簡易ベッド</t>
    <rPh sb="0" eb="2">
      <t>カンイ</t>
    </rPh>
    <phoneticPr fontId="2"/>
  </si>
  <si>
    <t>体外式膜型人工肺及び付帯する備品</t>
    <rPh sb="0" eb="2">
      <t>タイガイ</t>
    </rPh>
    <rPh sb="2" eb="3">
      <t>シキ</t>
    </rPh>
    <rPh sb="3" eb="4">
      <t>マク</t>
    </rPh>
    <rPh sb="4" eb="5">
      <t>カタ</t>
    </rPh>
    <rPh sb="5" eb="7">
      <t>ジンコウ</t>
    </rPh>
    <rPh sb="7" eb="8">
      <t>ハイ</t>
    </rPh>
    <rPh sb="8" eb="9">
      <t>オヨ</t>
    </rPh>
    <rPh sb="10" eb="12">
      <t>フタイ</t>
    </rPh>
    <rPh sb="14" eb="16">
      <t>ビヒン</t>
    </rPh>
    <phoneticPr fontId="2"/>
  </si>
  <si>
    <t>簡易病室及び付帯する備品</t>
    <rPh sb="0" eb="2">
      <t>カンイ</t>
    </rPh>
    <rPh sb="2" eb="4">
      <t>ビョウシツ</t>
    </rPh>
    <rPh sb="4" eb="5">
      <t>オヨ</t>
    </rPh>
    <rPh sb="6" eb="8">
      <t>フタイ</t>
    </rPh>
    <rPh sb="10" eb="12">
      <t>ビヒン</t>
    </rPh>
    <phoneticPr fontId="2"/>
  </si>
  <si>
    <t>別紙２－１（１）　</t>
    <phoneticPr fontId="2"/>
  </si>
  <si>
    <r>
      <t>個人防護具　明細</t>
    </r>
    <r>
      <rPr>
        <b/>
        <sz val="16"/>
        <color theme="1"/>
        <rFont val="ＭＳ Ｐゴシック"/>
        <family val="3"/>
        <charset val="128"/>
      </rPr>
      <t>（入院医療機関）</t>
    </r>
    <rPh sb="0" eb="2">
      <t>コジン</t>
    </rPh>
    <rPh sb="2" eb="4">
      <t>ボウゴ</t>
    </rPh>
    <rPh sb="4" eb="5">
      <t>グ</t>
    </rPh>
    <rPh sb="6" eb="8">
      <t>メイサイ</t>
    </rPh>
    <rPh sb="9" eb="11">
      <t>ニュウイン</t>
    </rPh>
    <rPh sb="11" eb="13">
      <t>イリョウ</t>
    </rPh>
    <rPh sb="13" eb="15">
      <t>キカン</t>
    </rPh>
    <phoneticPr fontId="5"/>
  </si>
  <si>
    <r>
      <t xml:space="preserve">※      </t>
    </r>
    <r>
      <rPr>
        <b/>
        <sz val="11"/>
        <rFont val="ＭＳ Ｐゴシック"/>
        <family val="3"/>
        <charset val="128"/>
      </rPr>
      <t>市町村に交付申請を行った事業について県に交付申請していないことを確認していますか。
　　　　市町村に申請を行った事業について再度、申請を希望する場合は事前に御相談ください。</t>
    </r>
    <phoneticPr fontId="2"/>
  </si>
  <si>
    <t>１</t>
    <phoneticPr fontId="2"/>
  </si>
  <si>
    <r>
      <rPr>
        <b/>
        <sz val="11"/>
        <color theme="1"/>
        <rFont val="ＭＳ Ｐゴシック"/>
        <family val="3"/>
        <charset val="128"/>
      </rPr>
      <t>入院医療機関設備整備事業における</t>
    </r>
    <r>
      <rPr>
        <b/>
        <sz val="11"/>
        <rFont val="ＭＳ Ｐゴシック"/>
        <family val="3"/>
        <charset val="128"/>
      </rPr>
      <t>個人防護具の上限額</t>
    </r>
    <rPh sb="0" eb="2">
      <t>ニュウイン</t>
    </rPh>
    <rPh sb="2" eb="4">
      <t>イリョウ</t>
    </rPh>
    <rPh sb="4" eb="6">
      <t>キカン</t>
    </rPh>
    <rPh sb="6" eb="8">
      <t>セツビ</t>
    </rPh>
    <rPh sb="8" eb="10">
      <t>セイビ</t>
    </rPh>
    <rPh sb="10" eb="12">
      <t>ジギョウ</t>
    </rPh>
    <rPh sb="16" eb="18">
      <t>コジン</t>
    </rPh>
    <rPh sb="18" eb="20">
      <t>ボウゴ</t>
    </rPh>
    <rPh sb="20" eb="21">
      <t>グ</t>
    </rPh>
    <rPh sb="22" eb="25">
      <t>ジョウゲンガク</t>
    </rPh>
    <phoneticPr fontId="2"/>
  </si>
  <si>
    <t>円/人 ×</t>
    <rPh sb="2" eb="3">
      <t>ニン</t>
    </rPh>
    <phoneticPr fontId="2"/>
  </si>
  <si>
    <t>人/日　×</t>
    <rPh sb="0" eb="1">
      <t>ニン</t>
    </rPh>
    <rPh sb="2" eb="3">
      <t>ニチ</t>
    </rPh>
    <phoneticPr fontId="2"/>
  </si>
  <si>
    <t>日　＝</t>
    <rPh sb="0" eb="1">
      <t>ニチ</t>
    </rPh>
    <phoneticPr fontId="2"/>
  </si>
  <si>
    <r>
      <t xml:space="preserve"> 円</t>
    </r>
    <r>
      <rPr>
        <b/>
        <sz val="18"/>
        <color rgb="FFFF0000"/>
        <rFont val="ＭＳ Ｐゴシック"/>
        <family val="3"/>
        <charset val="128"/>
      </rPr>
      <t>（上限額）</t>
    </r>
    <rPh sb="1" eb="2">
      <t>エン</t>
    </rPh>
    <rPh sb="3" eb="6">
      <t>ジョウゲンガク</t>
    </rPh>
    <phoneticPr fontId="2"/>
  </si>
  <si>
    <r>
      <t>個人防護具の明細</t>
    </r>
    <r>
      <rPr>
        <b/>
        <sz val="11"/>
        <color rgb="FFFF0000"/>
        <rFont val="ＭＳ Ｐゴシック"/>
        <family val="3"/>
        <charset val="128"/>
      </rPr>
      <t>（備蓄目的は補助対象外）</t>
    </r>
    <rPh sb="0" eb="2">
      <t>コジン</t>
    </rPh>
    <rPh sb="2" eb="4">
      <t>ボウゴ</t>
    </rPh>
    <rPh sb="4" eb="5">
      <t>グ</t>
    </rPh>
    <rPh sb="6" eb="8">
      <t>メイサイ</t>
    </rPh>
    <rPh sb="9" eb="11">
      <t>ビチク</t>
    </rPh>
    <rPh sb="11" eb="13">
      <t>モクテキ</t>
    </rPh>
    <rPh sb="14" eb="16">
      <t>ホジョ</t>
    </rPh>
    <rPh sb="16" eb="18">
      <t>タイショウ</t>
    </rPh>
    <rPh sb="18" eb="19">
      <t>ガイ</t>
    </rPh>
    <phoneticPr fontId="2"/>
  </si>
  <si>
    <t>種類</t>
    <rPh sb="0" eb="2">
      <t>シュルイ</t>
    </rPh>
    <phoneticPr fontId="5"/>
  </si>
  <si>
    <t>規格（型式）</t>
    <rPh sb="0" eb="2">
      <t>キカク</t>
    </rPh>
    <rPh sb="3" eb="5">
      <t>カタシキ</t>
    </rPh>
    <phoneticPr fontId="5"/>
  </si>
  <si>
    <t>数量</t>
    <rPh sb="0" eb="2">
      <t>スウリョウ</t>
    </rPh>
    <phoneticPr fontId="5"/>
  </si>
  <si>
    <t>単価
（税込）</t>
    <rPh sb="0" eb="2">
      <t>タンカ</t>
    </rPh>
    <rPh sb="4" eb="5">
      <t>ゼイ</t>
    </rPh>
    <rPh sb="5" eb="6">
      <t>コミ</t>
    </rPh>
    <phoneticPr fontId="5"/>
  </si>
  <si>
    <t>金額
（税込）</t>
    <rPh sb="0" eb="2">
      <t>キンガク</t>
    </rPh>
    <rPh sb="4" eb="6">
      <t>ゼイコミ</t>
    </rPh>
    <phoneticPr fontId="5"/>
  </si>
  <si>
    <t>添付書類
番号</t>
    <rPh sb="0" eb="2">
      <t>テンプ</t>
    </rPh>
    <rPh sb="2" eb="4">
      <t>ショルイ</t>
    </rPh>
    <rPh sb="5" eb="7">
      <t>バンゴウ</t>
    </rPh>
    <phoneticPr fontId="5"/>
  </si>
  <si>
    <t>計</t>
    <rPh sb="0" eb="1">
      <t>ケイ</t>
    </rPh>
    <phoneticPr fontId="2"/>
  </si>
  <si>
    <t>（別紙明細のとおり）</t>
    <phoneticPr fontId="2"/>
  </si>
  <si>
    <t>ＨＥＰＡフィルター付き空気清浄機
（陰圧対応可能なものに限る。）</t>
    <rPh sb="9" eb="10">
      <t>ツ</t>
    </rPh>
    <rPh sb="11" eb="13">
      <t>クウキ</t>
    </rPh>
    <rPh sb="13" eb="16">
      <t>セイジョウキ</t>
    </rPh>
    <rPh sb="18" eb="20">
      <t>インアツ</t>
    </rPh>
    <rPh sb="20" eb="22">
      <t>タイオウ</t>
    </rPh>
    <rPh sb="22" eb="24">
      <t>カノウ</t>
    </rPh>
    <rPh sb="28" eb="29">
      <t>カギ</t>
    </rPh>
    <phoneticPr fontId="2"/>
  </si>
  <si>
    <t>ＨＥＰＡフィルター付きパーテーション</t>
    <rPh sb="9" eb="10">
      <t>ツ</t>
    </rPh>
    <phoneticPr fontId="2"/>
  </si>
  <si>
    <t>簡易診療室及び付帯する備品</t>
    <rPh sb="0" eb="2">
      <t>カンイ</t>
    </rPh>
    <rPh sb="2" eb="5">
      <t>シンリョウシツ</t>
    </rPh>
    <rPh sb="5" eb="6">
      <t>オヨ</t>
    </rPh>
    <rPh sb="7" eb="9">
      <t>フタイ</t>
    </rPh>
    <rPh sb="11" eb="13">
      <t>ビヒン</t>
    </rPh>
    <phoneticPr fontId="2"/>
  </si>
  <si>
    <r>
      <t>個人防護具　明細</t>
    </r>
    <r>
      <rPr>
        <b/>
        <sz val="16"/>
        <color theme="1"/>
        <rFont val="ＭＳ Ｐゴシック"/>
        <family val="3"/>
        <charset val="128"/>
      </rPr>
      <t>（帰国者・接触者外来等）</t>
    </r>
    <rPh sb="0" eb="2">
      <t>コジン</t>
    </rPh>
    <rPh sb="2" eb="4">
      <t>ボウゴ</t>
    </rPh>
    <rPh sb="4" eb="5">
      <t>グ</t>
    </rPh>
    <rPh sb="6" eb="8">
      <t>メイサイ</t>
    </rPh>
    <rPh sb="9" eb="12">
      <t>キコクシャ</t>
    </rPh>
    <rPh sb="13" eb="16">
      <t>セッショクシャ</t>
    </rPh>
    <rPh sb="16" eb="18">
      <t>ガイライ</t>
    </rPh>
    <rPh sb="18" eb="19">
      <t>トウ</t>
    </rPh>
    <phoneticPr fontId="5"/>
  </si>
  <si>
    <r>
      <rPr>
        <b/>
        <sz val="11"/>
        <color theme="1"/>
        <rFont val="ＭＳ Ｐゴシック"/>
        <family val="3"/>
        <charset val="128"/>
      </rPr>
      <t>帰国者・接触者外来等設備整備事業における</t>
    </r>
    <r>
      <rPr>
        <b/>
        <sz val="11"/>
        <rFont val="ＭＳ Ｐゴシック"/>
        <family val="3"/>
        <charset val="128"/>
      </rPr>
      <t>個人防護具の上限額</t>
    </r>
    <rPh sb="0" eb="3">
      <t>キコクシャ</t>
    </rPh>
    <rPh sb="4" eb="10">
      <t>セッショクシャガイライトウ</t>
    </rPh>
    <rPh sb="10" eb="12">
      <t>セツビ</t>
    </rPh>
    <rPh sb="12" eb="14">
      <t>セイビ</t>
    </rPh>
    <rPh sb="14" eb="16">
      <t>ジギョウ</t>
    </rPh>
    <rPh sb="20" eb="22">
      <t>コジン</t>
    </rPh>
    <rPh sb="22" eb="24">
      <t>ボウゴ</t>
    </rPh>
    <rPh sb="24" eb="25">
      <t>グ</t>
    </rPh>
    <rPh sb="26" eb="29">
      <t>ジョウゲンガク</t>
    </rPh>
    <phoneticPr fontId="2"/>
  </si>
  <si>
    <r>
      <t>個人防護具の明細</t>
    </r>
    <r>
      <rPr>
        <b/>
        <sz val="11"/>
        <color rgb="FFFF0000"/>
        <rFont val="ＭＳ Ｐゴシック"/>
        <family val="3"/>
        <charset val="128"/>
      </rPr>
      <t>（備蓄目的は補助対象外）</t>
    </r>
    <rPh sb="0" eb="2">
      <t>コジン</t>
    </rPh>
    <rPh sb="2" eb="4">
      <t>ボウゴ</t>
    </rPh>
    <rPh sb="4" eb="5">
      <t>グ</t>
    </rPh>
    <rPh sb="6" eb="8">
      <t>メイサイ</t>
    </rPh>
    <rPh sb="9" eb="11">
      <t>ビチク</t>
    </rPh>
    <phoneticPr fontId="2"/>
  </si>
  <si>
    <r>
      <t>個人防護具　明細</t>
    </r>
    <r>
      <rPr>
        <b/>
        <sz val="16"/>
        <color theme="1"/>
        <rFont val="ＭＳ Ｐゴシック"/>
        <family val="3"/>
        <charset val="128"/>
      </rPr>
      <t>（救急・周産期・小児）</t>
    </r>
    <rPh sb="0" eb="2">
      <t>コジン</t>
    </rPh>
    <rPh sb="2" eb="4">
      <t>ボウゴ</t>
    </rPh>
    <rPh sb="4" eb="5">
      <t>グ</t>
    </rPh>
    <rPh sb="6" eb="8">
      <t>メイサイ</t>
    </rPh>
    <rPh sb="9" eb="11">
      <t>キュウキュウ</t>
    </rPh>
    <rPh sb="12" eb="15">
      <t>シュウサンキ</t>
    </rPh>
    <rPh sb="16" eb="18">
      <t>ショウニ</t>
    </rPh>
    <phoneticPr fontId="5"/>
  </si>
  <si>
    <r>
      <rPr>
        <b/>
        <sz val="11"/>
        <color theme="1"/>
        <rFont val="ＭＳ Ｐゴシック"/>
        <family val="3"/>
        <charset val="128"/>
      </rPr>
      <t>疑う患者受入れのための救急・周産期・小児医療体制確保事業における</t>
    </r>
    <r>
      <rPr>
        <b/>
        <sz val="11"/>
        <rFont val="ＭＳ Ｐゴシック"/>
        <family val="3"/>
        <charset val="128"/>
      </rPr>
      <t>個人防護具の上限額</t>
    </r>
    <rPh sb="0" eb="1">
      <t>ウタガ</t>
    </rPh>
    <rPh sb="2" eb="4">
      <t>カンジャ</t>
    </rPh>
    <rPh sb="4" eb="6">
      <t>ウケイ</t>
    </rPh>
    <rPh sb="11" eb="13">
      <t>キュウキュウ</t>
    </rPh>
    <rPh sb="14" eb="17">
      <t>シュウサンキ</t>
    </rPh>
    <rPh sb="18" eb="20">
      <t>ショウニ</t>
    </rPh>
    <rPh sb="20" eb="28">
      <t>イリョウタイセイカクホジギョウ</t>
    </rPh>
    <rPh sb="32" eb="34">
      <t>コジン</t>
    </rPh>
    <rPh sb="34" eb="36">
      <t>ボウゴ</t>
    </rPh>
    <rPh sb="36" eb="37">
      <t>グ</t>
    </rPh>
    <rPh sb="38" eb="41">
      <t>ジョウゲンガク</t>
    </rPh>
    <phoneticPr fontId="2"/>
  </si>
  <si>
    <t>別紙２－１（１）新型コロナウイルス感染症患者等入院医療機関設備整備事業明細</t>
    <rPh sb="0" eb="2">
      <t>ベッシ</t>
    </rPh>
    <rPh sb="8" eb="10">
      <t>シンガタ</t>
    </rPh>
    <rPh sb="17" eb="20">
      <t>カンセンショウ</t>
    </rPh>
    <rPh sb="20" eb="22">
      <t>カンジャ</t>
    </rPh>
    <rPh sb="22" eb="23">
      <t>トウ</t>
    </rPh>
    <rPh sb="23" eb="25">
      <t>ニュウイン</t>
    </rPh>
    <rPh sb="25" eb="35">
      <t>イリョウキカンセツビセイビジギョウ</t>
    </rPh>
    <rPh sb="35" eb="37">
      <t>メイサイ</t>
    </rPh>
    <phoneticPr fontId="14"/>
  </si>
  <si>
    <t>別紙２－１（２）</t>
    <phoneticPr fontId="2"/>
  </si>
  <si>
    <t>計</t>
    <phoneticPr fontId="2"/>
  </si>
  <si>
    <t>発熱患者への
診療対応時間</t>
    <rPh sb="0" eb="2">
      <t>ハツネツ</t>
    </rPh>
    <rPh sb="2" eb="4">
      <t>カンジャ</t>
    </rPh>
    <rPh sb="7" eb="9">
      <t>シンリョウ</t>
    </rPh>
    <rPh sb="9" eb="11">
      <t>タイオウ</t>
    </rPh>
    <rPh sb="11" eb="13">
      <t>ジカン</t>
    </rPh>
    <phoneticPr fontId="2"/>
  </si>
  <si>
    <t>曜日</t>
    <rPh sb="0" eb="2">
      <t>ヨウビ</t>
    </rPh>
    <phoneticPr fontId="2"/>
  </si>
  <si>
    <t>対応人数</t>
    <rPh sb="0" eb="2">
      <t>タイオウ</t>
    </rPh>
    <rPh sb="2" eb="4">
      <t>ニンズウ</t>
    </rPh>
    <phoneticPr fontId="5"/>
  </si>
  <si>
    <t>診療時間</t>
    <rPh sb="0" eb="2">
      <t>シンリョウ</t>
    </rPh>
    <rPh sb="2" eb="4">
      <t>ジカン</t>
    </rPh>
    <phoneticPr fontId="5"/>
  </si>
  <si>
    <t>月曜日</t>
    <rPh sb="0" eb="3">
      <t>ゲツヨウビ</t>
    </rPh>
    <phoneticPr fontId="2"/>
  </si>
  <si>
    <t>火曜日</t>
    <rPh sb="0" eb="3">
      <t>カヨウビ</t>
    </rPh>
    <phoneticPr fontId="2"/>
  </si>
  <si>
    <t>水曜日</t>
  </si>
  <si>
    <t>木曜日</t>
  </si>
  <si>
    <t>金曜日</t>
  </si>
  <si>
    <t>土曜日</t>
  </si>
  <si>
    <t>日曜日</t>
  </si>
  <si>
    <t>別紙２－１（２）帰国者・接触者外来等設備整備事業明細</t>
    <rPh sb="0" eb="2">
      <t>ベッシ</t>
    </rPh>
    <rPh sb="8" eb="11">
      <t>キコクシャ</t>
    </rPh>
    <rPh sb="12" eb="18">
      <t>セッショクシャガイライトウ</t>
    </rPh>
    <rPh sb="18" eb="24">
      <t>セツビセイビジギョウ</t>
    </rPh>
    <rPh sb="24" eb="26">
      <t>メイサイ</t>
    </rPh>
    <phoneticPr fontId="14"/>
  </si>
  <si>
    <t>別紙２－１（３）感染症検査機関等設備整備事業明細</t>
    <rPh sb="0" eb="2">
      <t>ベッシ</t>
    </rPh>
    <rPh sb="8" eb="11">
      <t>カンセンショウ</t>
    </rPh>
    <rPh sb="11" eb="13">
      <t>ケンサ</t>
    </rPh>
    <rPh sb="13" eb="15">
      <t>キカン</t>
    </rPh>
    <rPh sb="15" eb="16">
      <t>トウ</t>
    </rPh>
    <rPh sb="16" eb="22">
      <t>セツビセイビジギョウ</t>
    </rPh>
    <rPh sb="22" eb="24">
      <t>メイサイ</t>
    </rPh>
    <phoneticPr fontId="14"/>
  </si>
  <si>
    <t>次世代シークエンサー</t>
    <phoneticPr fontId="2"/>
  </si>
  <si>
    <t>等温遺伝子増幅装置</t>
    <rPh sb="0" eb="2">
      <t>トウオン</t>
    </rPh>
    <rPh sb="2" eb="5">
      <t>イデンシ</t>
    </rPh>
    <rPh sb="5" eb="7">
      <t>ゾウフク</t>
    </rPh>
    <rPh sb="7" eb="9">
      <t>ソウチ</t>
    </rPh>
    <phoneticPr fontId="2"/>
  </si>
  <si>
    <t>検査に利用する備品（１０万円以上）</t>
    <rPh sb="0" eb="2">
      <t>ケンサ</t>
    </rPh>
    <rPh sb="3" eb="5">
      <t>リヨウ</t>
    </rPh>
    <rPh sb="7" eb="9">
      <t>ビヒン</t>
    </rPh>
    <rPh sb="12" eb="16">
      <t>マンエンイジョウ</t>
    </rPh>
    <phoneticPr fontId="2"/>
  </si>
  <si>
    <t>全自動化学発光酵素免疫測定装置</t>
    <phoneticPr fontId="2"/>
  </si>
  <si>
    <t>別紙２－１（４）新型コロナウイルス感染症重点医療機関等設備整備事業明細</t>
    <rPh sb="0" eb="2">
      <t>ベッシ</t>
    </rPh>
    <rPh sb="8" eb="10">
      <t>シンガタ</t>
    </rPh>
    <rPh sb="17" eb="20">
      <t>カンセンショウ</t>
    </rPh>
    <rPh sb="20" eb="22">
      <t>ジュウテン</t>
    </rPh>
    <rPh sb="22" eb="24">
      <t>イリョウ</t>
    </rPh>
    <rPh sb="24" eb="26">
      <t>キカン</t>
    </rPh>
    <rPh sb="26" eb="27">
      <t>トウ</t>
    </rPh>
    <rPh sb="27" eb="33">
      <t>セツビセイビジギョウ</t>
    </rPh>
    <rPh sb="33" eb="35">
      <t>メイサイ</t>
    </rPh>
    <phoneticPr fontId="14"/>
  </si>
  <si>
    <t>超音波画像診断装置</t>
    <phoneticPr fontId="2"/>
  </si>
  <si>
    <t>血液浄化装置</t>
    <phoneticPr fontId="2"/>
  </si>
  <si>
    <t>気管支鏡</t>
    <rPh sb="0" eb="4">
      <t>キカンシキョウ</t>
    </rPh>
    <phoneticPr fontId="2"/>
  </si>
  <si>
    <t>ＣＴ撮影装置等</t>
    <rPh sb="2" eb="4">
      <t>サツエイ</t>
    </rPh>
    <rPh sb="4" eb="6">
      <t>ソウチ</t>
    </rPh>
    <rPh sb="6" eb="7">
      <t>トウ</t>
    </rPh>
    <phoneticPr fontId="2"/>
  </si>
  <si>
    <t>生体情報モニタ</t>
    <phoneticPr fontId="2"/>
  </si>
  <si>
    <t>分娩監視装置</t>
    <rPh sb="0" eb="2">
      <t>ブンベン</t>
    </rPh>
    <rPh sb="2" eb="4">
      <t>カンシ</t>
    </rPh>
    <rPh sb="4" eb="6">
      <t>ソウチ</t>
    </rPh>
    <phoneticPr fontId="2"/>
  </si>
  <si>
    <t>新生児モニタ</t>
    <rPh sb="0" eb="3">
      <t>シンセイジ</t>
    </rPh>
    <phoneticPr fontId="2"/>
  </si>
  <si>
    <t>別紙２－１（５）新型コロナウイルス感染症を疑う患者受入れのための救急・周産期・小児医療体制確保事業（設備整備）明細</t>
    <rPh sb="0" eb="2">
      <t>ベッシ</t>
    </rPh>
    <rPh sb="8" eb="10">
      <t>シンガタ</t>
    </rPh>
    <rPh sb="17" eb="20">
      <t>カンセンショウ</t>
    </rPh>
    <rPh sb="21" eb="22">
      <t>ウタガ</t>
    </rPh>
    <rPh sb="23" eb="25">
      <t>カンジャ</t>
    </rPh>
    <rPh sb="25" eb="27">
      <t>ウケイ</t>
    </rPh>
    <rPh sb="32" eb="34">
      <t>キュウキュウ</t>
    </rPh>
    <rPh sb="35" eb="38">
      <t>シュウサンキ</t>
    </rPh>
    <rPh sb="39" eb="41">
      <t>ショウニ</t>
    </rPh>
    <rPh sb="41" eb="49">
      <t>イリョウタイセイカクホジギョウ</t>
    </rPh>
    <rPh sb="50" eb="52">
      <t>セツビ</t>
    </rPh>
    <rPh sb="52" eb="54">
      <t>セイビ</t>
    </rPh>
    <rPh sb="55" eb="57">
      <t>メイサイ</t>
    </rPh>
    <phoneticPr fontId="14"/>
  </si>
  <si>
    <t>消毒経費</t>
    <rPh sb="0" eb="2">
      <t>ショウドク</t>
    </rPh>
    <rPh sb="2" eb="4">
      <t>ケイヒ</t>
    </rPh>
    <phoneticPr fontId="2"/>
  </si>
  <si>
    <t>救急医療を担う医療機関において、疑い患者の診療に要する備品</t>
    <phoneticPr fontId="2"/>
  </si>
  <si>
    <t>救急医療を担う医療機関において、疑い患者の診療に要する備品</t>
    <phoneticPr fontId="2"/>
  </si>
  <si>
    <t>周産期医療又は小児医療を担う医療機関において、疑い患者に使用する保育器</t>
    <phoneticPr fontId="2"/>
  </si>
  <si>
    <t>周産期医療又は小児医療を担う医療機関において、疑い患者に使用する保育器</t>
    <rPh sb="0" eb="3">
      <t>シュウサンキ</t>
    </rPh>
    <rPh sb="3" eb="5">
      <t>イリョウ</t>
    </rPh>
    <rPh sb="5" eb="6">
      <t>マタ</t>
    </rPh>
    <rPh sb="7" eb="9">
      <t>ショウニ</t>
    </rPh>
    <rPh sb="9" eb="11">
      <t>イリョウ</t>
    </rPh>
    <rPh sb="12" eb="13">
      <t>ニナ</t>
    </rPh>
    <rPh sb="14" eb="16">
      <t>イリョウ</t>
    </rPh>
    <rPh sb="16" eb="18">
      <t>キカン</t>
    </rPh>
    <rPh sb="23" eb="24">
      <t>ウタガ</t>
    </rPh>
    <rPh sb="25" eb="27">
      <t>カンジャ</t>
    </rPh>
    <rPh sb="28" eb="30">
      <t>シヨウ</t>
    </rPh>
    <rPh sb="32" eb="35">
      <t>ホイクキ</t>
    </rPh>
    <phoneticPr fontId="2"/>
  </si>
  <si>
    <t>別紙２－１（５）　</t>
    <phoneticPr fontId="2"/>
  </si>
  <si>
    <t>別紙４－１（１）（補足資料）</t>
    <phoneticPr fontId="2"/>
  </si>
  <si>
    <t>埼玉県新型コロナウイルス感染症対策設備整備事業所要額調書</t>
    <phoneticPr fontId="2"/>
  </si>
  <si>
    <t>対象経費支出額</t>
    <rPh sb="0" eb="2">
      <t>タイショウ</t>
    </rPh>
    <rPh sb="2" eb="4">
      <t>ケイヒ</t>
    </rPh>
    <rPh sb="4" eb="6">
      <t>シシュツ</t>
    </rPh>
    <rPh sb="6" eb="7">
      <t>ガク</t>
    </rPh>
    <phoneticPr fontId="14"/>
  </si>
  <si>
    <t>別紙４－１（２）</t>
    <phoneticPr fontId="2"/>
  </si>
  <si>
    <t>別紙４－１（５）　</t>
    <phoneticPr fontId="2"/>
  </si>
  <si>
    <t>様式第１号</t>
  </si>
  <si>
    <t>交付申請書</t>
  </si>
  <si>
    <t>（宛先）</t>
  </si>
  <si>
    <t>　埼 玉 県 知 事</t>
  </si>
  <si>
    <t>　標記について、次により埼玉県新型コロナウイルス感染症対策設備整備事業補助金の交
付を受けたいので、補助金等の交付手続等に関する規則第４条の規定により関係書類を添
えて申請します。</t>
    <phoneticPr fontId="2"/>
  </si>
  <si>
    <t>１　補助金の交付を申請する事業（該当する事業にレ点をつけてください。）</t>
  </si>
  <si>
    <t>３　事業計画書（別紙１）</t>
  </si>
  <si>
    <t>４　所要額調書及び所要額明細書（別紙２）</t>
  </si>
  <si>
    <t>５　添付書類</t>
  </si>
  <si>
    <t>（１）当該事業に係る歳入歳出予算書抄本（当該補助事業の支出予定額を備考欄に明記す
    ること。）</t>
    <phoneticPr fontId="2"/>
  </si>
  <si>
    <t>（２）その他参考となる資料</t>
  </si>
  <si>
    <t>第　　　　　　　号</t>
  </si>
  <si>
    <t>令和　　年　　月　　日</t>
  </si>
  <si>
    <t>　医療機関名</t>
    <phoneticPr fontId="2"/>
  </si>
  <si>
    <t>　　代表者職氏名</t>
    <phoneticPr fontId="2"/>
  </si>
  <si>
    <t xml:space="preserve">    開   設   者</t>
    <phoneticPr fontId="2"/>
  </si>
  <si>
    <t>記</t>
    <phoneticPr fontId="2"/>
  </si>
  <si>
    <t>　　  （１）新型コロナウイルス感染症患者等入院医療機関設備整備事業</t>
    <phoneticPr fontId="2"/>
  </si>
  <si>
    <t>　　  （２）帰国者・接触者外来等設備整備事業</t>
    <phoneticPr fontId="2"/>
  </si>
  <si>
    <t>　　  （３）感染症検査機関等設備整備事業</t>
    <phoneticPr fontId="2"/>
  </si>
  <si>
    <t>　    （４）新型コロナウイルス感染症重点医療機関等設備整備事業</t>
    <phoneticPr fontId="2"/>
  </si>
  <si>
    <t>　　  （５）新型コロナウイルス感染症を疑う患者受入れのための救急・周産期・小児医
           療体制確保事業（設備整備）</t>
    <phoneticPr fontId="2"/>
  </si>
  <si>
    <t>　　所　 在 　地</t>
    <rPh sb="2" eb="3">
      <t>ショ</t>
    </rPh>
    <rPh sb="5" eb="6">
      <t>ザイ</t>
    </rPh>
    <rPh sb="8" eb="9">
      <t>チ</t>
    </rPh>
    <phoneticPr fontId="2"/>
  </si>
  <si>
    <t>　　　　　申請者</t>
    <phoneticPr fontId="2"/>
  </si>
  <si>
    <t xml:space="preserve">    郵 便 番 号</t>
    <rPh sb="4" eb="5">
      <t>ユウ</t>
    </rPh>
    <rPh sb="6" eb="7">
      <t>ビン</t>
    </rPh>
    <rPh sb="8" eb="9">
      <t>バン</t>
    </rPh>
    <rPh sb="10" eb="11">
      <t>ゴウ</t>
    </rPh>
    <phoneticPr fontId="2"/>
  </si>
  <si>
    <t>円</t>
    <rPh sb="0" eb="1">
      <t>エン</t>
    </rPh>
    <phoneticPr fontId="2"/>
  </si>
  <si>
    <t>２　申請金額　金</t>
    <phoneticPr fontId="2"/>
  </si>
  <si>
    <t>対象経費支出予定額</t>
    <rPh sb="0" eb="2">
      <t>タイショウ</t>
    </rPh>
    <rPh sb="2" eb="4">
      <t>ケイヒ</t>
    </rPh>
    <rPh sb="4" eb="6">
      <t>シシュツ</t>
    </rPh>
    <rPh sb="6" eb="8">
      <t>ヨテイ</t>
    </rPh>
    <rPh sb="8" eb="9">
      <t>ガク</t>
    </rPh>
    <phoneticPr fontId="5"/>
  </si>
  <si>
    <t>個人防護具</t>
    <phoneticPr fontId="2"/>
  </si>
  <si>
    <t>人工呼吸器及び付帯する備品</t>
    <rPh sb="0" eb="2">
      <t>ジンコウ</t>
    </rPh>
    <rPh sb="2" eb="5">
      <t>コキュウキ</t>
    </rPh>
    <rPh sb="5" eb="6">
      <t>オヨ</t>
    </rPh>
    <rPh sb="7" eb="9">
      <t>フタイ</t>
    </rPh>
    <rPh sb="11" eb="13">
      <t>ビヒン</t>
    </rPh>
    <phoneticPr fontId="5"/>
  </si>
  <si>
    <t xml:space="preserve">   電話番号</t>
    <rPh sb="3" eb="5">
      <t>デンワ</t>
    </rPh>
    <rPh sb="5" eb="7">
      <t>バンゴウ</t>
    </rPh>
    <phoneticPr fontId="14"/>
  </si>
  <si>
    <t xml:space="preserve">   メールアドレス</t>
    <phoneticPr fontId="14"/>
  </si>
  <si>
    <t>令和４年度　埼玉県新型コロナウイルス感染症対策設備整備事業補助金</t>
    <phoneticPr fontId="2"/>
  </si>
  <si>
    <t>歳入歳出（収支）予算書（見込書）抄本</t>
  </si>
  <si>
    <t>１　歳入（収入）</t>
    <phoneticPr fontId="2"/>
  </si>
  <si>
    <t>科　　目</t>
    <phoneticPr fontId="2"/>
  </si>
  <si>
    <t>予　算　額</t>
    <phoneticPr fontId="2"/>
  </si>
  <si>
    <t>備　　　考</t>
    <phoneticPr fontId="2"/>
  </si>
  <si>
    <t>２　歳出（支出）</t>
    <phoneticPr fontId="2"/>
  </si>
  <si>
    <r>
      <t>上記の</t>
    </r>
    <r>
      <rPr>
        <sz val="10"/>
        <color rgb="FF000000"/>
        <rFont val="ＭＳ Ｐ明朝"/>
        <family val="1"/>
        <charset val="128"/>
      </rPr>
      <t>令和４年度　埼玉県新型コロナウイルス感染症対策設備整備事業補助金</t>
    </r>
    <r>
      <rPr>
        <sz val="10"/>
        <rFont val="ＭＳ Ｐ明朝"/>
        <family val="1"/>
        <charset val="128"/>
      </rPr>
      <t>歳入歳出（収支）予算書（見込書）抄本は、原本と相違ないことを証明する。</t>
    </r>
    <phoneticPr fontId="2"/>
  </si>
  <si>
    <t>県補助金</t>
    <phoneticPr fontId="2"/>
  </si>
  <si>
    <t>自己負担金</t>
    <phoneticPr fontId="2"/>
  </si>
  <si>
    <t>歳入歳出（収支）決算書（見込書）抄本</t>
    <rPh sb="8" eb="10">
      <t>ケッサン</t>
    </rPh>
    <phoneticPr fontId="2"/>
  </si>
  <si>
    <t>決　算　額</t>
    <rPh sb="0" eb="1">
      <t>ケッ</t>
    </rPh>
    <phoneticPr fontId="2"/>
  </si>
  <si>
    <r>
      <t>上記の</t>
    </r>
    <r>
      <rPr>
        <sz val="10"/>
        <color rgb="FF000000"/>
        <rFont val="ＭＳ Ｐ明朝"/>
        <family val="1"/>
        <charset val="128"/>
      </rPr>
      <t>令和４年度　埼玉県新型コロナウイルス感染症対策設備整備事業補助金</t>
    </r>
    <r>
      <rPr>
        <sz val="10"/>
        <rFont val="ＭＳ Ｐ明朝"/>
        <family val="1"/>
        <charset val="128"/>
      </rPr>
      <t>歳入歳出（収支）決算書（見込書）抄本は、原本と相違ないことを証明する。</t>
    </r>
    <rPh sb="43" eb="45">
      <t>ケッサン</t>
    </rPh>
    <phoneticPr fontId="2"/>
  </si>
  <si>
    <t>様式第１－２号</t>
    <phoneticPr fontId="2"/>
  </si>
  <si>
    <t>変更交付申請書</t>
    <rPh sb="0" eb="2">
      <t>ヘンコウ</t>
    </rPh>
    <phoneticPr fontId="2"/>
  </si>
  <si>
    <t>り変更したいので、補助金等の交付手続等に関する規則第４条の規定により関係書類を添</t>
    <phoneticPr fontId="2"/>
  </si>
  <si>
    <t>えて申請します。</t>
    <phoneticPr fontId="2"/>
  </si>
  <si>
    <t>４年度　埼玉県新型コロナウイルス感染症対策設備整備事業補助金について、下記のとお</t>
    <phoneticPr fontId="2"/>
  </si>
  <si>
    <t>１　変更を申請する事業（該当する事業にレ点をつけてください。）</t>
    <phoneticPr fontId="2"/>
  </si>
  <si>
    <t>６　添付書類</t>
    <phoneticPr fontId="2"/>
  </si>
  <si>
    <t>５　交付申請変更理由書（別紙１　補足資料）</t>
    <phoneticPr fontId="2"/>
  </si>
  <si>
    <t>　で補助金の交付決定の通知を受けた令和</t>
    <phoneticPr fontId="2"/>
  </si>
  <si>
    <t>　令和　年　　月　　日付感対第　　　　号</t>
    <phoneticPr fontId="2"/>
  </si>
  <si>
    <t>円</t>
    <phoneticPr fontId="2"/>
  </si>
  <si>
    <t>円）</t>
    <phoneticPr fontId="2"/>
  </si>
  <si>
    <t>２　変更後交付申請金額　</t>
    <phoneticPr fontId="2"/>
  </si>
  <si>
    <t>金</t>
    <phoneticPr fontId="2"/>
  </si>
  <si>
    <t xml:space="preserve">   （変更前交付金額　　</t>
    <phoneticPr fontId="2"/>
  </si>
  <si>
    <t>様式第３号</t>
    <phoneticPr fontId="2"/>
  </si>
  <si>
    <t>事業実績報告書</t>
    <phoneticPr fontId="2"/>
  </si>
  <si>
    <t>　で補助金の交付決定の通知を受けた埼玉</t>
    <rPh sb="17" eb="19">
      <t>サイタマ</t>
    </rPh>
    <phoneticPr fontId="2"/>
  </si>
  <si>
    <t>県新型コロナウイルス感染症対策設備整備事業が完了したので、補助金等の交付手続等に</t>
    <phoneticPr fontId="2"/>
  </si>
  <si>
    <t>関する規則第１３条の規定により、関係書類を添えて、下記のとおり報告します。</t>
    <phoneticPr fontId="2"/>
  </si>
  <si>
    <t>１　補助金の実績報告をする事業（該当する事業にレ点をつけてください。）</t>
    <phoneticPr fontId="2"/>
  </si>
  <si>
    <t>２　補助金精算額　　金</t>
    <phoneticPr fontId="2"/>
  </si>
  <si>
    <t>３　所要額精算書（別紙３）</t>
    <phoneticPr fontId="2"/>
  </si>
  <si>
    <t>４　事業実績報告書（別紙４）</t>
    <phoneticPr fontId="2"/>
  </si>
  <si>
    <t>（１）当該事業に係る歳入歳出決算書（見込み）の抄本（当該補助事業の決算額を備考欄
　　に明記すること。）</t>
    <rPh sb="33" eb="35">
      <t>ケッサン</t>
    </rPh>
    <phoneticPr fontId="2"/>
  </si>
  <si>
    <t>第　　　　　　　号</t>
    <phoneticPr fontId="2"/>
  </si>
  <si>
    <t>令和　　年　　月　　日</t>
    <phoneticPr fontId="2"/>
  </si>
  <si>
    <t>寄付金その他</t>
    <rPh sb="0" eb="3">
      <t>キフキン</t>
    </rPh>
    <rPh sb="5" eb="6">
      <t>ホカ</t>
    </rPh>
    <phoneticPr fontId="2"/>
  </si>
  <si>
    <t>設備整備費</t>
    <rPh sb="0" eb="2">
      <t>セツビ</t>
    </rPh>
    <rPh sb="2" eb="4">
      <t>セイビ</t>
    </rPh>
    <rPh sb="4" eb="5">
      <t>ヒ</t>
    </rPh>
    <phoneticPr fontId="2"/>
  </si>
  <si>
    <t>令和４年度埼玉県新型コロナウイルス感染症対策設備整備事業計画書</t>
    <phoneticPr fontId="5"/>
  </si>
  <si>
    <t>基準額</t>
    <rPh sb="0" eb="3">
      <t>キジュンガク</t>
    </rPh>
    <phoneticPr fontId="2"/>
  </si>
  <si>
    <t>基準額上限</t>
    <rPh sb="0" eb="2">
      <t>キジュン</t>
    </rPh>
    <rPh sb="2" eb="3">
      <t>ガク</t>
    </rPh>
    <rPh sb="3" eb="5">
      <t>ジョウゲン</t>
    </rPh>
    <phoneticPr fontId="2"/>
  </si>
  <si>
    <t>人工呼吸器及び付帯する備品</t>
  </si>
  <si>
    <t>ＨＥＰＡフィルター付きパーテーション</t>
  </si>
  <si>
    <t>超音波画像診断装置</t>
  </si>
  <si>
    <t>血液浄化装置</t>
  </si>
  <si>
    <t>気管支鏡</t>
  </si>
  <si>
    <t>ＣＴ撮影装置等</t>
  </si>
  <si>
    <t>生体情報モニタ</t>
  </si>
  <si>
    <t>分娩監視装置</t>
  </si>
  <si>
    <t>新生児モニタ</t>
  </si>
  <si>
    <t>HEPA フィルター付きパーテーション</t>
  </si>
  <si>
    <t>周産期医療又は小児医療を担う医療機関において、疑い患者に使用する保育器</t>
  </si>
  <si>
    <t>備考</t>
    <rPh sb="0" eb="2">
      <t>ビコウ</t>
    </rPh>
    <phoneticPr fontId="2"/>
  </si>
  <si>
    <t>対象経費支出予定額</t>
    <phoneticPr fontId="14"/>
  </si>
  <si>
    <t>品名及び規格（型式）</t>
    <phoneticPr fontId="14"/>
  </si>
  <si>
    <t>令和４年度新設・増設病床数</t>
    <rPh sb="0" eb="2">
      <t>レイワ</t>
    </rPh>
    <rPh sb="3" eb="5">
      <t>ネンド</t>
    </rPh>
    <rPh sb="12" eb="13">
      <t>カズ</t>
    </rPh>
    <phoneticPr fontId="2"/>
  </si>
  <si>
    <t>令和４年度新設・増設病床数</t>
    <rPh sb="12" eb="13">
      <t>カズ</t>
    </rPh>
    <phoneticPr fontId="2"/>
  </si>
  <si>
    <t>対象経費支出額</t>
    <phoneticPr fontId="14"/>
  </si>
  <si>
    <r>
      <t>必要理由（整備に至った経緯、</t>
    </r>
    <r>
      <rPr>
        <sz val="12"/>
        <rFont val="ＭＳ ゴシック"/>
        <family val="3"/>
        <charset val="128"/>
      </rPr>
      <t>現状の課題、事業実施による効果</t>
    </r>
    <r>
      <rPr>
        <sz val="12"/>
        <color rgb="FF000000"/>
        <rFont val="ＭＳ ゴシック"/>
        <family val="3"/>
        <charset val="128"/>
      </rPr>
      <t>等についても整理し、記入してください。）</t>
    </r>
    <rPh sb="14" eb="16">
      <t>ゲンジョウ</t>
    </rPh>
    <rPh sb="17" eb="19">
      <t>カダイ</t>
    </rPh>
    <rPh sb="20" eb="22">
      <t>ジギョウ</t>
    </rPh>
    <rPh sb="22" eb="24">
      <t>ジッシ</t>
    </rPh>
    <rPh sb="27" eb="29">
      <t>コウカ</t>
    </rPh>
    <rPh sb="39" eb="41">
      <t>キニュウ</t>
    </rPh>
    <phoneticPr fontId="5"/>
  </si>
  <si>
    <t>別紙１－１</t>
    <rPh sb="0" eb="2">
      <t>ベッシ</t>
    </rPh>
    <phoneticPr fontId="5"/>
  </si>
  <si>
    <t>必要理由明細書</t>
    <rPh sb="0" eb="4">
      <t>ヒツヨウリユウ</t>
    </rPh>
    <rPh sb="4" eb="7">
      <t>メイサイショ</t>
    </rPh>
    <phoneticPr fontId="5"/>
  </si>
  <si>
    <t>（１）新型コロナウイルス感染症患者等入院医療機関設備整備事業</t>
  </si>
  <si>
    <t>今年度整備台数</t>
    <rPh sb="0" eb="3">
      <t>コンネンド</t>
    </rPh>
    <rPh sb="3" eb="5">
      <t>セイビ</t>
    </rPh>
    <rPh sb="5" eb="7">
      <t>ダイスウ</t>
    </rPh>
    <phoneticPr fontId="2"/>
  </si>
  <si>
    <t>既存整備台数
（令和２・３年度）</t>
    <rPh sb="0" eb="2">
      <t>キゾン</t>
    </rPh>
    <rPh sb="2" eb="4">
      <t>セイビ</t>
    </rPh>
    <rPh sb="4" eb="6">
      <t>ダイスウ</t>
    </rPh>
    <rPh sb="8" eb="10">
      <t>レイワ</t>
    </rPh>
    <rPh sb="13" eb="15">
      <t>ネンド</t>
    </rPh>
    <phoneticPr fontId="2"/>
  </si>
  <si>
    <t>確保病床数</t>
    <rPh sb="0" eb="2">
      <t>カクホ</t>
    </rPh>
    <rPh sb="2" eb="4">
      <t>ビョウショウ</t>
    </rPh>
    <rPh sb="4" eb="5">
      <t>スウ</t>
    </rPh>
    <phoneticPr fontId="2"/>
  </si>
  <si>
    <t>新型コロナウイルスに係る
確保病床数</t>
    <rPh sb="0" eb="2">
      <t>シンガタ</t>
    </rPh>
    <rPh sb="10" eb="11">
      <t>カカ</t>
    </rPh>
    <rPh sb="13" eb="17">
      <t>カクホビョウショウ</t>
    </rPh>
    <rPh sb="17" eb="18">
      <t>スウ</t>
    </rPh>
    <phoneticPr fontId="2"/>
  </si>
  <si>
    <t>・整備に至った経緯、現状の課題を記載してください。</t>
    <rPh sb="16" eb="18">
      <t>キサイ</t>
    </rPh>
    <phoneticPr fontId="2"/>
  </si>
  <si>
    <t>〇整備台数等</t>
    <rPh sb="1" eb="3">
      <t>セイビ</t>
    </rPh>
    <rPh sb="3" eb="5">
      <t>ダイスウ</t>
    </rPh>
    <rPh sb="5" eb="6">
      <t>ヒト</t>
    </rPh>
    <phoneticPr fontId="2"/>
  </si>
  <si>
    <r>
      <t>〇必要理由（下記の項目</t>
    </r>
    <r>
      <rPr>
        <sz val="12"/>
        <color rgb="FFFF0000"/>
        <rFont val="ＭＳ ゴシック"/>
        <family val="3"/>
        <charset val="128"/>
      </rPr>
      <t>全てに</t>
    </r>
    <r>
      <rPr>
        <sz val="12"/>
        <color rgb="FF000000"/>
        <rFont val="ＭＳ ゴシック"/>
        <family val="3"/>
        <charset val="128"/>
      </rPr>
      <t>ついて記載を行ってください。）</t>
    </r>
    <rPh sb="6" eb="8">
      <t>カキ</t>
    </rPh>
    <rPh sb="9" eb="11">
      <t>コウモク</t>
    </rPh>
    <rPh sb="11" eb="12">
      <t>スベ</t>
    </rPh>
    <rPh sb="17" eb="19">
      <t>キサイ</t>
    </rPh>
    <rPh sb="20" eb="21">
      <t>オコナ</t>
    </rPh>
    <phoneticPr fontId="5"/>
  </si>
  <si>
    <t>（記入例）</t>
    <rPh sb="1" eb="3">
      <t>キニュウ</t>
    </rPh>
    <rPh sb="3" eb="4">
      <t>レイ</t>
    </rPh>
    <phoneticPr fontId="2"/>
  </si>
  <si>
    <t xml:space="preserve"> （２）帰国者・接触者外来等設備整備事業</t>
    <phoneticPr fontId="2"/>
  </si>
  <si>
    <t>リアルタイムＰＣＲ装置</t>
    <rPh sb="9" eb="11">
      <t>ソウチ</t>
    </rPh>
    <phoneticPr fontId="1"/>
  </si>
  <si>
    <t>（３）感染症検査機関等設備整備事業</t>
    <phoneticPr fontId="2"/>
  </si>
  <si>
    <t>（４）新型コロナウイルス感染症重点医療機関等設備整備事業</t>
    <phoneticPr fontId="2"/>
  </si>
  <si>
    <t>ＨＥＰＡフィルター付き空気清浄機</t>
    <phoneticPr fontId="2"/>
  </si>
  <si>
    <t>HEPA フィルター付き空気清浄機</t>
    <phoneticPr fontId="2"/>
  </si>
  <si>
    <t>新型コロナウイルスに係る
疑い患者専用病床数</t>
    <rPh sb="0" eb="2">
      <t>シンガタ</t>
    </rPh>
    <rPh sb="10" eb="11">
      <t>カカ</t>
    </rPh>
    <rPh sb="13" eb="14">
      <t>ウタガ</t>
    </rPh>
    <rPh sb="15" eb="17">
      <t>カンジャ</t>
    </rPh>
    <rPh sb="17" eb="19">
      <t>センヨウ</t>
    </rPh>
    <rPh sb="19" eb="21">
      <t>ビョウショウ</t>
    </rPh>
    <rPh sb="21" eb="22">
      <t>スウ</t>
    </rPh>
    <phoneticPr fontId="2"/>
  </si>
  <si>
    <t>疑い患者専用病床数</t>
    <rPh sb="0" eb="1">
      <t>ウタガ</t>
    </rPh>
    <rPh sb="2" eb="4">
      <t>カンジャ</t>
    </rPh>
    <rPh sb="4" eb="6">
      <t>センヨウ</t>
    </rPh>
    <rPh sb="6" eb="8">
      <t>ビョウショウ</t>
    </rPh>
    <rPh sb="8" eb="9">
      <t>スウ</t>
    </rPh>
    <phoneticPr fontId="2"/>
  </si>
  <si>
    <t>・整備に至った経緯、現状の課題（検査可能件数等）を記載してください。</t>
    <rPh sb="25" eb="27">
      <t>キサイ</t>
    </rPh>
    <phoneticPr fontId="2"/>
  </si>
  <si>
    <t>（５）新型コロナウイルス感染症を疑う患者受入れのための救急・周産期・小児医療体制確保事業（設備整備）</t>
    <phoneticPr fontId="2"/>
  </si>
  <si>
    <t>・事業実施によりどの程度新型コロナウイルス感染症に係る医療提供体制が強化されるのかを具体的に記載してください。（発熱患者受入可能人数の増加数・検査可能件数等）</t>
    <rPh sb="42" eb="45">
      <t>グタイテキ</t>
    </rPh>
    <rPh sb="46" eb="48">
      <t>キサイ</t>
    </rPh>
    <rPh sb="71" eb="73">
      <t>ケンサ</t>
    </rPh>
    <rPh sb="73" eb="75">
      <t>カノウ</t>
    </rPh>
    <rPh sb="75" eb="77">
      <t>ケンスウ</t>
    </rPh>
    <rPh sb="77" eb="78">
      <t>ヒト</t>
    </rPh>
    <phoneticPr fontId="2"/>
  </si>
  <si>
    <t>・事業実施によりどの程度新型コロナウイルス感染症に係る医療提供体制が強化されるのかを具体的に記載してください。（発熱患者受入可能人数の増加数等）</t>
    <rPh sb="42" eb="45">
      <t>グタイテキ</t>
    </rPh>
    <rPh sb="46" eb="48">
      <t>キサイ</t>
    </rPh>
    <rPh sb="56" eb="58">
      <t>ハツネツ</t>
    </rPh>
    <rPh sb="58" eb="60">
      <t>カンジャ</t>
    </rPh>
    <rPh sb="60" eb="62">
      <t>ウケイ</t>
    </rPh>
    <rPh sb="70" eb="71">
      <t>ヒト</t>
    </rPh>
    <phoneticPr fontId="2"/>
  </si>
  <si>
    <r>
      <t>　※令和２・３年度に補助を受けてなお令和４年度にも整備を行う品目につい
　　ては必ず</t>
    </r>
    <r>
      <rPr>
        <sz val="12"/>
        <color rgb="FFFF0000"/>
        <rFont val="ＭＳ ゴシック"/>
        <family val="3"/>
        <charset val="128"/>
      </rPr>
      <t>品目ごとに</t>
    </r>
    <r>
      <rPr>
        <sz val="12"/>
        <color rgb="FF000000"/>
        <rFont val="ＭＳ ゴシック"/>
        <family val="3"/>
        <charset val="128"/>
      </rPr>
      <t>整備理由を記載してください。
　　</t>
    </r>
    <rPh sb="28" eb="29">
      <t>オコナ</t>
    </rPh>
    <rPh sb="30" eb="32">
      <t>ヒンモク</t>
    </rPh>
    <rPh sb="40" eb="41">
      <t>カナラ</t>
    </rPh>
    <rPh sb="42" eb="44">
      <t>ヒンモク</t>
    </rPh>
    <rPh sb="47" eb="49">
      <t>セイビ</t>
    </rPh>
    <rPh sb="49" eb="51">
      <t>リユウ</t>
    </rPh>
    <rPh sb="52" eb="54">
      <t>キサイ</t>
    </rPh>
    <phoneticPr fontId="2"/>
  </si>
  <si>
    <t>・事業実施によりどの程度新型コロナウイルス感染症に係る医療提供体制が強化されるのかを具体的に記載してください。（受入可能人数の増加数等）</t>
    <rPh sb="42" eb="45">
      <t>グタイテキ</t>
    </rPh>
    <rPh sb="46" eb="48">
      <t>キサイ</t>
    </rPh>
    <rPh sb="66" eb="67">
      <t>ヒト</t>
    </rPh>
    <phoneticPr fontId="2"/>
  </si>
  <si>
    <t>・事業実施によりどの程度新型コロナウイルス感染症に係る医療提供体制が強化されるのかを具体的に記載してください。（受入可能人数の増加数等）</t>
    <rPh sb="42" eb="45">
      <t>グタイテキ</t>
    </rPh>
    <rPh sb="46" eb="48">
      <t>キサイ</t>
    </rPh>
    <rPh sb="56" eb="58">
      <t>ウケイレ</t>
    </rPh>
    <rPh sb="58" eb="60">
      <t>カノウ</t>
    </rPh>
    <rPh sb="60" eb="62">
      <t>ニンズウ</t>
    </rPh>
    <rPh sb="63" eb="66">
      <t>ゾウカスウ</t>
    </rPh>
    <rPh sb="66" eb="67">
      <t>ナド</t>
    </rPh>
    <phoneticPr fontId="2"/>
  </si>
  <si>
    <t>誓約書</t>
    <rPh sb="0" eb="3">
      <t>セイヤクショ</t>
    </rPh>
    <phoneticPr fontId="2"/>
  </si>
  <si>
    <t>　５　役員等が暴力団又は暴力団員と社会的に非難されるべき関係を有している。</t>
    <phoneticPr fontId="2"/>
  </si>
  <si>
    <t>　また、これにより生じた損害については、当方が一切の責任を負うものとします。</t>
    <phoneticPr fontId="2"/>
  </si>
  <si>
    <t>　２　暴力団（暴力団員による不当な行為の防止等に関する法律第２条第２号に規定する</t>
    <phoneticPr fontId="2"/>
  </si>
  <si>
    <t>　　暴力団をいう。以下同じ。）又は暴力団員が経営に実質的に関与している。</t>
    <phoneticPr fontId="2"/>
  </si>
  <si>
    <t>　３　役員等が自己、自社若しくは第三者の不正な利益を図る目的又は第三者に損害を加</t>
    <phoneticPr fontId="2"/>
  </si>
  <si>
    <t>　　える目的をもって、暴力団又は暴力団員を利用するなどしている。</t>
    <phoneticPr fontId="2"/>
  </si>
  <si>
    <t>　４　役員等が、暴力団又は暴力団員に対して資金等を供給し、又は便宜を供与するなど</t>
    <phoneticPr fontId="2"/>
  </si>
  <si>
    <t>　　直接的あるいは積極的に暴力団の維持、運営に協力し、若しくは関与している。</t>
    <phoneticPr fontId="2"/>
  </si>
  <si>
    <t>　なお、誓約した内容と事実が相違することが判明した場合には、補助金の交付を受けら</t>
    <phoneticPr fontId="2"/>
  </si>
  <si>
    <t>ＨＥＰＡフィルター付きパーテーション</t>
    <phoneticPr fontId="2"/>
  </si>
  <si>
    <t>記</t>
    <rPh sb="0" eb="1">
      <t>キ</t>
    </rPh>
    <phoneticPr fontId="2"/>
  </si>
  <si>
    <t>　下記事項のいずれにも該当せず、将来においても当該事項のいずれにも該当しないこと</t>
    <rPh sb="1" eb="3">
      <t>カキ</t>
    </rPh>
    <rPh sb="3" eb="5">
      <t>ジコウ</t>
    </rPh>
    <rPh sb="11" eb="13">
      <t>ガイトウ</t>
    </rPh>
    <rPh sb="16" eb="18">
      <t>ショウライ</t>
    </rPh>
    <phoneticPr fontId="2"/>
  </si>
  <si>
    <t>を誓約します。</t>
    <phoneticPr fontId="2"/>
  </si>
  <si>
    <t>れないこと又は補助金の交付の決定の全部若しくは一部を取り消されること及び補助金を</t>
    <rPh sb="5" eb="6">
      <t>マタ</t>
    </rPh>
    <rPh sb="34" eb="35">
      <t>オヨ</t>
    </rPh>
    <phoneticPr fontId="2"/>
  </si>
  <si>
    <t>返還することになっても異議はありません。</t>
    <phoneticPr fontId="2"/>
  </si>
  <si>
    <t>　１　役員等（申請者が個人である場合にはその者を、申請者が法人である場合にはその</t>
    <rPh sb="7" eb="9">
      <t>シンセイ</t>
    </rPh>
    <rPh sb="9" eb="10">
      <t>シャ</t>
    </rPh>
    <rPh sb="25" eb="27">
      <t>シンセイ</t>
    </rPh>
    <rPh sb="27" eb="28">
      <t>シャ</t>
    </rPh>
    <phoneticPr fontId="2"/>
  </si>
  <si>
    <t>　　役員又はその支店若しくは常時契約を締結する事務所の代表者をいう。以下同じ。）</t>
    <rPh sb="34" eb="36">
      <t>イカ</t>
    </rPh>
    <rPh sb="36" eb="37">
      <t>オナ</t>
    </rPh>
    <phoneticPr fontId="2"/>
  </si>
  <si>
    <t>　　が暴力団員による不当な行為の防止等に関する法律(平成3年法律第77号）第２条第６</t>
    <phoneticPr fontId="2"/>
  </si>
  <si>
    <t>　　号に規定する暴力団員（以下「暴力団員」という。）である。</t>
    <phoneticPr fontId="2"/>
  </si>
  <si>
    <t>周産期医療又は小児医療を担う医療機関において、疑い患者に使用する保育器</t>
    <phoneticPr fontId="2"/>
  </si>
  <si>
    <t>うち令和４年度
新設・増設病床数</t>
    <phoneticPr fontId="2"/>
  </si>
  <si>
    <t>超音波画像診断装置</t>
    <phoneticPr fontId="2"/>
  </si>
  <si>
    <t>　 医療機関名</t>
    <rPh sb="2" eb="6">
      <t>イリョウキカン</t>
    </rPh>
    <rPh sb="6" eb="7">
      <t>メイ</t>
    </rPh>
    <phoneticPr fontId="2"/>
  </si>
  <si>
    <t xml:space="preserve">   所属部課・申請担当者名</t>
    <rPh sb="3" eb="5">
      <t>ショゾク</t>
    </rPh>
    <rPh sb="5" eb="6">
      <t>ブ</t>
    </rPh>
    <rPh sb="6" eb="7">
      <t>カ</t>
    </rPh>
    <rPh sb="8" eb="10">
      <t>シンセイ</t>
    </rPh>
    <rPh sb="10" eb="13">
      <t>タントウシャ</t>
    </rPh>
    <rPh sb="13" eb="14">
      <t>メイ</t>
    </rPh>
    <phoneticPr fontId="14"/>
  </si>
  <si>
    <t>　 代表者職氏名</t>
    <phoneticPr fontId="2"/>
  </si>
  <si>
    <t xml:space="preserve">   開設者</t>
    <phoneticPr fontId="2"/>
  </si>
  <si>
    <t>　 所在地</t>
    <rPh sb="2" eb="3">
      <t>ショ</t>
    </rPh>
    <rPh sb="3" eb="4">
      <t>ザイ</t>
    </rPh>
    <rPh sb="4" eb="5">
      <t>チ</t>
    </rPh>
    <phoneticPr fontId="2"/>
  </si>
  <si>
    <t xml:space="preserve">   郵便番号</t>
    <rPh sb="3" eb="4">
      <t>ユウ</t>
    </rPh>
    <rPh sb="4" eb="5">
      <t>ビン</t>
    </rPh>
    <rPh sb="5" eb="6">
      <t>バン</t>
    </rPh>
    <rPh sb="6" eb="7">
      <t>ゴウ</t>
    </rPh>
    <phoneticPr fontId="2"/>
  </si>
  <si>
    <t>　 医療機関コード</t>
    <rPh sb="2" eb="4">
      <t>イリョウ</t>
    </rPh>
    <rPh sb="4" eb="6">
      <t>キカン</t>
    </rPh>
    <phoneticPr fontId="2"/>
  </si>
  <si>
    <t>添付書類
番号</t>
    <rPh sb="0" eb="2">
      <t>テンプ</t>
    </rPh>
    <rPh sb="2" eb="4">
      <t>ショルイ</t>
    </rPh>
    <rPh sb="5" eb="7">
      <t>バンゴウ</t>
    </rPh>
    <phoneticPr fontId="2"/>
  </si>
  <si>
    <t>納品日</t>
    <rPh sb="0" eb="3">
      <t>ノウヒンビ</t>
    </rPh>
    <phoneticPr fontId="5"/>
  </si>
  <si>
    <t>（単位：円）</t>
    <phoneticPr fontId="2"/>
  </si>
  <si>
    <t>支払日</t>
    <rPh sb="0" eb="3">
      <t>シハライビ</t>
    </rPh>
    <phoneticPr fontId="5"/>
  </si>
  <si>
    <t xml:space="preserve"> ＊　令和４年度の申請は、下記の手順でシートに入力していただき、</t>
    <rPh sb="3" eb="5">
      <t>レイワ</t>
    </rPh>
    <rPh sb="6" eb="7">
      <t>ネン</t>
    </rPh>
    <rPh sb="7" eb="8">
      <t>ド</t>
    </rPh>
    <rPh sb="9" eb="11">
      <t>シンセイ</t>
    </rPh>
    <rPh sb="13" eb="15">
      <t>カキ</t>
    </rPh>
    <rPh sb="16" eb="18">
      <t>テジュン</t>
    </rPh>
    <rPh sb="23" eb="25">
      <t>ニュウリョク</t>
    </rPh>
    <phoneticPr fontId="2"/>
  </si>
  <si>
    <t>　　交付申請から実績報告まで、ひとつのファイルで作成していきます</t>
    <rPh sb="2" eb="4">
      <t>コウフ</t>
    </rPh>
    <phoneticPr fontId="2"/>
  </si>
  <si>
    <t>　①「申請者・担当者名簿」に入力してください</t>
    <rPh sb="14" eb="16">
      <t>ニュウリョク</t>
    </rPh>
    <phoneticPr fontId="2"/>
  </si>
  <si>
    <t xml:space="preserve"> ②「様式第１号交付申請書」の黄色のセルに入力してください</t>
    <rPh sb="15" eb="17">
      <t>キイロ</t>
    </rPh>
    <rPh sb="21" eb="23">
      <t>ニュウリョク</t>
    </rPh>
    <phoneticPr fontId="2"/>
  </si>
  <si>
    <t>　⑥今回申請する事業のシートの黄色いセルに入力してください</t>
    <rPh sb="8" eb="10">
      <t>ジギョウ</t>
    </rPh>
    <phoneticPr fontId="2"/>
  </si>
  <si>
    <t>　⑦　①から⑥の入力が終わると、下記のシートに自動転記されます</t>
    <rPh sb="8" eb="10">
      <t>ニュウリョク</t>
    </rPh>
    <rPh sb="11" eb="12">
      <t>オ</t>
    </rPh>
    <rPh sb="16" eb="18">
      <t>カキ</t>
    </rPh>
    <rPh sb="23" eb="25">
      <t>ジドウ</t>
    </rPh>
    <rPh sb="25" eb="27">
      <t>テンキ</t>
    </rPh>
    <phoneticPr fontId="2"/>
  </si>
  <si>
    <t>　　　黄色いセルの部分に入力して、完成させてください　　　　</t>
    <rPh sb="3" eb="5">
      <t>キイロ</t>
    </rPh>
    <rPh sb="9" eb="11">
      <t>ブブン</t>
    </rPh>
    <rPh sb="12" eb="14">
      <t>ニュウリョク</t>
    </rPh>
    <rPh sb="17" eb="19">
      <t>カンセイ</t>
    </rPh>
    <phoneticPr fontId="2"/>
  </si>
  <si>
    <t>「予算書抄本」</t>
    <phoneticPr fontId="2"/>
  </si>
  <si>
    <r>
      <t>　</t>
    </r>
    <r>
      <rPr>
        <b/>
        <u/>
        <sz val="14"/>
        <color theme="10"/>
        <rFont val="ＭＳ Ｐゴシック"/>
        <family val="3"/>
        <charset val="128"/>
      </rPr>
      <t>③「別紙１計画書」の黄色のセルに入力してください</t>
    </r>
    <r>
      <rPr>
        <b/>
        <sz val="14"/>
        <color theme="10"/>
        <rFont val="ＭＳ Ｐゴシック"/>
        <family val="3"/>
        <charset val="128"/>
      </rPr>
      <t xml:space="preserve">
　　</t>
    </r>
    <r>
      <rPr>
        <sz val="14"/>
        <color theme="10"/>
        <rFont val="ＭＳ Ｐゴシック"/>
        <family val="3"/>
        <charset val="128"/>
      </rPr>
      <t>　</t>
    </r>
    <r>
      <rPr>
        <b/>
        <sz val="14"/>
        <color theme="10"/>
        <rFont val="ＭＳ Ｐゴシック"/>
        <family val="3"/>
        <charset val="128"/>
      </rPr>
      <t>チェックのつけ忘れにご注意ください。</t>
    </r>
    <rPh sb="36" eb="37">
      <t>ワス</t>
    </rPh>
    <rPh sb="40" eb="42">
      <t>チュウイ</t>
    </rPh>
    <phoneticPr fontId="2"/>
  </si>
  <si>
    <r>
      <t xml:space="preserve">　④「別紙１－１必要理由明細書」の黄色のセルに入力してください
</t>
    </r>
    <r>
      <rPr>
        <b/>
        <sz val="14"/>
        <color theme="10"/>
        <rFont val="ＭＳ Ｐゴシック"/>
        <family val="3"/>
        <charset val="128"/>
      </rPr>
      <t>　　　記入例が明細書の右側に記載されていますのでご確認ください。</t>
    </r>
    <rPh sb="35" eb="37">
      <t>キニュウ</t>
    </rPh>
    <rPh sb="37" eb="38">
      <t>レイ</t>
    </rPh>
    <rPh sb="39" eb="42">
      <t>メイサイショ</t>
    </rPh>
    <rPh sb="43" eb="45">
      <t>ミギガワ</t>
    </rPh>
    <rPh sb="46" eb="48">
      <t>キサイ</t>
    </rPh>
    <rPh sb="57" eb="59">
      <t>カクニン</t>
    </rPh>
    <phoneticPr fontId="2"/>
  </si>
  <si>
    <t>「別紙２（所要額調書）」</t>
    <rPh sb="7" eb="8">
      <t>ガク</t>
    </rPh>
    <phoneticPr fontId="2"/>
  </si>
  <si>
    <t>【交付申請】の入力方法（青字のシート名をクリックすると該当シートにジャンプします。）</t>
    <rPh sb="1" eb="3">
      <t>コウフ</t>
    </rPh>
    <rPh sb="3" eb="5">
      <t>シンセイ</t>
    </rPh>
    <rPh sb="7" eb="9">
      <t>ニュウリョク</t>
    </rPh>
    <rPh sb="9" eb="11">
      <t>ホウホウ</t>
    </rPh>
    <phoneticPr fontId="2"/>
  </si>
  <si>
    <t>　当院は入院医療機関として令和３年度に人工呼吸器を〇台整備している。
　当院は入院医療機関として〇床の病床を確保しており、新型コロナウイルス患者等を１日最大〇名、計○○名（R3.〇.〇～.〇.〇の間）を受け入れている。
　確保病床数に対して、人工呼吸器は足りているが、ハイフローシステムは所持していない。ハイフローシステムについては比較的導入基準が低く、在院日数の短縮にもつながるため、〇台の申請を行いたい。
　簡易陰圧装置については、ゾーニングできない場所で且つ構造上空調設備工事が困難な部屋の〇床分に対して感染管理の観点から新たに設置しようとするものである。
　本事業を実施することにより患者受け入れ時において院内での感染拡大を防止するとともに様々な容態の新型コロナウイルス患者等に対応できるようになる。
 これらの設備を整備し、在院日数を短縮することで入院患者の受入体制を現状に比べて１日あたり〇人増加させることを計画している。</t>
    <rPh sb="4" eb="6">
      <t>ニュウイン</t>
    </rPh>
    <rPh sb="19" eb="21">
      <t>ジンコウ</t>
    </rPh>
    <rPh sb="21" eb="23">
      <t>コキュウ</t>
    </rPh>
    <rPh sb="23" eb="24">
      <t>キ</t>
    </rPh>
    <rPh sb="39" eb="41">
      <t>ニュウイン</t>
    </rPh>
    <rPh sb="72" eb="73">
      <t>ヒト</t>
    </rPh>
    <rPh sb="111" eb="113">
      <t>カクホ</t>
    </rPh>
    <rPh sb="113" eb="115">
      <t>ビョウショウ</t>
    </rPh>
    <rPh sb="115" eb="116">
      <t>スウ</t>
    </rPh>
    <rPh sb="117" eb="118">
      <t>タイ</t>
    </rPh>
    <rPh sb="127" eb="128">
      <t>タ</t>
    </rPh>
    <rPh sb="144" eb="146">
      <t>ショジ</t>
    </rPh>
    <rPh sb="194" eb="195">
      <t>ダイ</t>
    </rPh>
    <rPh sb="196" eb="198">
      <t>シンセイ</t>
    </rPh>
    <rPh sb="199" eb="200">
      <t>オコナ</t>
    </rPh>
    <rPh sb="324" eb="326">
      <t>サマザマ</t>
    </rPh>
    <rPh sb="327" eb="329">
      <t>ヨウダイ</t>
    </rPh>
    <rPh sb="343" eb="345">
      <t>タイオウ</t>
    </rPh>
    <phoneticPr fontId="2"/>
  </si>
  <si>
    <t>　当院の発熱外来においては令和２・３年度補助事業でＨＥＰＡフィルター付き空気清浄機〇台及びＨＥＰＡフィルター付きパーテーション〇台を整備した。
　現在、週〇日、１日〇人の発熱患者を受け入れており、空気清浄機及びパーテーションは発熱外来に設置している。このたび、発熱外来のスペースを整理して拡張することを検討しており、拡張したスペースに新たにパーテーションを設置することにより感染対策を徹底した上で患者対応を行うことができる。
　本事業を実施することにより１日〇人の発熱患者を受け入れることを予定している。</t>
    <rPh sb="42" eb="43">
      <t>ダイ</t>
    </rPh>
    <rPh sb="43" eb="44">
      <t>オヨ</t>
    </rPh>
    <rPh sb="64" eb="65">
      <t>ダイ</t>
    </rPh>
    <rPh sb="85" eb="87">
      <t>ハツネツ</t>
    </rPh>
    <rPh sb="113" eb="115">
      <t>ハツネツ</t>
    </rPh>
    <rPh sb="115" eb="117">
      <t>ガイライ</t>
    </rPh>
    <rPh sb="118" eb="120">
      <t>セッチ</t>
    </rPh>
    <rPh sb="151" eb="153">
      <t>ケントウ</t>
    </rPh>
    <rPh sb="158" eb="160">
      <t>カクチョウ</t>
    </rPh>
    <rPh sb="167" eb="168">
      <t>アラ</t>
    </rPh>
    <rPh sb="178" eb="180">
      <t>セッチ</t>
    </rPh>
    <rPh sb="214" eb="215">
      <t>ホン</t>
    </rPh>
    <rPh sb="215" eb="217">
      <t>ジギョウ</t>
    </rPh>
    <rPh sb="218" eb="220">
      <t>ジッシ</t>
    </rPh>
    <rPh sb="245" eb="247">
      <t>ヨテイ</t>
    </rPh>
    <phoneticPr fontId="2"/>
  </si>
  <si>
    <t>　当院の発熱外来においては令和２・３年度補助事業で整備した等温遺伝子増幅装置〇台とリアルタイムＰＣＲ装置〇台が稼働していますが、試薬不足などで検査ができないことがある。
　現在、発熱外来においては１日〇人の患者を受け入れているが等温遺伝子増幅装置１台で１日〇人分、PCR１台で１日〇人分の検査が可能であり、病院全体としては１日〇人の検査を行っている。等温遺伝子増幅装置は試薬が入手困難なため診断を急ぐ重症者や高齢者、及びCTや呼吸機能検査が必要な患者さん以外は使用ができない状態である。検査の半数を外注としているため診断に２－４日も要し、後日行う電話診療による診療時間の圧迫や患者さんの診断の遅れなどが問題となっている。試薬がなくなるなど単体の機種ではリスクとして今後も問題となりうる。
　今回新たに短時間で検査が可能な他機種のリアルタイムＰＣＲ装置を導入することにより、試薬問題のリスクを減ずることだけではなく病院の仕事量の減少と早期診断が可能となる。今年度整備するリアルタイムＰＣＲ装置は１日〇人分検査可能であるため、病院全体としては１日〇人の検査を行うことができる。また、効率化により発熱外来においては１日〇人の患者さんを受け入れることを予定している。</t>
    <rPh sb="13" eb="15">
      <t>レイワ</t>
    </rPh>
    <rPh sb="18" eb="20">
      <t>ネンド</t>
    </rPh>
    <rPh sb="20" eb="22">
      <t>ホジョ</t>
    </rPh>
    <rPh sb="22" eb="24">
      <t>ジギョウ</t>
    </rPh>
    <rPh sb="25" eb="27">
      <t>セイビ</t>
    </rPh>
    <rPh sb="53" eb="54">
      <t>ダイ</t>
    </rPh>
    <rPh sb="86" eb="88">
      <t>ゲンザイ</t>
    </rPh>
    <rPh sb="153" eb="155">
      <t>ビョウイン</t>
    </rPh>
    <rPh sb="155" eb="157">
      <t>ゼンタイ</t>
    </rPh>
    <rPh sb="162" eb="163">
      <t>ニチ</t>
    </rPh>
    <rPh sb="164" eb="165">
      <t>ニン</t>
    </rPh>
    <rPh sb="166" eb="168">
      <t>ケンサ</t>
    </rPh>
    <rPh sb="169" eb="170">
      <t>オコナ</t>
    </rPh>
    <rPh sb="243" eb="245">
      <t>ケンサ</t>
    </rPh>
    <rPh sb="345" eb="347">
      <t>コンカイ</t>
    </rPh>
    <rPh sb="347" eb="348">
      <t>アラ</t>
    </rPh>
    <rPh sb="427" eb="430">
      <t>コンネンド</t>
    </rPh>
    <rPh sb="430" eb="432">
      <t>セイビ</t>
    </rPh>
    <rPh sb="451" eb="453">
      <t>ケンサ</t>
    </rPh>
    <rPh sb="453" eb="455">
      <t>カノウ</t>
    </rPh>
    <rPh sb="522" eb="524">
      <t>ヨテイ</t>
    </rPh>
    <phoneticPr fontId="2"/>
  </si>
  <si>
    <t>　当院は重点医療機関として令和３年度に超音波画像診断装置を〇台整備している。
　当院は重点医療機関として〇床の病床を確保しており、新型コロナウイルス陽性患者を１日最大〇名、計○○名（R3.〇.〇～.〇.〇の間）を受け入れている。
　　超音波画像診断装置については現在、○○病棟専用で使用している。今回○○病棟（産婦人科）に陽性患者〇床を設置して妊婦の陽性患者を受入れることを検討している。しかし、患者受入れ病棟が分散しているため、既存の超音波画像診断装置を使いまわすことができない。妊婦の診断及び経過観察に必要なため申請するものである。
　本事業を実施することにより、妊婦の陽性患者病床〇床を確保することを計画している。</t>
    <rPh sb="1" eb="3">
      <t>トウイン</t>
    </rPh>
    <rPh sb="4" eb="6">
      <t>ジュウテン</t>
    </rPh>
    <rPh sb="6" eb="8">
      <t>イリョウ</t>
    </rPh>
    <rPh sb="8" eb="10">
      <t>キカン</t>
    </rPh>
    <rPh sb="13" eb="15">
      <t>レイワ</t>
    </rPh>
    <rPh sb="16" eb="18">
      <t>ネンド</t>
    </rPh>
    <rPh sb="19" eb="28">
      <t>チョウオンパガゾウシンダンソウチ</t>
    </rPh>
    <rPh sb="30" eb="31">
      <t>ダイ</t>
    </rPh>
    <rPh sb="31" eb="33">
      <t>セイビ</t>
    </rPh>
    <rPh sb="40" eb="42">
      <t>トウイン</t>
    </rPh>
    <rPh sb="53" eb="54">
      <t>トコ</t>
    </rPh>
    <rPh sb="55" eb="57">
      <t>ビョウショウ</t>
    </rPh>
    <rPh sb="58" eb="60">
      <t>カクホ</t>
    </rPh>
    <rPh sb="86" eb="87">
      <t>ケイ</t>
    </rPh>
    <rPh sb="89" eb="90">
      <t>メイ</t>
    </rPh>
    <rPh sb="106" eb="107">
      <t>ウ</t>
    </rPh>
    <rPh sb="108" eb="109">
      <t>イ</t>
    </rPh>
    <rPh sb="117" eb="126">
      <t>チョウオンパガゾウシンダンソウチ</t>
    </rPh>
    <rPh sb="131" eb="133">
      <t>ゲンザイ</t>
    </rPh>
    <rPh sb="136" eb="138">
      <t>ビョウトウ</t>
    </rPh>
    <rPh sb="138" eb="140">
      <t>センヨウ</t>
    </rPh>
    <rPh sb="141" eb="143">
      <t>シヨウ</t>
    </rPh>
    <rPh sb="148" eb="150">
      <t>コンカイ</t>
    </rPh>
    <rPh sb="172" eb="174">
      <t>ニンプ</t>
    </rPh>
    <rPh sb="175" eb="177">
      <t>ヨウセイ</t>
    </rPh>
    <rPh sb="177" eb="179">
      <t>カンジャ</t>
    </rPh>
    <rPh sb="180" eb="182">
      <t>ウケイ</t>
    </rPh>
    <rPh sb="187" eb="189">
      <t>ケントウ</t>
    </rPh>
    <rPh sb="215" eb="217">
      <t>キゾン</t>
    </rPh>
    <rPh sb="218" eb="227">
      <t>チョウオンパガゾウシンダンソウチ</t>
    </rPh>
    <rPh sb="228" eb="229">
      <t>ツカ</t>
    </rPh>
    <rPh sb="258" eb="260">
      <t>シンセイ</t>
    </rPh>
    <rPh sb="270" eb="271">
      <t>ホン</t>
    </rPh>
    <rPh sb="271" eb="273">
      <t>ジギョウ</t>
    </rPh>
    <rPh sb="274" eb="276">
      <t>ジッシ</t>
    </rPh>
    <rPh sb="291" eb="293">
      <t>ビョウショウ</t>
    </rPh>
    <rPh sb="296" eb="298">
      <t>カクホ</t>
    </rPh>
    <rPh sb="303" eb="305">
      <t>ケイカク</t>
    </rPh>
    <phoneticPr fontId="2"/>
  </si>
  <si>
    <t>　当院は疑い患者専用病床を〇床を確保しており、新型コロナウイルスの感染が疑われる救急患者の受け入れを１日最大〇名、計○○名、（R3.〇.〇～.〇.〇の間）行っている。
　今年度増床した疑い患者専用病床の病室は、2床部屋で広い為、二次感染リスクを抑えるため簡易陰圧装置〇台を整備する。
　救急の処置室は複数の診察ブースがあるが、ブースごとに完全隔離はされていないため、発熱等がある患者の処置中は、救急隊からの追加受入要請（一般の救急患者）をお断りせざるを得ないなどの問題があった。感染拡大を防止する上で簡易型陰圧装置〇台を救急処置室に設置する。
　また、当院のＬＤＲ室にはコロナ疑いの妊婦も入院しており、出産しているケースもある。当院では疑い患者専用の新生児保育器を所持しておらず、一般の新生児用の保育器と
感染対策上分ける必要があるため疑い患者に使用する保育器〇台を整備する。
　本事業を実施することにより疑い救急患者の受け入れを行いながら、一般の救急患者の受け入れも行うことができ、疑い患者専用の新生児保育器を整備することで周産期の受け入れ態勢を強化することを計画している。</t>
    <rPh sb="4" eb="5">
      <t>ウタガ</t>
    </rPh>
    <rPh sb="6" eb="8">
      <t>カンジャ</t>
    </rPh>
    <rPh sb="8" eb="10">
      <t>センヨウ</t>
    </rPh>
    <rPh sb="10" eb="12">
      <t>ビョウショウ</t>
    </rPh>
    <rPh sb="14" eb="15">
      <t>トコ</t>
    </rPh>
    <rPh sb="33" eb="35">
      <t>カンセン</t>
    </rPh>
    <rPh sb="36" eb="37">
      <t>ウタガ</t>
    </rPh>
    <rPh sb="40" eb="42">
      <t>キュウキュウ</t>
    </rPh>
    <rPh sb="42" eb="44">
      <t>カンジャ</t>
    </rPh>
    <rPh sb="45" eb="46">
      <t>ウ</t>
    </rPh>
    <rPh sb="47" eb="48">
      <t>イ</t>
    </rPh>
    <rPh sb="77" eb="78">
      <t>オコナ</t>
    </rPh>
    <rPh sb="85" eb="88">
      <t>コンネンド</t>
    </rPh>
    <rPh sb="127" eb="129">
      <t>カンイ</t>
    </rPh>
    <rPh sb="232" eb="234">
      <t>モンダイ</t>
    </rPh>
    <rPh sb="258" eb="259">
      <t>ダイ</t>
    </rPh>
    <rPh sb="266" eb="268">
      <t>セッチ</t>
    </rPh>
    <rPh sb="314" eb="316">
      <t>トウイン</t>
    </rPh>
    <rPh sb="318" eb="319">
      <t>ウタガ</t>
    </rPh>
    <rPh sb="320" eb="324">
      <t>カンジャセンヨウ</t>
    </rPh>
    <rPh sb="332" eb="334">
      <t>ショジ</t>
    </rPh>
    <rPh sb="346" eb="347">
      <t>ヨウ</t>
    </rPh>
    <rPh sb="381" eb="382">
      <t>ダイ</t>
    </rPh>
    <rPh sb="383" eb="385">
      <t>セイビ</t>
    </rPh>
    <rPh sb="403" eb="404">
      <t>ウタガ</t>
    </rPh>
    <rPh sb="405" eb="407">
      <t>キュウキュウ</t>
    </rPh>
    <rPh sb="407" eb="409">
      <t>カンジャ</t>
    </rPh>
    <rPh sb="410" eb="411">
      <t>ウ</t>
    </rPh>
    <rPh sb="412" eb="413">
      <t>イ</t>
    </rPh>
    <rPh sb="415" eb="416">
      <t>オコナ</t>
    </rPh>
    <rPh sb="429" eb="430">
      <t>ウ</t>
    </rPh>
    <rPh sb="431" eb="432">
      <t>イ</t>
    </rPh>
    <rPh sb="434" eb="435">
      <t>オコナ</t>
    </rPh>
    <rPh sb="456" eb="458">
      <t>セイビ</t>
    </rPh>
    <rPh sb="463" eb="466">
      <t>シュウサンキ</t>
    </rPh>
    <rPh sb="467" eb="468">
      <t>ウ</t>
    </rPh>
    <rPh sb="469" eb="470">
      <t>イ</t>
    </rPh>
    <rPh sb="471" eb="473">
      <t>タイセイ</t>
    </rPh>
    <rPh sb="474" eb="476">
      <t>キョウカ</t>
    </rPh>
    <rPh sb="481" eb="483">
      <t>ケイカク</t>
    </rPh>
    <phoneticPr fontId="2"/>
  </si>
  <si>
    <t>　　黄色いセルに入力してください。　　</t>
    <rPh sb="2" eb="4">
      <t>キイロ</t>
    </rPh>
    <rPh sb="8" eb="10">
      <t>ニュウリョク</t>
    </rPh>
    <phoneticPr fontId="2"/>
  </si>
  <si>
    <t>別紙１－２</t>
    <rPh sb="0" eb="2">
      <t>ベッシ</t>
    </rPh>
    <phoneticPr fontId="2"/>
  </si>
  <si>
    <r>
      <rPr>
        <b/>
        <sz val="14"/>
        <color theme="10"/>
        <rFont val="ＭＳ Ｐゴシック"/>
        <family val="3"/>
        <charset val="128"/>
      </rPr>
      <t>　　　　　</t>
    </r>
    <r>
      <rPr>
        <b/>
        <u/>
        <sz val="14"/>
        <color theme="10"/>
        <rFont val="ＭＳ Ｐゴシック"/>
        <family val="2"/>
        <charset val="128"/>
      </rPr>
      <t>「別紙２－１(1)入院」</t>
    </r>
    <phoneticPr fontId="2"/>
  </si>
  <si>
    <t>　⑤「別紙1-2誓約書」の内容を必ずご確認のうえ、</t>
    <rPh sb="3" eb="5">
      <t>ベッシ</t>
    </rPh>
    <rPh sb="8" eb="11">
      <t>セイヤクショ</t>
    </rPh>
    <rPh sb="13" eb="15">
      <t>ナイヨウ</t>
    </rPh>
    <rPh sb="16" eb="17">
      <t>カナラ</t>
    </rPh>
    <rPh sb="19" eb="21">
      <t>カクニン</t>
    </rPh>
    <phoneticPr fontId="2"/>
  </si>
  <si>
    <r>
      <rPr>
        <b/>
        <sz val="14"/>
        <color theme="10"/>
        <rFont val="ＭＳ Ｐゴシック"/>
        <family val="3"/>
        <charset val="128"/>
      </rPr>
      <t>　　　　　</t>
    </r>
    <r>
      <rPr>
        <b/>
        <u/>
        <sz val="14"/>
        <color theme="10"/>
        <rFont val="ＭＳ Ｐゴシック"/>
        <family val="2"/>
        <charset val="128"/>
      </rPr>
      <t>「別紙２－１(2)帰国者」</t>
    </r>
    <phoneticPr fontId="2"/>
  </si>
  <si>
    <r>
      <rPr>
        <b/>
        <sz val="14"/>
        <color theme="10"/>
        <rFont val="ＭＳ Ｐゴシック"/>
        <family val="3"/>
        <charset val="128"/>
      </rPr>
      <t>　　　　　</t>
    </r>
    <r>
      <rPr>
        <b/>
        <u/>
        <sz val="14"/>
        <color theme="10"/>
        <rFont val="ＭＳ Ｐゴシック"/>
        <family val="2"/>
        <charset val="128"/>
      </rPr>
      <t>「別紙２－１(3)検査」</t>
    </r>
    <phoneticPr fontId="2"/>
  </si>
  <si>
    <r>
      <rPr>
        <b/>
        <sz val="14"/>
        <color theme="10"/>
        <rFont val="ＭＳ Ｐゴシック"/>
        <family val="3"/>
        <charset val="128"/>
      </rPr>
      <t>　　　　　</t>
    </r>
    <r>
      <rPr>
        <b/>
        <u/>
        <sz val="14"/>
        <color theme="10"/>
        <rFont val="ＭＳ Ｐゴシック"/>
        <family val="2"/>
        <charset val="128"/>
      </rPr>
      <t xml:space="preserve">「別紙２－１(4)重点」 </t>
    </r>
    <phoneticPr fontId="2"/>
  </si>
  <si>
    <r>
      <rPr>
        <b/>
        <sz val="14"/>
        <color theme="10"/>
        <rFont val="ＭＳ Ｐゴシック"/>
        <family val="3"/>
        <charset val="128"/>
      </rPr>
      <t>　　　　　</t>
    </r>
    <r>
      <rPr>
        <b/>
        <u/>
        <sz val="14"/>
        <color theme="10"/>
        <rFont val="ＭＳ Ｐゴシック"/>
        <family val="2"/>
        <charset val="128"/>
      </rPr>
      <t>「別紙２－１(5)救急・周産期・小児医療」</t>
    </r>
    <phoneticPr fontId="2"/>
  </si>
  <si>
    <t>令和　年　月　日</t>
    <phoneticPr fontId="2"/>
  </si>
  <si>
    <t>令和　年　月　日</t>
    <phoneticPr fontId="2"/>
  </si>
  <si>
    <t>別紙４－１（１）新型コロナウイルス感染症患者等入院医療機関設備整備事業明細【実績】</t>
    <rPh sb="0" eb="2">
      <t>ベッシ</t>
    </rPh>
    <rPh sb="8" eb="10">
      <t>シンガタ</t>
    </rPh>
    <rPh sb="17" eb="20">
      <t>カンセンショウ</t>
    </rPh>
    <rPh sb="20" eb="22">
      <t>カンジャ</t>
    </rPh>
    <rPh sb="22" eb="23">
      <t>トウ</t>
    </rPh>
    <rPh sb="23" eb="25">
      <t>ニュウイン</t>
    </rPh>
    <rPh sb="25" eb="35">
      <t>イリョウキカンセツビセイビジギョウ</t>
    </rPh>
    <rPh sb="35" eb="37">
      <t>メイサイ</t>
    </rPh>
    <rPh sb="38" eb="40">
      <t>ジッセキ</t>
    </rPh>
    <phoneticPr fontId="14"/>
  </si>
  <si>
    <r>
      <t>個人防護具　明細【実績】</t>
    </r>
    <r>
      <rPr>
        <b/>
        <sz val="16"/>
        <color theme="1"/>
        <rFont val="ＭＳ Ｐゴシック"/>
        <family val="3"/>
        <charset val="128"/>
      </rPr>
      <t>（入院医療機関）</t>
    </r>
    <rPh sb="0" eb="2">
      <t>コジン</t>
    </rPh>
    <rPh sb="2" eb="4">
      <t>ボウゴ</t>
    </rPh>
    <rPh sb="4" eb="5">
      <t>グ</t>
    </rPh>
    <rPh sb="6" eb="8">
      <t>メイサイ</t>
    </rPh>
    <rPh sb="13" eb="15">
      <t>ニュウイン</t>
    </rPh>
    <rPh sb="15" eb="17">
      <t>イリョウ</t>
    </rPh>
    <rPh sb="17" eb="19">
      <t>キカン</t>
    </rPh>
    <phoneticPr fontId="5"/>
  </si>
  <si>
    <t>別紙４－１（２）帰国者・接触者外来等設備整備事業明細【実績】</t>
    <rPh sb="0" eb="2">
      <t>ベッシ</t>
    </rPh>
    <rPh sb="8" eb="11">
      <t>キコクシャ</t>
    </rPh>
    <rPh sb="12" eb="18">
      <t>セッショクシャガイライトウ</t>
    </rPh>
    <rPh sb="18" eb="24">
      <t>セツビセイビジギョウ</t>
    </rPh>
    <rPh sb="24" eb="26">
      <t>メイサイ</t>
    </rPh>
    <phoneticPr fontId="14"/>
  </si>
  <si>
    <r>
      <t>個人防護具　明細【実績】</t>
    </r>
    <r>
      <rPr>
        <b/>
        <sz val="16"/>
        <color theme="1"/>
        <rFont val="ＭＳ Ｐゴシック"/>
        <family val="3"/>
        <charset val="128"/>
      </rPr>
      <t>（帰国者・接触者外来等）</t>
    </r>
    <rPh sb="0" eb="2">
      <t>コジン</t>
    </rPh>
    <rPh sb="2" eb="4">
      <t>ボウゴ</t>
    </rPh>
    <rPh sb="4" eb="5">
      <t>グ</t>
    </rPh>
    <rPh sb="6" eb="8">
      <t>メイサイ</t>
    </rPh>
    <rPh sb="13" eb="16">
      <t>キコクシャ</t>
    </rPh>
    <rPh sb="17" eb="20">
      <t>セッショクシャ</t>
    </rPh>
    <rPh sb="20" eb="22">
      <t>ガイライ</t>
    </rPh>
    <rPh sb="22" eb="23">
      <t>トウ</t>
    </rPh>
    <phoneticPr fontId="5"/>
  </si>
  <si>
    <t>別紙４－１（３）感染症検査機関等設備整備事業明細【実績】</t>
    <rPh sb="0" eb="2">
      <t>ベッシ</t>
    </rPh>
    <rPh sb="8" eb="11">
      <t>カンセンショウ</t>
    </rPh>
    <rPh sb="11" eb="13">
      <t>ケンサ</t>
    </rPh>
    <rPh sb="13" eb="15">
      <t>キカン</t>
    </rPh>
    <rPh sb="15" eb="16">
      <t>トウ</t>
    </rPh>
    <rPh sb="16" eb="22">
      <t>セツビセイビジギョウ</t>
    </rPh>
    <rPh sb="22" eb="24">
      <t>メイサイ</t>
    </rPh>
    <phoneticPr fontId="14"/>
  </si>
  <si>
    <t>別紙４－１（４）新型コロナウイルス感染症重点医療機関等設備整備事業明細【実績】</t>
    <rPh sb="0" eb="2">
      <t>ベッシ</t>
    </rPh>
    <rPh sb="8" eb="10">
      <t>シンガタ</t>
    </rPh>
    <rPh sb="17" eb="20">
      <t>カンセンショウ</t>
    </rPh>
    <rPh sb="20" eb="22">
      <t>ジュウテン</t>
    </rPh>
    <rPh sb="22" eb="24">
      <t>イリョウ</t>
    </rPh>
    <rPh sb="24" eb="26">
      <t>キカン</t>
    </rPh>
    <rPh sb="26" eb="27">
      <t>トウ</t>
    </rPh>
    <rPh sb="27" eb="33">
      <t>セツビセイビジギョウ</t>
    </rPh>
    <rPh sb="33" eb="35">
      <t>メイサイ</t>
    </rPh>
    <phoneticPr fontId="14"/>
  </si>
  <si>
    <t>別紙４－１（５）新型コロナウイルス感染症を疑う患者受入れのための救急・周産期・小児医療体制確保事業（設備整備）明細【実績】</t>
    <rPh sb="0" eb="2">
      <t>ベッシ</t>
    </rPh>
    <rPh sb="8" eb="10">
      <t>シンガタ</t>
    </rPh>
    <rPh sb="17" eb="20">
      <t>カンセンショウ</t>
    </rPh>
    <rPh sb="21" eb="22">
      <t>ウタガ</t>
    </rPh>
    <rPh sb="23" eb="25">
      <t>カンジャ</t>
    </rPh>
    <rPh sb="25" eb="27">
      <t>ウケイ</t>
    </rPh>
    <rPh sb="32" eb="34">
      <t>キュウキュウ</t>
    </rPh>
    <rPh sb="35" eb="38">
      <t>シュウサンキ</t>
    </rPh>
    <rPh sb="39" eb="41">
      <t>ショウニ</t>
    </rPh>
    <rPh sb="41" eb="49">
      <t>イリョウタイセイカクホジギョウ</t>
    </rPh>
    <rPh sb="50" eb="52">
      <t>セツビ</t>
    </rPh>
    <rPh sb="52" eb="54">
      <t>セイビ</t>
    </rPh>
    <rPh sb="55" eb="57">
      <t>メイサイ</t>
    </rPh>
    <phoneticPr fontId="14"/>
  </si>
  <si>
    <r>
      <t>個人防護具　明細【実績】</t>
    </r>
    <r>
      <rPr>
        <b/>
        <sz val="16"/>
        <color theme="1"/>
        <rFont val="ＭＳ Ｐゴシック"/>
        <family val="3"/>
        <charset val="128"/>
      </rPr>
      <t>（救急・周産期・小児）</t>
    </r>
    <rPh sb="0" eb="2">
      <t>コジン</t>
    </rPh>
    <rPh sb="2" eb="4">
      <t>ボウゴ</t>
    </rPh>
    <rPh sb="4" eb="5">
      <t>グ</t>
    </rPh>
    <rPh sb="6" eb="8">
      <t>メイサイ</t>
    </rPh>
    <rPh sb="13" eb="15">
      <t>キュウキュウ</t>
    </rPh>
    <rPh sb="16" eb="19">
      <t>シュウサンキ</t>
    </rPh>
    <rPh sb="20" eb="22">
      <t>ショウニ</t>
    </rPh>
    <phoneticPr fontId="5"/>
  </si>
  <si>
    <t>「別紙２－1（明細書）」</t>
    <phoneticPr fontId="2"/>
  </si>
  <si>
    <t>※入力の必要はありませんが、正しく数値が転記されているかの確認のみ行ってください。</t>
    <phoneticPr fontId="2"/>
  </si>
  <si>
    <t xml:space="preserve">  　 (シートの追加・削除をしたり、シート名を変更しないでください）</t>
    <rPh sb="9" eb="11">
      <t>ツイカ</t>
    </rPh>
    <rPh sb="12" eb="14">
      <t>サクジョ</t>
    </rPh>
    <rPh sb="22" eb="23">
      <t>メイ</t>
    </rPh>
    <rPh sb="24" eb="26">
      <t>ヘンコウ</t>
    </rPh>
    <phoneticPr fontId="2"/>
  </si>
  <si>
    <r>
      <t>新規申請の場合、シート見出しの色が</t>
    </r>
    <r>
      <rPr>
        <b/>
        <sz val="14"/>
        <color rgb="FFFF0000"/>
        <rFont val="ＭＳ Ｐゴシック"/>
        <family val="3"/>
        <charset val="128"/>
      </rPr>
      <t>黄色になっているシートのみ</t>
    </r>
    <r>
      <rPr>
        <sz val="14"/>
        <color theme="1"/>
        <rFont val="ＭＳ Ｐゴシック"/>
        <family val="2"/>
        <charset val="128"/>
      </rPr>
      <t>入力を行ってください。
青色のシートは変更申請時、赤色のシートは実績報告時に使用します。
また、入力は</t>
    </r>
    <r>
      <rPr>
        <b/>
        <sz val="14"/>
        <color rgb="FFFF0000"/>
        <rFont val="ＭＳ Ｐゴシック"/>
        <family val="3"/>
        <charset val="128"/>
      </rPr>
      <t>黄色で塗りつぶされたセルのみ</t>
    </r>
    <r>
      <rPr>
        <sz val="14"/>
        <color theme="1"/>
        <rFont val="ＭＳ Ｐゴシック"/>
        <family val="2"/>
        <charset val="128"/>
      </rPr>
      <t>行ってください。（他のセルには計算式等が入っています。）</t>
    </r>
    <rPh sb="0" eb="2">
      <t>シンキ</t>
    </rPh>
    <rPh sb="2" eb="4">
      <t>シンセイ</t>
    </rPh>
    <rPh sb="5" eb="7">
      <t>バアイ</t>
    </rPh>
    <rPh sb="11" eb="13">
      <t>ミダ</t>
    </rPh>
    <rPh sb="15" eb="16">
      <t>イロ</t>
    </rPh>
    <rPh sb="17" eb="19">
      <t>キイロ</t>
    </rPh>
    <rPh sb="30" eb="32">
      <t>ニュウリョク</t>
    </rPh>
    <rPh sb="33" eb="34">
      <t>オコナ</t>
    </rPh>
    <rPh sb="42" eb="44">
      <t>アオイロ</t>
    </rPh>
    <rPh sb="49" eb="51">
      <t>ヘンコウ</t>
    </rPh>
    <rPh sb="51" eb="53">
      <t>シンセイ</t>
    </rPh>
    <rPh sb="53" eb="54">
      <t>トキ</t>
    </rPh>
    <rPh sb="55" eb="57">
      <t>アカイロ</t>
    </rPh>
    <rPh sb="62" eb="66">
      <t>ジッセキホウコク</t>
    </rPh>
    <rPh sb="66" eb="67">
      <t>トキ</t>
    </rPh>
    <rPh sb="68" eb="70">
      <t>シヨウ</t>
    </rPh>
    <rPh sb="78" eb="80">
      <t>ニュウリョク</t>
    </rPh>
    <rPh sb="81" eb="83">
      <t>キイロ</t>
    </rPh>
    <rPh sb="84" eb="85">
      <t>ヌ</t>
    </rPh>
    <rPh sb="95" eb="96">
      <t>オコナ</t>
    </rPh>
    <rPh sb="104" eb="105">
      <t>ホカ</t>
    </rPh>
    <rPh sb="110" eb="113">
      <t>ケイサンシキ</t>
    </rPh>
    <rPh sb="113" eb="114">
      <t>ヒト</t>
    </rPh>
    <rPh sb="115" eb="116">
      <t>ハイ</t>
    </rPh>
    <phoneticPr fontId="2"/>
  </si>
  <si>
    <t>（記入例１）</t>
    <rPh sb="1" eb="3">
      <t>キニュウ</t>
    </rPh>
    <rPh sb="3" eb="4">
      <t>レイ</t>
    </rPh>
    <phoneticPr fontId="2"/>
  </si>
  <si>
    <t>（記入例２）</t>
    <rPh sb="1" eb="3">
      <t>キニュウ</t>
    </rPh>
    <rPh sb="3" eb="4">
      <t>レイ</t>
    </rPh>
    <phoneticPr fontId="2"/>
  </si>
  <si>
    <t>　発熱外来を〇時から〇時で運用しており、患者数は平均すると〇名である。（〇月以前は〇～〇名）当院では検査を外部検査機関へ委託しており、結果が得られるまで〇時間以上必要なことが常態化しており、その間自宅待機となることで患者様の重症化や感染拡大を防ぐことができないことを憂慮している。　
　等温遺伝子増幅装置を導入することで、1時間〇名、１日当たり〇名の検査ができる。
　本事業により、検査を外部委託することなく自院で実施し、患者様及びそのご家族の方にも迅速に治療等適切な対応を行っていくことを計画している。</t>
    <rPh sb="46" eb="48">
      <t>トウイン</t>
    </rPh>
    <rPh sb="143" eb="148">
      <t>トウオンイデンシ</t>
    </rPh>
    <rPh sb="148" eb="150">
      <t>ゾウフク</t>
    </rPh>
    <rPh sb="150" eb="152">
      <t>ソウチ</t>
    </rPh>
    <rPh sb="153" eb="155">
      <t>ドウニュウ</t>
    </rPh>
    <rPh sb="168" eb="169">
      <t>ニチ</t>
    </rPh>
    <rPh sb="169" eb="170">
      <t>ア</t>
    </rPh>
    <rPh sb="173" eb="174">
      <t>メイ</t>
    </rPh>
    <rPh sb="184" eb="185">
      <t>ホン</t>
    </rPh>
    <rPh sb="185" eb="187">
      <t>ジギョウ</t>
    </rPh>
    <rPh sb="191" eb="193">
      <t>ケンサ</t>
    </rPh>
    <rPh sb="194" eb="196">
      <t>ガイブ</t>
    </rPh>
    <rPh sb="196" eb="198">
      <t>イタク</t>
    </rPh>
    <rPh sb="204" eb="206">
      <t>ジイン</t>
    </rPh>
    <rPh sb="207" eb="209">
      <t>ジッシ</t>
    </rPh>
    <rPh sb="228" eb="230">
      <t>チリョウ</t>
    </rPh>
    <rPh sb="230" eb="231">
      <t>トウ</t>
    </rPh>
    <rPh sb="231" eb="233">
      <t>テキセツ</t>
    </rPh>
    <rPh sb="237" eb="238">
      <t>オコナ</t>
    </rPh>
    <rPh sb="245" eb="247">
      <t>ケイカク</t>
    </rPh>
    <phoneticPr fontId="2"/>
  </si>
  <si>
    <t>　発熱外来を〇時から〇時で運用しており、患者数は平均すると〇名である。（〇月以前は〇～〇名）国からマスク、グローブなどの個人防護具については定期的に支給されているが、ＰＣＲ検査を実施するにあたり、医療従事者・患者双方を感染から守るためのロンググローブ、袖ありガウン、キャップ等は不足しており購入を行っている。
　本事業により、ＰＣＲ検査に必要な個人防護具を整備することで発熱外来の体制を維持することを計画している。</t>
    <rPh sb="46" eb="47">
      <t>クニ</t>
    </rPh>
    <rPh sb="60" eb="62">
      <t>コジン</t>
    </rPh>
    <rPh sb="62" eb="64">
      <t>ボウゴ</t>
    </rPh>
    <rPh sb="64" eb="65">
      <t>グ</t>
    </rPh>
    <rPh sb="70" eb="73">
      <t>テイキテキ</t>
    </rPh>
    <rPh sb="74" eb="76">
      <t>シキュウ</t>
    </rPh>
    <rPh sb="89" eb="91">
      <t>ジッシ</t>
    </rPh>
    <rPh sb="126" eb="127">
      <t>ソデ</t>
    </rPh>
    <rPh sb="137" eb="138">
      <t>ヒト</t>
    </rPh>
    <rPh sb="139" eb="141">
      <t>フソク</t>
    </rPh>
    <rPh sb="148" eb="149">
      <t>オコナ</t>
    </rPh>
    <rPh sb="156" eb="157">
      <t>ホン</t>
    </rPh>
    <rPh sb="157" eb="159">
      <t>ジギョウ</t>
    </rPh>
    <rPh sb="169" eb="171">
      <t>ヒツヨウ</t>
    </rPh>
    <rPh sb="172" eb="174">
      <t>コジン</t>
    </rPh>
    <rPh sb="174" eb="176">
      <t>ボウゴ</t>
    </rPh>
    <rPh sb="176" eb="177">
      <t>グ</t>
    </rPh>
    <rPh sb="178" eb="180">
      <t>セイビ</t>
    </rPh>
    <rPh sb="190" eb="192">
      <t>タイセイ</t>
    </rPh>
    <rPh sb="193" eb="195">
      <t>イジ</t>
    </rPh>
    <rPh sb="200" eb="202">
      <t>ケイカク</t>
    </rPh>
    <phoneticPr fontId="2"/>
  </si>
  <si>
    <r>
      <rPr>
        <sz val="12"/>
        <color rgb="FFFF0000"/>
        <rFont val="ＭＳ ゴシック"/>
        <family val="3"/>
        <charset val="128"/>
      </rPr>
      <t>※補助事業ごとの必要理由は別紙１－１必要理由明細書に記入することとし</t>
    </r>
    <r>
      <rPr>
        <sz val="12"/>
        <color rgb="FF000000"/>
        <rFont val="ＭＳ ゴシック"/>
        <family val="3"/>
        <charset val="128"/>
      </rPr>
      <t>、
　下記欄には、補助事業を組み合わせて病院全体として具体的にどの程度新型コロナウイルス感染症に係る医療提供体制を強化でき
　るのか記載してください。</t>
    </r>
    <rPh sb="1" eb="3">
      <t>ホジョ</t>
    </rPh>
    <rPh sb="3" eb="5">
      <t>ジギョウ</t>
    </rPh>
    <rPh sb="8" eb="10">
      <t>ヒツヨウ</t>
    </rPh>
    <rPh sb="10" eb="12">
      <t>リユウ</t>
    </rPh>
    <rPh sb="13" eb="15">
      <t>ベッシ</t>
    </rPh>
    <rPh sb="18" eb="22">
      <t>ヒツヨウリユウ</t>
    </rPh>
    <rPh sb="22" eb="25">
      <t>メイサイショ</t>
    </rPh>
    <rPh sb="26" eb="28">
      <t>キニュウ</t>
    </rPh>
    <rPh sb="37" eb="39">
      <t>カキ</t>
    </rPh>
    <rPh sb="39" eb="40">
      <t>ラン</t>
    </rPh>
    <rPh sb="61" eb="64">
      <t>グタイテキ</t>
    </rPh>
    <rPh sb="67" eb="69">
      <t>テイド</t>
    </rPh>
    <rPh sb="100" eb="102">
      <t>キサイ</t>
    </rPh>
    <phoneticPr fontId="2"/>
  </si>
  <si>
    <t>※この様式は、交付要綱第７条第２項に基づき交付（申請）額を算出するために作成すること。</t>
    <phoneticPr fontId="14"/>
  </si>
  <si>
    <t>※この様式は、交付要綱第７条第１項に基づき選定額を算出するために作成すること。</t>
    <rPh sb="3" eb="5">
      <t>ヨウシキ</t>
    </rPh>
    <rPh sb="7" eb="9">
      <t>コウフ</t>
    </rPh>
    <rPh sb="9" eb="11">
      <t>ヨウコウ</t>
    </rPh>
    <rPh sb="11" eb="12">
      <t>ダイ</t>
    </rPh>
    <rPh sb="13" eb="14">
      <t>ジョウ</t>
    </rPh>
    <rPh sb="14" eb="15">
      <t>ダイ</t>
    </rPh>
    <rPh sb="16" eb="17">
      <t>コウ</t>
    </rPh>
    <rPh sb="18" eb="19">
      <t>モト</t>
    </rPh>
    <rPh sb="21" eb="23">
      <t>センテイ</t>
    </rPh>
    <rPh sb="23" eb="24">
      <t>ガク</t>
    </rPh>
    <rPh sb="25" eb="27">
      <t>サンシュツ</t>
    </rPh>
    <rPh sb="32" eb="34">
      <t>サクセイ</t>
    </rPh>
    <phoneticPr fontId="2"/>
  </si>
  <si>
    <t>※この様式は、交付要綱第７条第２項に基づき交付額を算出するために作成すること。</t>
    <phoneticPr fontId="14"/>
  </si>
  <si>
    <t xml:space="preserve"> 　 令和４年度の申請は、下記の手順でシートに入力していただき、</t>
    <rPh sb="3" eb="5">
      <t>レイワ</t>
    </rPh>
    <rPh sb="6" eb="7">
      <t>ネン</t>
    </rPh>
    <rPh sb="7" eb="8">
      <t>ド</t>
    </rPh>
    <rPh sb="9" eb="11">
      <t>シンセイ</t>
    </rPh>
    <rPh sb="17" eb="19">
      <t>ニュウリョク</t>
    </rPh>
    <phoneticPr fontId="2"/>
  </si>
  <si>
    <r>
      <t>　　</t>
    </r>
    <r>
      <rPr>
        <b/>
        <sz val="16"/>
        <color rgb="FFFF0000"/>
        <rFont val="Meiryo UI"/>
        <family val="3"/>
        <charset val="128"/>
      </rPr>
      <t>交付申請から実績報告まで、ひとつのファイルで作成</t>
    </r>
    <r>
      <rPr>
        <b/>
        <sz val="16"/>
        <color theme="1"/>
        <rFont val="Meiryo UI"/>
        <family val="3"/>
        <charset val="128"/>
      </rPr>
      <t>していきます。</t>
    </r>
    <rPh sb="2" eb="4">
      <t>コウフ</t>
    </rPh>
    <phoneticPr fontId="2"/>
  </si>
  <si>
    <t>　　※変更申請は前回申請に使用したエクセルファイル「設備整備事業_入力様式.xlsx」に追記する形で作成してください。</t>
    <rPh sb="50" eb="52">
      <t>サクセイ</t>
    </rPh>
    <phoneticPr fontId="79"/>
  </si>
  <si>
    <t>　　　 シートの追加・削除をしたり、シート名を変更しないでください。</t>
    <rPh sb="8" eb="10">
      <t>ツイカ</t>
    </rPh>
    <rPh sb="11" eb="13">
      <t>サクジョ</t>
    </rPh>
    <rPh sb="21" eb="22">
      <t>メイ</t>
    </rPh>
    <rPh sb="23" eb="25">
      <t>ヘンコウ</t>
    </rPh>
    <phoneticPr fontId="2"/>
  </si>
  <si>
    <r>
      <rPr>
        <b/>
        <sz val="14"/>
        <color rgb="FFFF0000"/>
        <rFont val="Meiryo UI"/>
        <family val="3"/>
        <charset val="128"/>
      </rPr>
      <t>【変更交付申請】</t>
    </r>
    <r>
      <rPr>
        <b/>
        <sz val="14"/>
        <rFont val="Meiryo UI"/>
        <family val="3"/>
        <charset val="128"/>
      </rPr>
      <t>の入力方法（青字のシート名をクリックすると該当シートにジャンプします。）</t>
    </r>
    <rPh sb="1" eb="3">
      <t>ヘンコウ</t>
    </rPh>
    <rPh sb="3" eb="5">
      <t>コウフ</t>
    </rPh>
    <rPh sb="5" eb="7">
      <t>シンセイ</t>
    </rPh>
    <rPh sb="9" eb="11">
      <t>ニュウリョク</t>
    </rPh>
    <rPh sb="11" eb="13">
      <t>ホウホウ</t>
    </rPh>
    <phoneticPr fontId="2"/>
  </si>
  <si>
    <t>※県ホームページ掲載のエクセルファイル「【変更申請用】R4補助金交付申請チェックシート.xlsx」も併せて御確認ください。</t>
    <rPh sb="1" eb="2">
      <t>ケン</t>
    </rPh>
    <rPh sb="8" eb="10">
      <t>ケイサイ</t>
    </rPh>
    <rPh sb="50" eb="51">
      <t>アワ</t>
    </rPh>
    <rPh sb="53" eb="56">
      <t>ゴカクニン</t>
    </rPh>
    <phoneticPr fontId="79"/>
  </si>
  <si>
    <r>
      <t>変更申請では、シート見出しの色が</t>
    </r>
    <r>
      <rPr>
        <sz val="14"/>
        <color rgb="FFFF0000"/>
        <rFont val="Meiryo UI"/>
        <family val="3"/>
        <charset val="128"/>
      </rPr>
      <t>黄色</t>
    </r>
    <r>
      <rPr>
        <sz val="12"/>
        <color rgb="FFFF0000"/>
        <rFont val="Meiryo UI"/>
        <family val="3"/>
        <charset val="128"/>
      </rPr>
      <t>（様式１号除く）</t>
    </r>
    <r>
      <rPr>
        <sz val="14"/>
        <color rgb="FFFF0000"/>
        <rFont val="Meiryo UI"/>
        <family val="3"/>
        <charset val="128"/>
      </rPr>
      <t>+青色（様式１－２号・別紙１補足資料）になっているシート</t>
    </r>
    <r>
      <rPr>
        <sz val="14"/>
        <rFont val="Meiryo UI"/>
        <family val="3"/>
        <charset val="128"/>
      </rPr>
      <t>の</t>
    </r>
    <r>
      <rPr>
        <sz val="14"/>
        <color theme="1"/>
        <rFont val="Meiryo UI"/>
        <family val="3"/>
        <charset val="128"/>
      </rPr>
      <t>入力を行ってください。赤色のシートは実績報告時に使用します。
また、入力は</t>
    </r>
    <r>
      <rPr>
        <sz val="14"/>
        <color rgb="FFFF0000"/>
        <rFont val="Meiryo UI"/>
        <family val="3"/>
        <charset val="128"/>
      </rPr>
      <t>黄色で塗りつぶされたセルのみ</t>
    </r>
    <r>
      <rPr>
        <sz val="14"/>
        <color theme="1"/>
        <rFont val="Meiryo UI"/>
        <family val="3"/>
        <charset val="128"/>
      </rPr>
      <t>行ってください。（他のセルには計算式等が入っています。）</t>
    </r>
    <rPh sb="0" eb="2">
      <t>ヘンコウ</t>
    </rPh>
    <rPh sb="19" eb="21">
      <t>ヨウシキ</t>
    </rPh>
    <rPh sb="22" eb="23">
      <t>ゴウ</t>
    </rPh>
    <rPh sb="23" eb="24">
      <t>ノゾ</t>
    </rPh>
    <rPh sb="27" eb="29">
      <t>アオイロ</t>
    </rPh>
    <rPh sb="30" eb="32">
      <t>ヨウシキ</t>
    </rPh>
    <rPh sb="35" eb="36">
      <t>ゴウ</t>
    </rPh>
    <rPh sb="37" eb="39">
      <t>ベッシ</t>
    </rPh>
    <rPh sb="40" eb="42">
      <t>ホソク</t>
    </rPh>
    <rPh sb="42" eb="44">
      <t>シリョウ</t>
    </rPh>
    <phoneticPr fontId="2"/>
  </si>
  <si>
    <t>①「申請者・担当者名簿」</t>
    <phoneticPr fontId="2"/>
  </si>
  <si>
    <r>
      <t>変更がある場合のみ</t>
    </r>
    <r>
      <rPr>
        <sz val="12"/>
        <rFont val="Meiryo UI"/>
        <family val="3"/>
        <charset val="128"/>
      </rPr>
      <t>修正してください。</t>
    </r>
    <phoneticPr fontId="2"/>
  </si>
  <si>
    <t>②「様式第１－２号変更交付申請書」</t>
    <phoneticPr fontId="2"/>
  </si>
  <si>
    <r>
      <t>黄色のセルのみ</t>
    </r>
    <r>
      <rPr>
        <sz val="12"/>
        <rFont val="Meiryo UI"/>
        <family val="3"/>
        <charset val="128"/>
      </rPr>
      <t>入力してください。その他は自動で反映されます。</t>
    </r>
    <rPh sb="18" eb="19">
      <t>タ</t>
    </rPh>
    <rPh sb="20" eb="22">
      <t>ジドウ</t>
    </rPh>
    <rPh sb="23" eb="25">
      <t>ハンエイ</t>
    </rPh>
    <phoneticPr fontId="2"/>
  </si>
  <si>
    <t>③「別紙１計画書」</t>
    <phoneticPr fontId="2"/>
  </si>
  <si>
    <r>
      <t>黄色のセルのみ</t>
    </r>
    <r>
      <rPr>
        <sz val="12"/>
        <rFont val="Meiryo UI"/>
        <family val="3"/>
        <charset val="128"/>
      </rPr>
      <t>入力してください。</t>
    </r>
    <r>
      <rPr>
        <b/>
        <sz val="12"/>
        <rFont val="Meiryo UI"/>
        <family val="3"/>
        <charset val="128"/>
      </rPr>
      <t>（チェックのつけ忘れにご注意ください。）</t>
    </r>
    <phoneticPr fontId="2"/>
  </si>
  <si>
    <r>
      <t>変更申請する整備について追記・修正してください。</t>
    </r>
    <r>
      <rPr>
        <b/>
        <sz val="12"/>
        <rFont val="Meiryo UI"/>
        <family val="3"/>
        <charset val="128"/>
      </rPr>
      <t>（既に申請している整備については、削除せずに上書きしてください。）</t>
    </r>
    <rPh sb="2" eb="4">
      <t>シンセイ</t>
    </rPh>
    <rPh sb="6" eb="8">
      <t>セイビ</t>
    </rPh>
    <rPh sb="15" eb="17">
      <t>シュウセイ</t>
    </rPh>
    <rPh sb="25" eb="26">
      <t>スデ</t>
    </rPh>
    <rPh sb="27" eb="29">
      <t>シンセイ</t>
    </rPh>
    <rPh sb="33" eb="35">
      <t>セイビ</t>
    </rPh>
    <rPh sb="41" eb="43">
      <t>サクジョ</t>
    </rPh>
    <rPh sb="46" eb="48">
      <t>ウワガ</t>
    </rPh>
    <phoneticPr fontId="2"/>
  </si>
  <si>
    <t>④「別紙１－１必要理由明細書」</t>
    <phoneticPr fontId="2"/>
  </si>
  <si>
    <r>
      <rPr>
        <b/>
        <sz val="12"/>
        <rFont val="Meiryo UI"/>
        <family val="3"/>
        <charset val="128"/>
      </rPr>
      <t>黄色のセルのみ</t>
    </r>
    <r>
      <rPr>
        <sz val="12"/>
        <rFont val="Meiryo UI"/>
        <family val="3"/>
        <charset val="128"/>
      </rPr>
      <t>入力してください。</t>
    </r>
    <phoneticPr fontId="2"/>
  </si>
  <si>
    <r>
      <t>新たに申請する事業がある場合追記してください。</t>
    </r>
    <r>
      <rPr>
        <b/>
        <sz val="12"/>
        <rFont val="Meiryo UI"/>
        <family val="3"/>
        <charset val="128"/>
      </rPr>
      <t>（既に申請している整備については、削除せずに上書きしてください。）</t>
    </r>
    <rPh sb="12" eb="14">
      <t>バアイ</t>
    </rPh>
    <rPh sb="14" eb="16">
      <t>ツイキ</t>
    </rPh>
    <rPh sb="24" eb="25">
      <t>スデ</t>
    </rPh>
    <rPh sb="26" eb="28">
      <t>シンセイ</t>
    </rPh>
    <rPh sb="32" eb="34">
      <t>セイビ</t>
    </rPh>
    <rPh sb="40" eb="42">
      <t>サクジョ</t>
    </rPh>
    <rPh sb="45" eb="47">
      <t>ウワガ</t>
    </rPh>
    <phoneticPr fontId="2"/>
  </si>
  <si>
    <t>例）前回帰国者・接触者外来等設備整備事業の申請を行い、今回変更申請で帰国者・接触者外来等設備整備事業及び感染症検査機関等
　　　設備整備事業を申請する場合、
　　　・帰国者・接触者外来等設備整備事業の変更理由はシート「別紙１補足資料（変更申請）」に記入
　　　・新たに申請する感染症検査機関等設備整備事業の必要理由はシート「別紙１－１必要理由明細書」に記入</t>
    <phoneticPr fontId="79"/>
  </si>
  <si>
    <t>※記載すべき事項についてはエクセルファイル「【変更申請用】R4補助金交付申請チェックシート.xlsx」中のシート「共通（必須）」を御確認ください。</t>
    <rPh sb="1" eb="3">
      <t>キサイ</t>
    </rPh>
    <rPh sb="6" eb="8">
      <t>ジコウ</t>
    </rPh>
    <rPh sb="51" eb="52">
      <t>ナカ</t>
    </rPh>
    <rPh sb="57" eb="59">
      <t>キョウツウ</t>
    </rPh>
    <rPh sb="60" eb="62">
      <t>ヒッス</t>
    </rPh>
    <phoneticPr fontId="79"/>
  </si>
  <si>
    <t>⑤「別紙1-2誓約書」</t>
    <rPh sb="2" eb="4">
      <t>ベッシ</t>
    </rPh>
    <rPh sb="7" eb="10">
      <t>セイヤクショ</t>
    </rPh>
    <phoneticPr fontId="2"/>
  </si>
  <si>
    <t>日付を作成日に更新してください。</t>
    <rPh sb="0" eb="2">
      <t>ヒヅケ</t>
    </rPh>
    <rPh sb="3" eb="6">
      <t>サクセイビ</t>
    </rPh>
    <rPh sb="7" eb="9">
      <t>コウシン</t>
    </rPh>
    <phoneticPr fontId="2"/>
  </si>
  <si>
    <t>「申請者」欄の内容に変更がないか必ずご確認ください。</t>
    <rPh sb="1" eb="4">
      <t>シンセイシャ</t>
    </rPh>
    <rPh sb="5" eb="6">
      <t>ラン</t>
    </rPh>
    <rPh sb="10" eb="12">
      <t>ヘンコウ</t>
    </rPh>
    <phoneticPr fontId="2"/>
  </si>
  <si>
    <t>⑥「別紙１補足資料（変更申請）」</t>
    <phoneticPr fontId="2"/>
  </si>
  <si>
    <r>
      <rPr>
        <b/>
        <sz val="12"/>
        <color theme="1"/>
        <rFont val="Meiryo UI"/>
        <family val="3"/>
        <charset val="128"/>
      </rPr>
      <t>黄色のセルのみ</t>
    </r>
    <r>
      <rPr>
        <sz val="12"/>
        <color theme="1"/>
        <rFont val="Meiryo UI"/>
        <family val="3"/>
        <charset val="128"/>
      </rPr>
      <t>入力してください。</t>
    </r>
    <phoneticPr fontId="2"/>
  </si>
  <si>
    <t>※記載すべき事項についてはエクセルファイル「【変更申請用】R4補助金交付申請チェックシート.xlsx」中のシート「共通（必須）」を御確認ください。</t>
    <phoneticPr fontId="2"/>
  </si>
  <si>
    <t>⑦変更申請する事業シートへ記入してください。</t>
    <rPh sb="1" eb="3">
      <t>ヘンコウ</t>
    </rPh>
    <rPh sb="7" eb="9">
      <t>ジギョウ</t>
    </rPh>
    <rPh sb="13" eb="15">
      <t>キニュウ</t>
    </rPh>
    <phoneticPr fontId="2"/>
  </si>
  <si>
    <t>「別紙２－１(1)入院」</t>
    <phoneticPr fontId="2"/>
  </si>
  <si>
    <r>
      <rPr>
        <b/>
        <u/>
        <sz val="10"/>
        <rFont val="Meiryo UI"/>
        <family val="3"/>
        <charset val="128"/>
      </rPr>
      <t>→個人防護具の変更申請がある場合は</t>
    </r>
    <r>
      <rPr>
        <b/>
        <u/>
        <sz val="12"/>
        <color theme="10"/>
        <rFont val="Meiryo UI"/>
        <family val="3"/>
        <charset val="128"/>
      </rPr>
      <t>「別紙２－１(1)入院・個人防護具」</t>
    </r>
    <rPh sb="7" eb="9">
      <t>ヘンコウ</t>
    </rPh>
    <phoneticPr fontId="2"/>
  </si>
  <si>
    <t>「別紙２－１(2)帰国者」</t>
    <phoneticPr fontId="2"/>
  </si>
  <si>
    <r>
      <rPr>
        <b/>
        <u/>
        <sz val="10"/>
        <rFont val="Meiryo UI"/>
        <family val="3"/>
        <charset val="128"/>
      </rPr>
      <t>→個人防護具の変更申請がある場合は</t>
    </r>
    <r>
      <rPr>
        <b/>
        <u/>
        <sz val="12"/>
        <color theme="10"/>
        <rFont val="Meiryo UI"/>
        <family val="3"/>
        <charset val="128"/>
      </rPr>
      <t>「別紙２－１(2)帰国者・個人防護具」</t>
    </r>
    <rPh sb="7" eb="9">
      <t>ヘンコウ</t>
    </rPh>
    <phoneticPr fontId="2"/>
  </si>
  <si>
    <t>「別紙２－１(3)検査」</t>
    <phoneticPr fontId="2"/>
  </si>
  <si>
    <t xml:space="preserve">「別紙２－１(4)重点」 </t>
    <phoneticPr fontId="2"/>
  </si>
  <si>
    <t>「別紙２－１(5)救急・周産期・小児医療」</t>
    <phoneticPr fontId="2"/>
  </si>
  <si>
    <r>
      <rPr>
        <b/>
        <u/>
        <sz val="10"/>
        <rFont val="Meiryo UI"/>
        <family val="3"/>
        <charset val="128"/>
      </rPr>
      <t>→個人防護具の変更申請がある場合は</t>
    </r>
    <r>
      <rPr>
        <b/>
        <u/>
        <sz val="12"/>
        <color theme="10"/>
        <rFont val="Meiryo UI"/>
        <family val="3"/>
        <charset val="128"/>
      </rPr>
      <t>「別紙２－１(5)救急・周産期・小児医療_個人防護具」</t>
    </r>
    <rPh sb="7" eb="9">
      <t>ヘンコウ</t>
    </rPh>
    <phoneticPr fontId="2"/>
  </si>
  <si>
    <t>⑧　①から⑥の入力後、下記のシートへ自動転記されます。</t>
    <rPh sb="7" eb="9">
      <t>ニュウリョク</t>
    </rPh>
    <rPh sb="9" eb="10">
      <t>ゴ</t>
    </rPh>
    <rPh sb="11" eb="13">
      <t>カキ</t>
    </rPh>
    <rPh sb="18" eb="20">
      <t>ジドウ</t>
    </rPh>
    <rPh sb="20" eb="22">
      <t>テンキ</t>
    </rPh>
    <phoneticPr fontId="2"/>
  </si>
  <si>
    <t>　　 黄色いセルの部分に入力して完成させてください。　　　　</t>
    <rPh sb="3" eb="5">
      <t>キイロ</t>
    </rPh>
    <rPh sb="9" eb="11">
      <t>ブブン</t>
    </rPh>
    <rPh sb="12" eb="14">
      <t>ニュウリョク</t>
    </rPh>
    <rPh sb="16" eb="18">
      <t>カンセイ</t>
    </rPh>
    <phoneticPr fontId="2"/>
  </si>
  <si>
    <t>「別紙２（所要額調書）」</t>
    <rPh sb="5" eb="7">
      <t>ショヨウ</t>
    </rPh>
    <rPh sb="7" eb="8">
      <t>ガク</t>
    </rPh>
    <rPh sb="8" eb="10">
      <t>チョウショ</t>
    </rPh>
    <phoneticPr fontId="2"/>
  </si>
  <si>
    <r>
      <t>※黄色セル</t>
    </r>
    <r>
      <rPr>
        <b/>
        <sz val="12"/>
        <rFont val="Meiryo UI"/>
        <family val="3"/>
        <charset val="128"/>
      </rPr>
      <t>「寄附金その他の収入額」</t>
    </r>
    <r>
      <rPr>
        <sz val="12"/>
        <rFont val="Meiryo UI"/>
        <family val="3"/>
        <charset val="128"/>
      </rPr>
      <t>がない場合は０円と記入してください。</t>
    </r>
    <rPh sb="1" eb="3">
      <t>キイロ</t>
    </rPh>
    <rPh sb="20" eb="22">
      <t>バアイ</t>
    </rPh>
    <rPh sb="24" eb="25">
      <t>エン</t>
    </rPh>
    <rPh sb="26" eb="28">
      <t>キニュウ</t>
    </rPh>
    <phoneticPr fontId="2"/>
  </si>
  <si>
    <t>※日付は自動転記され様式１－２号と同日になります。</t>
    <rPh sb="1" eb="3">
      <t>ヒヅケ</t>
    </rPh>
    <rPh sb="4" eb="6">
      <t>ジドウ</t>
    </rPh>
    <rPh sb="6" eb="8">
      <t>テンキ</t>
    </rPh>
    <rPh sb="10" eb="12">
      <t>ヨウシキ</t>
    </rPh>
    <rPh sb="15" eb="16">
      <t>ゴウ</t>
    </rPh>
    <rPh sb="17" eb="19">
      <t>ドウジツ</t>
    </rPh>
    <phoneticPr fontId="2"/>
  </si>
  <si>
    <t>「別紙３（精算書）」</t>
    <rPh sb="5" eb="8">
      <t>セイサンショ</t>
    </rPh>
    <phoneticPr fontId="2"/>
  </si>
  <si>
    <t>「別紙４（所要額実績報告書）」</t>
    <rPh sb="5" eb="7">
      <t>ショヨウ</t>
    </rPh>
    <rPh sb="7" eb="8">
      <t>ガク</t>
    </rPh>
    <rPh sb="8" eb="13">
      <t>ジッセキホウコクショ</t>
    </rPh>
    <phoneticPr fontId="2"/>
  </si>
  <si>
    <t>「決算抄本」</t>
    <rPh sb="1" eb="3">
      <t>ケッサン</t>
    </rPh>
    <phoneticPr fontId="2"/>
  </si>
  <si>
    <t xml:space="preserve"> 　　令和４年度の報告は、下記の手順でシートに入力していただき、</t>
    <rPh sb="3" eb="5">
      <t>レイワ</t>
    </rPh>
    <rPh sb="6" eb="7">
      <t>ネン</t>
    </rPh>
    <rPh sb="7" eb="8">
      <t>ド</t>
    </rPh>
    <rPh sb="9" eb="11">
      <t>ホウコク</t>
    </rPh>
    <rPh sb="13" eb="15">
      <t>カキ</t>
    </rPh>
    <rPh sb="16" eb="18">
      <t>テジュン</t>
    </rPh>
    <rPh sb="23" eb="25">
      <t>ニュウリョク</t>
    </rPh>
    <phoneticPr fontId="2"/>
  </si>
  <si>
    <t>　　交付申請から実績報告まで、ひとつのファイルで作成していきます。</t>
    <rPh sb="2" eb="4">
      <t>コウフ</t>
    </rPh>
    <phoneticPr fontId="2"/>
  </si>
  <si>
    <t xml:space="preserve">　※実績報告は交付申請時に使用したエクセルファイル「設備整備事業_入力様式.xlsx」に追記する形で入力を行ってください。
  </t>
    <rPh sb="13" eb="15">
      <t>シヨウ</t>
    </rPh>
    <phoneticPr fontId="79"/>
  </si>
  <si>
    <r>
      <t>【実績報告書】</t>
    </r>
    <r>
      <rPr>
        <b/>
        <sz val="18"/>
        <rFont val="Meiryo UI"/>
        <family val="3"/>
        <charset val="128"/>
      </rPr>
      <t>の入力方法（赤字のシート名をクリックすると該当シートにジャンプします。）</t>
    </r>
    <rPh sb="1" eb="3">
      <t>ジッセキ</t>
    </rPh>
    <rPh sb="3" eb="6">
      <t>ホウコクショ</t>
    </rPh>
    <rPh sb="8" eb="10">
      <t>ニュウリョク</t>
    </rPh>
    <rPh sb="10" eb="12">
      <t>ホウホウ</t>
    </rPh>
    <rPh sb="13" eb="14">
      <t>アカ</t>
    </rPh>
    <phoneticPr fontId="2"/>
  </si>
  <si>
    <t>※県ホームページ掲載のエクセルファイル「R4補助金実績報告チェックシート.xlsx」も併せて御確認ください。</t>
    <rPh sb="25" eb="27">
      <t>ジッセキ</t>
    </rPh>
    <rPh sb="27" eb="29">
      <t>ホウコク</t>
    </rPh>
    <phoneticPr fontId="79"/>
  </si>
  <si>
    <t xml:space="preserve"> ①申請時に使用したエクセルファイルを開き、シート見出しの色が赤色になっているシートまでお進みください。</t>
    <rPh sb="2" eb="4">
      <t>シンセイ</t>
    </rPh>
    <rPh sb="4" eb="5">
      <t>ジ</t>
    </rPh>
    <rPh sb="6" eb="8">
      <t>シヨウ</t>
    </rPh>
    <rPh sb="19" eb="20">
      <t>ヒラ</t>
    </rPh>
    <rPh sb="25" eb="27">
      <t>ミダ</t>
    </rPh>
    <rPh sb="29" eb="30">
      <t>イロ</t>
    </rPh>
    <rPh sb="31" eb="32">
      <t>アカ</t>
    </rPh>
    <rPh sb="32" eb="33">
      <t>イロ</t>
    </rPh>
    <rPh sb="45" eb="46">
      <t>スス</t>
    </rPh>
    <phoneticPr fontId="2"/>
  </si>
  <si>
    <t xml:space="preserve"> ②別紙４－１（１）入院～４－１（５）救急の該当する項目の黄色のセルのみ入力してください。</t>
    <rPh sb="2" eb="4">
      <t>ベッシ</t>
    </rPh>
    <rPh sb="10" eb="12">
      <t>ニュウイン</t>
    </rPh>
    <rPh sb="19" eb="21">
      <t>キュウキュウ</t>
    </rPh>
    <rPh sb="22" eb="24">
      <t>ガイトウ</t>
    </rPh>
    <rPh sb="26" eb="28">
      <t>コウモク</t>
    </rPh>
    <rPh sb="29" eb="31">
      <t>キイロ</t>
    </rPh>
    <rPh sb="36" eb="38">
      <t>ニュウリョク</t>
    </rPh>
    <phoneticPr fontId="2"/>
  </si>
  <si>
    <r>
      <rPr>
        <b/>
        <sz val="14"/>
        <color theme="10"/>
        <rFont val="Meiryo UI"/>
        <family val="3"/>
        <charset val="128"/>
      </rPr>
      <t xml:space="preserve">　　　　 </t>
    </r>
    <r>
      <rPr>
        <b/>
        <u/>
        <sz val="12"/>
        <rFont val="Meiryo UI"/>
        <family val="3"/>
        <charset val="128"/>
      </rPr>
      <t>→個人防護具の報告がある場合は</t>
    </r>
    <r>
      <rPr>
        <b/>
        <u/>
        <sz val="14"/>
        <color theme="10"/>
        <rFont val="Meiryo UI"/>
        <family val="3"/>
        <charset val="128"/>
      </rPr>
      <t>「別紙４－１(1)入院・個人防護具」</t>
    </r>
    <rPh sb="12" eb="14">
      <t>ホウコク</t>
    </rPh>
    <phoneticPr fontId="2"/>
  </si>
  <si>
    <r>
      <rPr>
        <b/>
        <sz val="14"/>
        <color theme="10"/>
        <rFont val="Meiryo UI"/>
        <family val="3"/>
        <charset val="128"/>
      </rPr>
      <t>　　　　　</t>
    </r>
    <r>
      <rPr>
        <b/>
        <u/>
        <sz val="14"/>
        <color theme="10"/>
        <rFont val="Meiryo UI"/>
        <family val="3"/>
        <charset val="128"/>
      </rPr>
      <t>「別紙４－１(2)帰国者」</t>
    </r>
    <phoneticPr fontId="2"/>
  </si>
  <si>
    <r>
      <rPr>
        <sz val="11"/>
        <color theme="10"/>
        <rFont val="Meiryo UI"/>
        <family val="3"/>
        <charset val="128"/>
      </rPr>
      <t>　　　　　　</t>
    </r>
    <r>
      <rPr>
        <b/>
        <u/>
        <sz val="12"/>
        <rFont val="Meiryo UI"/>
        <family val="3"/>
        <charset val="128"/>
      </rPr>
      <t>→個人防護具の報告がある場合は</t>
    </r>
    <r>
      <rPr>
        <b/>
        <u/>
        <sz val="14"/>
        <color rgb="FF0070C0"/>
        <rFont val="Meiryo UI"/>
        <family val="3"/>
        <charset val="128"/>
      </rPr>
      <t>「別紙４－１(2)帰国者・個人防護具」</t>
    </r>
    <rPh sb="13" eb="15">
      <t>ホウコク</t>
    </rPh>
    <phoneticPr fontId="2"/>
  </si>
  <si>
    <r>
      <rPr>
        <b/>
        <sz val="14"/>
        <color theme="10"/>
        <rFont val="Meiryo UI"/>
        <family val="3"/>
        <charset val="128"/>
      </rPr>
      <t>　　　　　</t>
    </r>
    <r>
      <rPr>
        <b/>
        <u/>
        <sz val="14"/>
        <color theme="10"/>
        <rFont val="Meiryo UI"/>
        <family val="3"/>
        <charset val="128"/>
      </rPr>
      <t>「別紙４－１(3)検査」</t>
    </r>
    <phoneticPr fontId="2"/>
  </si>
  <si>
    <r>
      <rPr>
        <b/>
        <sz val="14"/>
        <color theme="10"/>
        <rFont val="Meiryo UI"/>
        <family val="3"/>
        <charset val="128"/>
      </rPr>
      <t>　　　　　</t>
    </r>
    <r>
      <rPr>
        <b/>
        <u/>
        <sz val="14"/>
        <color theme="10"/>
        <rFont val="Meiryo UI"/>
        <family val="3"/>
        <charset val="128"/>
      </rPr>
      <t xml:space="preserve">「別紙４－１(4)重点」 </t>
    </r>
    <phoneticPr fontId="2"/>
  </si>
  <si>
    <r>
      <rPr>
        <b/>
        <sz val="14"/>
        <color theme="10"/>
        <rFont val="Meiryo UI"/>
        <family val="3"/>
        <charset val="128"/>
      </rPr>
      <t>　　　　　</t>
    </r>
    <r>
      <rPr>
        <b/>
        <u/>
        <sz val="14"/>
        <color theme="10"/>
        <rFont val="Meiryo UI"/>
        <family val="3"/>
        <charset val="128"/>
      </rPr>
      <t>「別紙４－１(5)救急・周産期・小児医療」</t>
    </r>
    <phoneticPr fontId="2"/>
  </si>
  <si>
    <r>
      <rPr>
        <sz val="11"/>
        <color theme="10"/>
        <rFont val="Meiryo UI"/>
        <family val="3"/>
        <charset val="128"/>
      </rPr>
      <t>　　　　　　</t>
    </r>
    <r>
      <rPr>
        <b/>
        <u/>
        <sz val="12"/>
        <rFont val="Meiryo UI"/>
        <family val="3"/>
        <charset val="128"/>
      </rPr>
      <t>→個人防護具の報告がある場合は</t>
    </r>
    <r>
      <rPr>
        <b/>
        <u/>
        <sz val="14"/>
        <color rgb="FF0070C0"/>
        <rFont val="Meiryo UI"/>
        <family val="3"/>
        <charset val="128"/>
      </rPr>
      <t>「別紙４－１(5)救急・周産期・小児医療_個人防護具</t>
    </r>
    <r>
      <rPr>
        <u/>
        <sz val="11"/>
        <color theme="10"/>
        <rFont val="Meiryo UI"/>
        <family val="3"/>
        <charset val="128"/>
      </rPr>
      <t>」</t>
    </r>
    <rPh sb="13" eb="15">
      <t>ホウコク</t>
    </rPh>
    <phoneticPr fontId="2"/>
  </si>
  <si>
    <r>
      <t>　</t>
    </r>
    <r>
      <rPr>
        <b/>
        <u/>
        <sz val="14"/>
        <color theme="10"/>
        <rFont val="Meiryo UI"/>
        <family val="3"/>
        <charset val="128"/>
      </rPr>
      <t>③　②の入力が終わりましたら、シート「様式第３号　事業実績報告書」に数値が自動転記されていることをご確認いただき、</t>
    </r>
    <r>
      <rPr>
        <b/>
        <sz val="14"/>
        <color theme="10"/>
        <rFont val="Meiryo UI"/>
        <family val="3"/>
        <charset val="128"/>
      </rPr>
      <t>　　　　　　　　　　　　　　　　　　　　　　　　　　　　　　　　　　　　　　　　　　　　　　　　　　　　　　　　　　　　　　　　　　　　　　　　　　</t>
    </r>
    <r>
      <rPr>
        <b/>
        <u/>
        <sz val="14"/>
        <color theme="10"/>
        <rFont val="Meiryo UI"/>
        <family val="3"/>
        <charset val="128"/>
      </rPr>
      <t>右上の日付と、交付決定の日付、文書番号（感対○○号）を入力してください。</t>
    </r>
    <rPh sb="5" eb="7">
      <t>ニュウリョク</t>
    </rPh>
    <rPh sb="8" eb="9">
      <t>オ</t>
    </rPh>
    <rPh sb="20" eb="22">
      <t>ヨウシキ</t>
    </rPh>
    <rPh sb="22" eb="23">
      <t>ダイ</t>
    </rPh>
    <rPh sb="24" eb="25">
      <t>ゴウ</t>
    </rPh>
    <rPh sb="26" eb="28">
      <t>ジギョウ</t>
    </rPh>
    <rPh sb="28" eb="30">
      <t>ジッセキ</t>
    </rPh>
    <rPh sb="30" eb="33">
      <t>ホウコクショ</t>
    </rPh>
    <rPh sb="35" eb="37">
      <t>スウチ</t>
    </rPh>
    <rPh sb="38" eb="40">
      <t>ジドウ</t>
    </rPh>
    <rPh sb="40" eb="42">
      <t>テンキ</t>
    </rPh>
    <rPh sb="51" eb="53">
      <t>カクニン</t>
    </rPh>
    <rPh sb="132" eb="134">
      <t>ミギウエ</t>
    </rPh>
    <rPh sb="135" eb="137">
      <t>ヒヅケ</t>
    </rPh>
    <rPh sb="139" eb="141">
      <t>コウフ</t>
    </rPh>
    <rPh sb="141" eb="143">
      <t>ケッテイ</t>
    </rPh>
    <rPh sb="144" eb="146">
      <t>ヒヅケ</t>
    </rPh>
    <rPh sb="147" eb="149">
      <t>ブンショ</t>
    </rPh>
    <rPh sb="149" eb="151">
      <t>バンゴウ</t>
    </rPh>
    <rPh sb="156" eb="157">
      <t>ゴウ</t>
    </rPh>
    <rPh sb="159" eb="161">
      <t>ニュウリョク</t>
    </rPh>
    <phoneticPr fontId="2"/>
  </si>
  <si>
    <t>　④　①からの③入力が終わると、下記のシートに自動転記されます。</t>
    <rPh sb="8" eb="10">
      <t>ニュウリョク</t>
    </rPh>
    <rPh sb="11" eb="12">
      <t>オ</t>
    </rPh>
    <rPh sb="16" eb="18">
      <t>カキ</t>
    </rPh>
    <rPh sb="23" eb="25">
      <t>ジドウ</t>
    </rPh>
    <rPh sb="25" eb="27">
      <t>テンキ</t>
    </rPh>
    <phoneticPr fontId="2"/>
  </si>
  <si>
    <t>　　　黄色いセルの部分に入力してください。　　　　</t>
    <rPh sb="3" eb="5">
      <t>キイロ</t>
    </rPh>
    <rPh sb="9" eb="11">
      <t>ブブン</t>
    </rPh>
    <rPh sb="12" eb="14">
      <t>ニュウリョク</t>
    </rPh>
    <phoneticPr fontId="2"/>
  </si>
  <si>
    <r>
      <t>※黄色セル</t>
    </r>
    <r>
      <rPr>
        <b/>
        <sz val="12"/>
        <rFont val="Meiryo UI"/>
        <family val="3"/>
        <charset val="128"/>
      </rPr>
      <t>「寄附金その他の収入額」</t>
    </r>
    <r>
      <rPr>
        <sz val="12"/>
        <rFont val="Meiryo UI"/>
        <family val="3"/>
        <charset val="128"/>
      </rPr>
      <t>がない場合は０円と記入してください。</t>
    </r>
    <phoneticPr fontId="79"/>
  </si>
  <si>
    <t>　⑤「申請者・担当者名簿」</t>
    <phoneticPr fontId="2"/>
  </si>
  <si>
    <r>
      <t>実績報告では、シート見出しの色が</t>
    </r>
    <r>
      <rPr>
        <sz val="14"/>
        <color rgb="FFFF0000"/>
        <rFont val="Meiryo UI"/>
        <family val="3"/>
        <charset val="128"/>
      </rPr>
      <t>赤色になっているシート</t>
    </r>
    <r>
      <rPr>
        <sz val="14"/>
        <color theme="1"/>
        <rFont val="Meiryo UI"/>
        <family val="3"/>
        <charset val="128"/>
      </rPr>
      <t>の入力を行ってください。
また、入力は</t>
    </r>
    <r>
      <rPr>
        <sz val="14"/>
        <color rgb="FFFF0000"/>
        <rFont val="Meiryo UI"/>
        <family val="3"/>
        <charset val="128"/>
      </rPr>
      <t>黄色で塗りつぶされたセルのみ</t>
    </r>
    <r>
      <rPr>
        <sz val="14"/>
        <color theme="1"/>
        <rFont val="Meiryo UI"/>
        <family val="3"/>
        <charset val="128"/>
      </rPr>
      <t>行ってください。（他のセルには計算式等が入っています。）
※必ず申請時に入力いただいたエクセルをご利用ください。実績報告書のみ新規で作成しないようにご注意ください。</t>
    </r>
    <rPh sb="0" eb="2">
      <t>ジッセキ</t>
    </rPh>
    <rPh sb="2" eb="4">
      <t>ホウコク</t>
    </rPh>
    <rPh sb="10" eb="12">
      <t>ミダ</t>
    </rPh>
    <rPh sb="14" eb="15">
      <t>イロ</t>
    </rPh>
    <rPh sb="16" eb="18">
      <t>アカイロ</t>
    </rPh>
    <rPh sb="90" eb="91">
      <t>カナラ</t>
    </rPh>
    <rPh sb="92" eb="94">
      <t>シンセイ</t>
    </rPh>
    <rPh sb="94" eb="95">
      <t>ジ</t>
    </rPh>
    <rPh sb="96" eb="98">
      <t>ニュウリョク</t>
    </rPh>
    <rPh sb="109" eb="111">
      <t>リヨウ</t>
    </rPh>
    <rPh sb="116" eb="121">
      <t>ジッセキホウコクショ</t>
    </rPh>
    <rPh sb="123" eb="125">
      <t>シンキ</t>
    </rPh>
    <rPh sb="126" eb="128">
      <t>サクセイ</t>
    </rPh>
    <rPh sb="135" eb="137">
      <t>チュウイ</t>
    </rPh>
    <phoneticPr fontId="2"/>
  </si>
  <si>
    <r>
      <t>※</t>
    </r>
    <r>
      <rPr>
        <u/>
        <sz val="12"/>
        <rFont val="Meiryo UI"/>
        <family val="3"/>
        <charset val="128"/>
      </rPr>
      <t>前回申請を行った設備で数量や金額に</t>
    </r>
    <r>
      <rPr>
        <b/>
        <u/>
        <sz val="12"/>
        <rFont val="Meiryo UI"/>
        <family val="3"/>
        <charset val="128"/>
      </rPr>
      <t>変更のない</t>
    </r>
    <r>
      <rPr>
        <u/>
        <sz val="12"/>
        <rFont val="Meiryo UI"/>
        <family val="3"/>
        <charset val="128"/>
      </rPr>
      <t>もの</t>
    </r>
    <r>
      <rPr>
        <sz val="12"/>
        <rFont val="Meiryo UI"/>
        <family val="3"/>
        <charset val="128"/>
      </rPr>
      <t>については別紙２－１⑴～⑸の備考欄に</t>
    </r>
    <r>
      <rPr>
        <b/>
        <sz val="12"/>
        <color rgb="FFFF0000"/>
        <rFont val="Meiryo UI"/>
        <family val="3"/>
        <charset val="128"/>
      </rPr>
      <t>【申請済】</t>
    </r>
    <r>
      <rPr>
        <sz val="12"/>
        <rFont val="Meiryo UI"/>
        <family val="3"/>
        <charset val="128"/>
      </rPr>
      <t xml:space="preserve">と記載し、
   </t>
    </r>
    <r>
      <rPr>
        <u/>
        <sz val="12"/>
        <rFont val="Meiryo UI"/>
        <family val="3"/>
        <charset val="128"/>
      </rPr>
      <t>前回申請を行った設備で数量や金額に</t>
    </r>
    <r>
      <rPr>
        <b/>
        <u/>
        <sz val="12"/>
        <rFont val="Meiryo UI"/>
        <family val="3"/>
        <charset val="128"/>
      </rPr>
      <t>変更がある</t>
    </r>
    <r>
      <rPr>
        <u/>
        <sz val="12"/>
        <rFont val="Meiryo UI"/>
        <family val="3"/>
        <charset val="128"/>
      </rPr>
      <t>もの</t>
    </r>
    <r>
      <rPr>
        <sz val="12"/>
        <rFont val="Meiryo UI"/>
        <family val="3"/>
        <charset val="128"/>
      </rPr>
      <t>については、備考欄に</t>
    </r>
    <r>
      <rPr>
        <b/>
        <sz val="12"/>
        <color rgb="FFFF0000"/>
        <rFont val="Meiryo UI"/>
        <family val="3"/>
        <charset val="128"/>
      </rPr>
      <t>【変更有】</t>
    </r>
    <r>
      <rPr>
        <sz val="12"/>
        <rFont val="Meiryo UI"/>
        <family val="3"/>
        <charset val="128"/>
      </rPr>
      <t>と記載してください。
※今回新たに申請を行う設備については備考欄に</t>
    </r>
    <r>
      <rPr>
        <b/>
        <sz val="12"/>
        <color rgb="FFFF0000"/>
        <rFont val="Meiryo UI"/>
        <family val="3"/>
        <charset val="128"/>
      </rPr>
      <t>【追加分】</t>
    </r>
    <r>
      <rPr>
        <sz val="12"/>
        <rFont val="Meiryo UI"/>
        <family val="3"/>
        <charset val="128"/>
      </rPr>
      <t>と記載してください。</t>
    </r>
    <phoneticPr fontId="79"/>
  </si>
  <si>
    <t>　 個人防護具の場合は下図（記入例）のように記載してください。</t>
    <rPh sb="2" eb="4">
      <t>コジン</t>
    </rPh>
    <rPh sb="4" eb="6">
      <t>ボウゴ</t>
    </rPh>
    <rPh sb="6" eb="7">
      <t>グ</t>
    </rPh>
    <rPh sb="8" eb="10">
      <t>バアイ</t>
    </rPh>
    <rPh sb="11" eb="13">
      <t>カズ</t>
    </rPh>
    <rPh sb="14" eb="16">
      <t>キニュウ</t>
    </rPh>
    <rPh sb="16" eb="17">
      <t>レイ</t>
    </rPh>
    <rPh sb="22" eb="24">
      <t>キサイ</t>
    </rPh>
    <phoneticPr fontId="79"/>
  </si>
  <si>
    <r>
      <t>　　　　　</t>
    </r>
    <r>
      <rPr>
        <strike/>
        <sz val="9"/>
        <rFont val="ＭＳ Ｐゴシック"/>
        <family val="3"/>
        <charset val="128"/>
      </rPr>
      <t>　</t>
    </r>
    <r>
      <rPr>
        <b/>
        <strike/>
        <sz val="12"/>
        <rFont val="ＭＳ Ｐゴシック"/>
        <family val="3"/>
        <charset val="128"/>
      </rPr>
      <t>→個人防護具の申請がある場合は</t>
    </r>
    <r>
      <rPr>
        <b/>
        <strike/>
        <sz val="14"/>
        <color rgb="FF0070C0"/>
        <rFont val="ＭＳ Ｐゴシック"/>
        <family val="3"/>
        <charset val="128"/>
      </rPr>
      <t>「別紙２－１(1)入院・個人防護具」</t>
    </r>
    <phoneticPr fontId="2"/>
  </si>
  <si>
    <r>
      <t>　　　　　　</t>
    </r>
    <r>
      <rPr>
        <b/>
        <strike/>
        <sz val="12"/>
        <rFont val="ＭＳ Ｐゴシック"/>
        <family val="3"/>
        <charset val="128"/>
      </rPr>
      <t>→個人防護具の申請がある場合は</t>
    </r>
    <r>
      <rPr>
        <b/>
        <strike/>
        <sz val="14"/>
        <color rgb="FF0070C0"/>
        <rFont val="ＭＳ Ｐゴシック"/>
        <family val="3"/>
        <charset val="128"/>
      </rPr>
      <t>「別紙２－１(2)帰国者・個人防護具」</t>
    </r>
    <phoneticPr fontId="2"/>
  </si>
  <si>
    <r>
      <t>　　　　　　</t>
    </r>
    <r>
      <rPr>
        <b/>
        <strike/>
        <sz val="12"/>
        <rFont val="ＭＳ Ｐゴシック"/>
        <family val="3"/>
        <charset val="128"/>
      </rPr>
      <t>→個人防護具の申請がある場合は</t>
    </r>
    <r>
      <rPr>
        <b/>
        <strike/>
        <sz val="14"/>
        <color rgb="FF0070C0"/>
        <rFont val="ＭＳ Ｐゴシック"/>
        <family val="3"/>
        <charset val="128"/>
      </rPr>
      <t>「別紙２－１(5)救急・周産期・小児医療_個人防護具</t>
    </r>
    <r>
      <rPr>
        <strike/>
        <sz val="11"/>
        <color theme="1"/>
        <rFont val="ＭＳ Ｐゴシック"/>
        <family val="3"/>
        <charset val="128"/>
      </rPr>
      <t>」</t>
    </r>
    <phoneticPr fontId="2"/>
  </si>
  <si>
    <t>※併せてエクセルファイル「１月申請_R4補助金交付申請チェックシート.xlsx」も御確認ください。</t>
    <rPh sb="1" eb="2">
      <t>アワ</t>
    </rPh>
    <rPh sb="14" eb="15">
      <t>ツキ</t>
    </rPh>
    <rPh sb="15" eb="17">
      <t>シンセイ</t>
    </rPh>
    <rPh sb="20" eb="23">
      <t>ホジョキン</t>
    </rPh>
    <rPh sb="23" eb="25">
      <t>コウフ</t>
    </rPh>
    <rPh sb="25" eb="27">
      <t>シンセイ</t>
    </rPh>
    <rPh sb="41" eb="42">
      <t>オン</t>
    </rPh>
    <rPh sb="42" eb="44">
      <t>カクニン</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</si>
</sst>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76" formatCode="#,##0;&quot;▲ &quot;#,##0"/>
    <numFmt numFmtId="177" formatCode="?/10"/>
    <numFmt numFmtId="178" formatCode="0_);[Red]\(0\)"/>
    <numFmt numFmtId="179" formatCode="[&lt;=999]000;[&lt;=9999]000\-00;000\-0000"/>
    <numFmt numFmtId="180" formatCode="[$-411]ggge&quot;年&quot;m&quot;月&quot;d&quot;日&quot;;@"/>
  </numFmts>
  <fonts count="109">
    <font>
      <sz val="11"/>
      <color theme="1"/>
      <name val="ＭＳ Ｐゴシック"/>
      <family val="2"/>
      <charset val="128"/>
    </font>
    <font>
      <sz val="11"/>
      <color theme="1"/>
      <name val="ＭＳ Ｐゴシック"/>
      <family val="2"/>
      <charset val="128"/>
    </font>
    <font>
      <sz val="6"/>
      <name val="ＭＳ Ｐゴシック"/>
      <family val="2"/>
      <charset val="128"/>
    </font>
    <font>
      <sz val="11"/>
      <color theme="1"/>
      <name val="游ゴシック"/>
      <family val="2"/>
      <charset val="128"/>
      <scheme val="minor"/>
    </font>
    <font>
      <sz val="16"/>
      <color theme="1"/>
      <name val="ＭＳ ゴシック"/>
      <family val="3"/>
      <charset val="128"/>
    </font>
    <font>
      <sz val="6"/>
      <name val="游ゴシック"/>
      <family val="2"/>
      <charset val="128"/>
      <scheme val="minor"/>
    </font>
    <font>
      <sz val="12"/>
      <color theme="1"/>
      <name val="ＭＳ ゴシック"/>
      <family val="3"/>
      <charset val="128"/>
    </font>
    <font>
      <sz val="18"/>
      <color theme="1"/>
      <name val="ＭＳ ゴシック"/>
      <family val="3"/>
      <charset val="128"/>
    </font>
    <font>
      <sz val="12"/>
      <color rgb="FF000000"/>
      <name val="ＭＳ ゴシック"/>
      <family val="3"/>
      <charset val="128"/>
    </font>
    <font>
      <sz val="16"/>
      <color rgb="FF000000"/>
      <name val="ＭＳ ゴシック"/>
      <family val="3"/>
      <charset val="128"/>
    </font>
    <font>
      <sz val="11"/>
      <color theme="1"/>
      <name val="ＭＳ ゴシック"/>
      <family val="3"/>
      <charset val="128"/>
    </font>
    <font>
      <sz val="12"/>
      <name val="ＭＳ ゴシック"/>
      <family val="3"/>
      <charset val="128"/>
    </font>
    <font>
      <sz val="12"/>
      <color rgb="FFFF0000"/>
      <name val="ＭＳ ゴシック"/>
      <family val="3"/>
      <charset val="128"/>
    </font>
    <font>
      <sz val="11"/>
      <name val="ＭＳ 明朝"/>
      <family val="1"/>
      <charset val="128"/>
    </font>
    <font>
      <sz val="6"/>
      <name val="ＭＳ Ｐゴシック"/>
      <family val="3"/>
      <charset val="128"/>
    </font>
    <font>
      <sz val="20"/>
      <name val="ＭＳ 明朝"/>
      <family val="1"/>
      <charset val="128"/>
    </font>
    <font>
      <sz val="10"/>
      <name val="ＭＳ 明朝"/>
      <family val="1"/>
      <charset val="128"/>
    </font>
    <font>
      <sz val="8"/>
      <name val="ＭＳ 明朝"/>
      <family val="1"/>
      <charset val="128"/>
    </font>
    <font>
      <b/>
      <sz val="12"/>
      <name val="ＭＳ ゴシック"/>
      <family val="3"/>
      <charset val="128"/>
    </font>
    <font>
      <b/>
      <sz val="12"/>
      <color rgb="FF000000"/>
      <name val="ＭＳ ゴシック"/>
      <family val="3"/>
      <charset val="128"/>
    </font>
    <font>
      <sz val="16"/>
      <name val="ＭＳ ゴシック"/>
      <family val="3"/>
      <charset val="128"/>
    </font>
    <font>
      <sz val="11"/>
      <name val="ＭＳ ゴシック"/>
      <family val="3"/>
      <charset val="128"/>
    </font>
    <font>
      <b/>
      <sz val="16"/>
      <name val="ＭＳ ゴシック"/>
      <family val="3"/>
      <charset val="128"/>
    </font>
    <font>
      <sz val="14"/>
      <name val="ＭＳ ゴシック"/>
      <family val="3"/>
      <charset val="128"/>
    </font>
    <font>
      <sz val="16"/>
      <color theme="1"/>
      <name val="ＭＳ Ｐゴシック"/>
      <family val="3"/>
      <charset val="128"/>
    </font>
    <font>
      <sz val="11"/>
      <name val="明朝"/>
      <family val="1"/>
      <charset val="128"/>
    </font>
    <font>
      <sz val="14"/>
      <color theme="1"/>
      <name val="ＭＳ ゴシック"/>
      <family val="3"/>
      <charset val="128"/>
    </font>
    <font>
      <b/>
      <sz val="16"/>
      <color theme="1"/>
      <name val="ＭＳ ゴシック"/>
      <family val="3"/>
      <charset val="128"/>
    </font>
    <font>
      <sz val="14"/>
      <color rgb="FF000000"/>
      <name val="ＭＳ ゴシック"/>
      <family val="3"/>
      <charset val="128"/>
    </font>
    <font>
      <b/>
      <sz val="14"/>
      <color theme="1"/>
      <name val="ＭＳ ゴシック"/>
      <family val="3"/>
      <charset val="128"/>
    </font>
    <font>
      <b/>
      <sz val="12"/>
      <color theme="1"/>
      <name val="ＭＳ ゴシック"/>
      <family val="3"/>
      <charset val="128"/>
    </font>
    <font>
      <sz val="11"/>
      <color theme="1"/>
      <name val="ＭＳ Ｐゴシック"/>
      <family val="3"/>
      <charset val="128"/>
    </font>
    <font>
      <sz val="12"/>
      <name val="ＭＳ Ｐゴシック"/>
      <family val="3"/>
      <charset val="128"/>
    </font>
    <font>
      <b/>
      <sz val="16"/>
      <color theme="1"/>
      <name val="ＭＳ Ｐゴシック"/>
      <family val="3"/>
      <charset val="128"/>
    </font>
    <font>
      <sz val="11"/>
      <name val="ＭＳ Ｐゴシック"/>
      <family val="3"/>
      <charset val="128"/>
    </font>
    <font>
      <b/>
      <sz val="11"/>
      <name val="ＭＳ Ｐゴシック"/>
      <family val="3"/>
      <charset val="128"/>
    </font>
    <font>
      <b/>
      <sz val="11"/>
      <color theme="1"/>
      <name val="ＭＳ Ｐゴシック"/>
      <family val="3"/>
      <charset val="128"/>
    </font>
    <font>
      <b/>
      <sz val="14"/>
      <name val="ＭＳ Ｐゴシック"/>
      <family val="3"/>
      <charset val="128"/>
    </font>
    <font>
      <b/>
      <sz val="14"/>
      <color theme="1"/>
      <name val="ＭＳ Ｐゴシック"/>
      <family val="3"/>
      <charset val="128"/>
    </font>
    <font>
      <b/>
      <sz val="12"/>
      <color rgb="FFFF0000"/>
      <name val="ＭＳ ゴシック"/>
      <family val="3"/>
      <charset val="128"/>
    </font>
    <font>
      <b/>
      <sz val="18"/>
      <color rgb="FFFF0000"/>
      <name val="ＭＳ Ｐゴシック"/>
      <family val="3"/>
      <charset val="128"/>
    </font>
    <font>
      <b/>
      <sz val="11"/>
      <color rgb="FFFF0000"/>
      <name val="ＭＳ Ｐゴシック"/>
      <family val="3"/>
      <charset val="128"/>
    </font>
    <font>
      <sz val="18"/>
      <name val="ＭＳ ゴシック"/>
      <family val="3"/>
      <charset val="128"/>
    </font>
    <font>
      <sz val="12"/>
      <color indexed="81"/>
      <name val="MS P ゴシック"/>
      <family val="3"/>
      <charset val="128"/>
    </font>
    <font>
      <sz val="12"/>
      <name val="ＭＳ 明朝"/>
      <family val="1"/>
      <charset val="128"/>
    </font>
    <font>
      <sz val="12"/>
      <color rgb="FF000000"/>
      <name val="ＭＳ 明朝"/>
      <family val="1"/>
      <charset val="128"/>
    </font>
    <font>
      <sz val="12"/>
      <color theme="1"/>
      <name val="ＭＳ 明朝"/>
      <family val="1"/>
      <charset val="128"/>
    </font>
    <font>
      <sz val="11"/>
      <color theme="1"/>
      <name val="ＭＳ 明朝"/>
      <family val="1"/>
      <charset val="128"/>
    </font>
    <font>
      <sz val="14"/>
      <color indexed="81"/>
      <name val="MS P ゴシック"/>
      <family val="3"/>
      <charset val="128"/>
    </font>
    <font>
      <sz val="12"/>
      <color theme="1"/>
      <name val="游ゴシック"/>
      <family val="2"/>
      <charset val="128"/>
      <scheme val="minor"/>
    </font>
    <font>
      <sz val="9"/>
      <color indexed="81"/>
      <name val="MS P ゴシック"/>
      <family val="3"/>
      <charset val="128"/>
    </font>
    <font>
      <b/>
      <sz val="9"/>
      <color indexed="81"/>
      <name val="MS P ゴシック"/>
      <family val="3"/>
      <charset val="128"/>
    </font>
    <font>
      <sz val="11"/>
      <color theme="1"/>
      <name val="ＭＳ Ｐ明朝"/>
      <family val="1"/>
      <charset val="128"/>
    </font>
    <font>
      <sz val="10"/>
      <name val="ＭＳ Ｐ明朝"/>
      <family val="1"/>
      <charset val="128"/>
    </font>
    <font>
      <sz val="10"/>
      <color rgb="FF000000"/>
      <name val="ＭＳ Ｐ明朝"/>
      <family val="1"/>
      <charset val="128"/>
    </font>
    <font>
      <sz val="10"/>
      <color theme="1"/>
      <name val="ＭＳ Ｐ明朝"/>
      <family val="1"/>
      <charset val="128"/>
    </font>
    <font>
      <sz val="11"/>
      <color indexed="81"/>
      <name val="MS P ゴシック"/>
      <family val="3"/>
      <charset val="128"/>
    </font>
    <font>
      <b/>
      <sz val="16"/>
      <color rgb="FFFF0000"/>
      <name val="ＭＳ ゴシック"/>
      <family val="3"/>
      <charset val="128"/>
    </font>
    <font>
      <u/>
      <sz val="11"/>
      <color theme="10"/>
      <name val="ＭＳ Ｐゴシック"/>
      <family val="2"/>
      <charset val="128"/>
    </font>
    <font>
      <b/>
      <sz val="16"/>
      <color theme="1"/>
      <name val="ＭＳ Ｐゴシック"/>
      <family val="2"/>
      <charset val="128"/>
    </font>
    <font>
      <sz val="14"/>
      <color theme="1"/>
      <name val="ＭＳ Ｐゴシック"/>
      <family val="3"/>
      <charset val="128"/>
    </font>
    <font>
      <b/>
      <sz val="18"/>
      <color rgb="FFFF0000"/>
      <name val="ＭＳ Ｐゴシック"/>
      <family val="2"/>
      <charset val="128"/>
    </font>
    <font>
      <b/>
      <u/>
      <sz val="14"/>
      <color theme="10"/>
      <name val="ＭＳ Ｐゴシック"/>
      <family val="2"/>
      <charset val="128"/>
    </font>
    <font>
      <b/>
      <sz val="14"/>
      <color theme="1"/>
      <name val="ＭＳ Ｐゴシック"/>
      <family val="2"/>
      <charset val="128"/>
    </font>
    <font>
      <b/>
      <u/>
      <sz val="14"/>
      <color theme="10"/>
      <name val="ＭＳ Ｐゴシック"/>
      <family val="3"/>
      <charset val="128"/>
    </font>
    <font>
      <b/>
      <u/>
      <sz val="14"/>
      <color rgb="FF0070C0"/>
      <name val="ＭＳ Ｐゴシック"/>
      <family val="2"/>
      <charset val="128"/>
    </font>
    <font>
      <b/>
      <sz val="14"/>
      <color theme="10"/>
      <name val="ＭＳ Ｐゴシック"/>
      <family val="3"/>
      <charset val="128"/>
    </font>
    <font>
      <sz val="14"/>
      <color theme="10"/>
      <name val="ＭＳ Ｐゴシック"/>
      <family val="3"/>
      <charset val="128"/>
    </font>
    <font>
      <sz val="14"/>
      <color theme="1"/>
      <name val="ＭＳ Ｐゴシック"/>
      <family val="2"/>
      <charset val="128"/>
    </font>
    <font>
      <b/>
      <sz val="14"/>
      <color rgb="FF0070C0"/>
      <name val="ＭＳ Ｐゴシック"/>
      <family val="3"/>
      <charset val="128"/>
    </font>
    <font>
      <b/>
      <sz val="11"/>
      <color rgb="FF0070C0"/>
      <name val="ＭＳ Ｐゴシック"/>
      <family val="3"/>
      <charset val="128"/>
    </font>
    <font>
      <b/>
      <sz val="11"/>
      <color indexed="10"/>
      <name val="MS P ゴシック"/>
      <family val="3"/>
      <charset val="128"/>
    </font>
    <font>
      <sz val="12"/>
      <color theme="1"/>
      <name val="ＭＳ Ｐゴシック"/>
      <family val="2"/>
      <charset val="128"/>
    </font>
    <font>
      <b/>
      <sz val="14"/>
      <color rgb="FFFF0000"/>
      <name val="ＭＳ Ｐゴシック"/>
      <family val="3"/>
      <charset val="128"/>
    </font>
    <font>
      <b/>
      <sz val="16"/>
      <color theme="1"/>
      <name val="Meiryo UI"/>
      <family val="3"/>
      <charset val="128"/>
    </font>
    <font>
      <sz val="16"/>
      <color theme="1"/>
      <name val="Meiryo UI"/>
      <family val="3"/>
      <charset val="128"/>
    </font>
    <font>
      <sz val="11"/>
      <color theme="1"/>
      <name val="Meiryo UI"/>
      <family val="3"/>
      <charset val="128"/>
    </font>
    <font>
      <b/>
      <sz val="16"/>
      <color rgb="FFFF0000"/>
      <name val="Meiryo UI"/>
      <family val="3"/>
      <charset val="128"/>
    </font>
    <font>
      <b/>
      <sz val="14"/>
      <color theme="1"/>
      <name val="Meiryo UI"/>
      <family val="3"/>
      <charset val="128"/>
    </font>
    <font>
      <sz val="6"/>
      <name val="游ゴシック"/>
      <family val="3"/>
      <charset val="128"/>
      <scheme val="minor"/>
    </font>
    <font>
      <b/>
      <sz val="14"/>
      <name val="Meiryo UI"/>
      <family val="3"/>
      <charset val="128"/>
    </font>
    <font>
      <sz val="14"/>
      <name val="Meiryo UI"/>
      <family val="3"/>
      <charset val="128"/>
    </font>
    <font>
      <b/>
      <sz val="14"/>
      <color rgb="FFFF0000"/>
      <name val="Meiryo UI"/>
      <family val="3"/>
      <charset val="128"/>
    </font>
    <font>
      <b/>
      <sz val="12"/>
      <name val="Meiryo UI"/>
      <family val="3"/>
      <charset val="128"/>
    </font>
    <font>
      <sz val="14"/>
      <color theme="1"/>
      <name val="Meiryo UI"/>
      <family val="3"/>
      <charset val="128"/>
    </font>
    <font>
      <sz val="14"/>
      <color rgb="FFFF0000"/>
      <name val="Meiryo UI"/>
      <family val="3"/>
      <charset val="128"/>
    </font>
    <font>
      <sz val="12"/>
      <color rgb="FFFF0000"/>
      <name val="Meiryo UI"/>
      <family val="3"/>
      <charset val="128"/>
    </font>
    <font>
      <b/>
      <u/>
      <sz val="14"/>
      <color theme="10"/>
      <name val="Meiryo UI"/>
      <family val="3"/>
      <charset val="128"/>
    </font>
    <font>
      <sz val="12"/>
      <name val="Meiryo UI"/>
      <family val="3"/>
      <charset val="128"/>
    </font>
    <font>
      <b/>
      <sz val="12"/>
      <color rgb="FFFF0000"/>
      <name val="Meiryo UI"/>
      <family val="3"/>
      <charset val="128"/>
    </font>
    <font>
      <b/>
      <sz val="12"/>
      <color theme="1"/>
      <name val="Meiryo UI"/>
      <family val="3"/>
      <charset val="128"/>
    </font>
    <font>
      <sz val="12"/>
      <color theme="1"/>
      <name val="Meiryo UI"/>
      <family val="3"/>
      <charset val="128"/>
    </font>
    <font>
      <b/>
      <u/>
      <sz val="12"/>
      <color theme="10"/>
      <name val="Meiryo UI"/>
      <family val="3"/>
      <charset val="128"/>
    </font>
    <font>
      <b/>
      <u/>
      <sz val="10"/>
      <name val="Meiryo UI"/>
      <family val="3"/>
      <charset val="128"/>
    </font>
    <font>
      <u/>
      <sz val="11"/>
      <color theme="10"/>
      <name val="Meiryo UI"/>
      <family val="3"/>
      <charset val="128"/>
    </font>
    <font>
      <b/>
      <u/>
      <sz val="12"/>
      <color rgb="FF0070C0"/>
      <name val="Meiryo UI"/>
      <family val="3"/>
      <charset val="128"/>
    </font>
    <font>
      <b/>
      <sz val="18"/>
      <color rgb="FFFF0000"/>
      <name val="Meiryo UI"/>
      <family val="3"/>
      <charset val="128"/>
    </font>
    <font>
      <b/>
      <sz val="18"/>
      <name val="Meiryo UI"/>
      <family val="3"/>
      <charset val="128"/>
    </font>
    <font>
      <b/>
      <sz val="14"/>
      <color theme="10"/>
      <name val="Meiryo UI"/>
      <family val="3"/>
      <charset val="128"/>
    </font>
    <font>
      <b/>
      <u/>
      <sz val="12"/>
      <name val="Meiryo UI"/>
      <family val="3"/>
      <charset val="128"/>
    </font>
    <font>
      <sz val="11"/>
      <color theme="10"/>
      <name val="Meiryo UI"/>
      <family val="3"/>
      <charset val="128"/>
    </font>
    <font>
      <b/>
      <u/>
      <sz val="14"/>
      <color rgb="FF0070C0"/>
      <name val="Meiryo UI"/>
      <family val="3"/>
      <charset val="128"/>
    </font>
    <font>
      <sz val="11"/>
      <color theme="1"/>
      <name val="游ゴシック"/>
      <family val="2"/>
      <scheme val="minor"/>
    </font>
    <font>
      <b/>
      <sz val="14"/>
      <color rgb="FF0070C0"/>
      <name val="Meiryo UI"/>
      <family val="3"/>
      <charset val="128"/>
    </font>
    <font>
      <u/>
      <sz val="12"/>
      <name val="Meiryo UI"/>
      <family val="3"/>
      <charset val="128"/>
    </font>
    <font>
      <strike/>
      <sz val="11"/>
      <color theme="1"/>
      <name val="ＭＳ Ｐゴシック"/>
      <family val="3"/>
      <charset val="128"/>
    </font>
    <font>
      <strike/>
      <sz val="9"/>
      <name val="ＭＳ Ｐゴシック"/>
      <family val="3"/>
      <charset val="128"/>
    </font>
    <font>
      <b/>
      <strike/>
      <sz val="12"/>
      <name val="ＭＳ Ｐゴシック"/>
      <family val="3"/>
      <charset val="128"/>
    </font>
    <font>
      <b/>
      <strike/>
      <sz val="14"/>
      <color rgb="FF0070C0"/>
      <name val="ＭＳ Ｐゴシック"/>
      <family val="3"/>
      <charset val="128"/>
    </font>
  </fonts>
  <fills count="10">
    <fill>
      <patternFill patternType="none"/>
    </fill>
    <fill>
      <patternFill patternType="gray125"/>
    </fill>
    <fill>
      <patternFill patternType="solid">
        <fgColor rgb="FFFFFF00"/>
        <bgColor indexed="64"/>
      </patternFill>
    </fill>
    <fill>
      <patternFill patternType="solid">
        <fgColor theme="0" tint="-0.249977111117893"/>
        <bgColor indexed="64"/>
      </patternFill>
    </fill>
    <fill>
      <patternFill patternType="solid">
        <fgColor theme="0"/>
        <bgColor indexed="64"/>
      </patternFill>
    </fill>
    <fill>
      <patternFill patternType="solid">
        <fgColor theme="5" tint="0.59996337778862885"/>
        <bgColor indexed="64"/>
      </patternFill>
    </fill>
    <fill>
      <patternFill patternType="solid">
        <fgColor theme="5" tint="0.59999389629810485"/>
        <bgColor indexed="64"/>
      </patternFill>
    </fill>
    <fill>
      <patternFill patternType="solid">
        <fgColor theme="4" tint="0.79998168889431442"/>
        <bgColor indexed="64"/>
      </patternFill>
    </fill>
    <fill>
      <patternFill patternType="solid">
        <fgColor rgb="FF00B0F0"/>
        <bgColor indexed="64"/>
      </patternFill>
    </fill>
    <fill>
      <patternFill patternType="solid">
        <fgColor theme="7" tint="0.59999389629810485"/>
        <bgColor indexed="64"/>
      </patternFill>
    </fill>
  </fills>
  <borders count="120">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bottom/>
      <diagonal/>
    </border>
    <border>
      <left style="thin">
        <color auto="1"/>
      </left>
      <right/>
      <top/>
      <bottom style="thin">
        <color auto="1"/>
      </bottom>
      <diagonal/>
    </border>
    <border>
      <left/>
      <right style="thin">
        <color auto="1"/>
      </right>
      <top style="thin">
        <color auto="1"/>
      </top>
      <bottom/>
      <diagonal/>
    </border>
    <border>
      <left style="medium">
        <color rgb="FF000000"/>
      </left>
      <right/>
      <top style="medium">
        <color rgb="FF000000"/>
      </top>
      <bottom/>
      <diagonal/>
    </border>
    <border>
      <left/>
      <right style="thin">
        <color rgb="FF000000"/>
      </right>
      <top style="medium">
        <color rgb="FF000000"/>
      </top>
      <bottom/>
      <diagonal/>
    </border>
    <border>
      <left style="medium">
        <color rgb="FF000000"/>
      </left>
      <right/>
      <top/>
      <bottom/>
      <diagonal/>
    </border>
    <border>
      <left style="medium">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top style="thin">
        <color rgb="FF000000"/>
      </top>
      <bottom style="medium">
        <color rgb="FF000000"/>
      </bottom>
      <diagonal/>
    </border>
    <border>
      <left/>
      <right style="thin">
        <color rgb="FF000000"/>
      </right>
      <top style="thin">
        <color rgb="FF000000"/>
      </top>
      <bottom style="medium">
        <color rgb="FF000000"/>
      </bottom>
      <diagonal/>
    </border>
    <border>
      <left/>
      <right/>
      <top/>
      <bottom style="thin">
        <color indexed="64"/>
      </bottom>
      <diagonal/>
    </border>
    <border>
      <left style="thin">
        <color rgb="FF000000"/>
      </left>
      <right style="thin">
        <color rgb="FF000000"/>
      </right>
      <top style="medium">
        <color rgb="FF000000"/>
      </top>
      <bottom/>
      <diagonal/>
    </border>
    <border>
      <left style="thin">
        <color rgb="FF000000"/>
      </left>
      <right style="medium">
        <color rgb="FF000000"/>
      </right>
      <top style="medium">
        <color rgb="FF000000"/>
      </top>
      <bottom/>
      <diagonal/>
    </border>
    <border>
      <left style="medium">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diagonal/>
    </border>
    <border>
      <left style="thin">
        <color rgb="FF000000"/>
      </left>
      <right style="medium">
        <color rgb="FF000000"/>
      </right>
      <top/>
      <bottom/>
      <diagonal/>
    </border>
    <border>
      <left style="thin">
        <color rgb="FF000000"/>
      </left>
      <right style="thin">
        <color rgb="FF000000"/>
      </right>
      <top style="thin">
        <color rgb="FF000000"/>
      </top>
      <bottom/>
      <diagonal/>
    </border>
    <border>
      <left style="thin">
        <color rgb="FF000000"/>
      </left>
      <right style="medium">
        <color rgb="FF000000"/>
      </right>
      <top style="thin">
        <color rgb="FF000000"/>
      </top>
      <bottom/>
      <diagonal/>
    </border>
    <border>
      <left style="thin">
        <color rgb="FF000000"/>
      </left>
      <right style="thin">
        <color rgb="FF000000"/>
      </right>
      <top style="thin">
        <color rgb="FF000000"/>
      </top>
      <bottom style="thin">
        <color indexed="64"/>
      </bottom>
      <diagonal/>
    </border>
    <border>
      <left style="thin">
        <color rgb="FF000000"/>
      </left>
      <right style="medium">
        <color rgb="FF000000"/>
      </right>
      <top style="thin">
        <color indexed="64"/>
      </top>
      <bottom style="thin">
        <color rgb="FF000000"/>
      </bottom>
      <diagonal/>
    </border>
    <border>
      <left style="medium">
        <color rgb="FF000000"/>
      </left>
      <right/>
      <top style="medium">
        <color rgb="FF000000"/>
      </top>
      <bottom style="thin">
        <color indexed="64"/>
      </bottom>
      <diagonal/>
    </border>
    <border>
      <left/>
      <right style="thin">
        <color rgb="FF000000"/>
      </right>
      <top/>
      <bottom/>
      <diagonal/>
    </border>
    <border>
      <left style="thin">
        <color rgb="FF000000"/>
      </left>
      <right style="medium">
        <color rgb="FF000000"/>
      </right>
      <top style="thin">
        <color rgb="FF000000"/>
      </top>
      <bottom style="thin">
        <color indexed="64"/>
      </bottom>
      <diagonal/>
    </border>
    <border>
      <left style="thin">
        <color rgb="FF000000"/>
      </left>
      <right style="thin">
        <color rgb="FF000000"/>
      </right>
      <top style="thin">
        <color indexed="64"/>
      </top>
      <bottom style="medium">
        <color rgb="FF000000"/>
      </bottom>
      <diagonal/>
    </border>
    <border>
      <left style="thin">
        <color rgb="FF000000"/>
      </left>
      <right style="medium">
        <color rgb="FF000000"/>
      </right>
      <top/>
      <bottom style="thin">
        <color rgb="FF000000"/>
      </bottom>
      <diagonal/>
    </border>
    <border>
      <left/>
      <right/>
      <top style="thin">
        <color rgb="FF000000"/>
      </top>
      <bottom style="thin">
        <color rgb="FF000000"/>
      </bottom>
      <diagonal/>
    </border>
    <border diagonalUp="1">
      <left style="thin">
        <color rgb="FF000000"/>
      </left>
      <right style="thin">
        <color rgb="FF000000"/>
      </right>
      <top style="medium">
        <color rgb="FF000000"/>
      </top>
      <bottom/>
      <diagonal style="thin">
        <color rgb="FF000000"/>
      </diagonal>
    </border>
    <border diagonalUp="1">
      <left style="thin">
        <color rgb="FF000000"/>
      </left>
      <right style="medium">
        <color rgb="FF000000"/>
      </right>
      <top style="medium">
        <color rgb="FF000000"/>
      </top>
      <bottom/>
      <diagonal style="thin">
        <color rgb="FF000000"/>
      </diagonal>
    </border>
    <border>
      <left/>
      <right/>
      <top style="medium">
        <color rgb="FF000000"/>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rgb="FF000000"/>
      </left>
      <right/>
      <top style="thin">
        <color rgb="FF000000"/>
      </top>
      <bottom style="thin">
        <color rgb="FF000000"/>
      </bottom>
      <diagonal/>
    </border>
    <border>
      <left style="medium">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right/>
      <top style="medium">
        <color rgb="FF000000"/>
      </top>
      <bottom style="thin">
        <color indexed="64"/>
      </bottom>
      <diagonal/>
    </border>
    <border>
      <left/>
      <right style="medium">
        <color rgb="FF000000"/>
      </right>
      <top style="medium">
        <color rgb="FF000000"/>
      </top>
      <bottom style="thin">
        <color indexed="64"/>
      </bottom>
      <diagonal/>
    </border>
    <border>
      <left/>
      <right style="medium">
        <color rgb="FF000000"/>
      </right>
      <top style="medium">
        <color rgb="FF000000"/>
      </top>
      <bottom/>
      <diagonal/>
    </border>
    <border>
      <left style="thin">
        <color rgb="FF000000"/>
      </left>
      <right style="thin">
        <color rgb="FF000000"/>
      </right>
      <top/>
      <bottom style="thin">
        <color indexed="64"/>
      </bottom>
      <diagonal/>
    </border>
    <border>
      <left style="thin">
        <color indexed="64"/>
      </left>
      <right style="thin">
        <color rgb="FF000000"/>
      </right>
      <top style="thin">
        <color indexed="64"/>
      </top>
      <bottom style="thin">
        <color indexed="64"/>
      </bottom>
      <diagonal/>
    </border>
    <border>
      <left style="thin">
        <color rgb="FF000000"/>
      </left>
      <right style="thin">
        <color rgb="FF000000"/>
      </right>
      <top style="thin">
        <color indexed="64"/>
      </top>
      <bottom style="thin">
        <color indexed="64"/>
      </bottom>
      <diagonal/>
    </border>
    <border>
      <left style="thin">
        <color rgb="FF000000"/>
      </left>
      <right style="thin">
        <color indexed="64"/>
      </right>
      <top style="thin">
        <color indexed="64"/>
      </top>
      <bottom style="thin">
        <color indexed="64"/>
      </bottom>
      <diagonal/>
    </border>
    <border>
      <left style="medium">
        <color rgb="FF000000"/>
      </left>
      <right/>
      <top/>
      <bottom style="thin">
        <color indexed="64"/>
      </bottom>
      <diagonal/>
    </border>
    <border>
      <left/>
      <right style="thin">
        <color rgb="FF000000"/>
      </right>
      <top/>
      <bottom style="thin">
        <color indexed="64"/>
      </bottom>
      <diagonal/>
    </border>
    <border>
      <left style="medium">
        <color rgb="FF000000"/>
      </left>
      <right/>
      <top style="thin">
        <color indexed="64"/>
      </top>
      <bottom style="medium">
        <color rgb="FF000000"/>
      </bottom>
      <diagonal/>
    </border>
    <border>
      <left/>
      <right style="thin">
        <color rgb="FF000000"/>
      </right>
      <top style="thin">
        <color indexed="64"/>
      </top>
      <bottom style="medium">
        <color rgb="FF000000"/>
      </bottom>
      <diagonal/>
    </border>
    <border>
      <left style="medium">
        <color rgb="FF000000"/>
      </left>
      <right/>
      <top style="medium">
        <color indexed="64"/>
      </top>
      <bottom style="thin">
        <color indexed="64"/>
      </bottom>
      <diagonal/>
    </border>
    <border>
      <left/>
      <right/>
      <top style="medium">
        <color indexed="64"/>
      </top>
      <bottom style="thin">
        <color indexed="64"/>
      </bottom>
      <diagonal/>
    </border>
    <border>
      <left/>
      <right style="medium">
        <color rgb="FF000000"/>
      </right>
      <top style="medium">
        <color indexed="64"/>
      </top>
      <bottom style="thin">
        <color indexed="64"/>
      </bottom>
      <diagonal/>
    </border>
    <border>
      <left style="thin">
        <color rgb="FF000000"/>
      </left>
      <right style="medium">
        <color indexed="64"/>
      </right>
      <top style="thin">
        <color indexed="64"/>
      </top>
      <bottom style="thin">
        <color indexed="64"/>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diagonal/>
    </border>
    <border>
      <left style="thin">
        <color auto="1"/>
      </left>
      <right style="medium">
        <color indexed="64"/>
      </right>
      <top/>
      <bottom style="thin">
        <color auto="1"/>
      </bottom>
      <diagonal/>
    </border>
    <border>
      <left style="thin">
        <color auto="1"/>
      </left>
      <right style="medium">
        <color indexed="64"/>
      </right>
      <top style="thin">
        <color auto="1"/>
      </top>
      <bottom style="thin">
        <color auto="1"/>
      </bottom>
      <diagonal/>
    </border>
    <border>
      <left style="thin">
        <color indexed="64"/>
      </left>
      <right style="medium">
        <color indexed="64"/>
      </right>
      <top style="medium">
        <color indexed="64"/>
      </top>
      <bottom style="medium">
        <color indexed="64"/>
      </bottom>
      <diagonal/>
    </border>
    <border>
      <left/>
      <right style="thin">
        <color indexed="64"/>
      </right>
      <top/>
      <bottom style="thin">
        <color indexed="64"/>
      </bottom>
      <diagonal/>
    </border>
    <border>
      <left style="thin">
        <color indexed="64"/>
      </left>
      <right style="thin">
        <color indexed="64"/>
      </right>
      <top/>
      <bottom/>
      <diagonal/>
    </border>
    <border diagonalUp="1">
      <left style="thin">
        <color indexed="64"/>
      </left>
      <right style="thin">
        <color indexed="64"/>
      </right>
      <top style="thin">
        <color indexed="64"/>
      </top>
      <bottom style="thin">
        <color indexed="64"/>
      </bottom>
      <diagonal style="thin">
        <color indexed="64"/>
      </diagonal>
    </border>
    <border>
      <left/>
      <right style="thin">
        <color indexed="64"/>
      </right>
      <top/>
      <bottom/>
      <diagonal/>
    </border>
    <border>
      <left style="medium">
        <color indexed="64"/>
      </left>
      <right/>
      <top style="medium">
        <color indexed="64"/>
      </top>
      <bottom/>
      <diagonal/>
    </border>
    <border>
      <left style="thin">
        <color indexed="64"/>
      </left>
      <right style="thin">
        <color rgb="FF000000"/>
      </right>
      <top style="thin">
        <color rgb="FF000000"/>
      </top>
      <bottom style="thin">
        <color rgb="FF000000"/>
      </bottom>
      <diagonal/>
    </border>
    <border>
      <left style="thin">
        <color indexed="64"/>
      </left>
      <right style="thin">
        <color rgb="FF000000"/>
      </right>
      <top style="thin">
        <color rgb="FF000000"/>
      </top>
      <bottom/>
      <diagonal/>
    </border>
    <border>
      <left style="thin">
        <color indexed="64"/>
      </left>
      <right style="thin">
        <color rgb="FF000000"/>
      </right>
      <top/>
      <bottom style="thin">
        <color rgb="FF000000"/>
      </bottom>
      <diagonal/>
    </border>
    <border>
      <left style="thin">
        <color indexed="64"/>
      </left>
      <right/>
      <top style="medium">
        <color indexed="64"/>
      </top>
      <bottom style="medium">
        <color indexed="64"/>
      </bottom>
      <diagonal/>
    </border>
    <border diagonalUp="1">
      <left style="thin">
        <color indexed="64"/>
      </left>
      <right style="thin">
        <color auto="1"/>
      </right>
      <top style="thin">
        <color indexed="64"/>
      </top>
      <bottom style="medium">
        <color indexed="64"/>
      </bottom>
      <diagonal style="thin">
        <color indexed="64"/>
      </diagonal>
    </border>
    <border diagonalUp="1">
      <left style="thin">
        <color indexed="64"/>
      </left>
      <right style="thin">
        <color auto="1"/>
      </right>
      <top style="medium">
        <color indexed="64"/>
      </top>
      <bottom style="thin">
        <color auto="1"/>
      </bottom>
      <diagonal style="thin">
        <color indexed="64"/>
      </diagonal>
    </border>
    <border diagonalUp="1">
      <left/>
      <right style="thin">
        <color auto="1"/>
      </right>
      <top style="medium">
        <color indexed="64"/>
      </top>
      <bottom style="thin">
        <color indexed="64"/>
      </bottom>
      <diagonal style="thin">
        <color indexed="64"/>
      </diagonal>
    </border>
    <border diagonalUp="1">
      <left/>
      <right style="thin">
        <color auto="1"/>
      </right>
      <top style="thin">
        <color indexed="64"/>
      </top>
      <bottom style="thin">
        <color indexed="64"/>
      </bottom>
      <diagonal style="thin">
        <color indexed="64"/>
      </diagonal>
    </border>
    <border>
      <left style="thin">
        <color rgb="FF000000"/>
      </left>
      <right/>
      <top style="medium">
        <color rgb="FF000000"/>
      </top>
      <bottom style="thin">
        <color rgb="FF000000"/>
      </bottom>
      <diagonal/>
    </border>
    <border>
      <left/>
      <right/>
      <top style="medium">
        <color rgb="FF000000"/>
      </top>
      <bottom style="thin">
        <color rgb="FF000000"/>
      </bottom>
      <diagonal/>
    </border>
    <border>
      <left style="thin">
        <color rgb="FF000000"/>
      </left>
      <right/>
      <top style="thin">
        <color rgb="FF000000"/>
      </top>
      <bottom style="medium">
        <color rgb="FF000000"/>
      </bottom>
      <diagonal/>
    </border>
    <border>
      <left/>
      <right/>
      <top style="thin">
        <color rgb="FF000000"/>
      </top>
      <bottom style="medium">
        <color rgb="FF000000"/>
      </bottom>
      <diagonal/>
    </border>
    <border>
      <left/>
      <right style="medium">
        <color indexed="64"/>
      </right>
      <top style="thin">
        <color rgb="FF000000"/>
      </top>
      <bottom style="thin">
        <color rgb="FF000000"/>
      </bottom>
      <diagonal/>
    </border>
    <border>
      <left/>
      <right style="medium">
        <color indexed="64"/>
      </right>
      <top style="thin">
        <color rgb="FF000000"/>
      </top>
      <bottom style="medium">
        <color rgb="FF000000"/>
      </bottom>
      <diagonal/>
    </border>
    <border>
      <left/>
      <right style="medium">
        <color indexed="64"/>
      </right>
      <top style="medium">
        <color rgb="FF000000"/>
      </top>
      <bottom style="thin">
        <color rgb="FF000000"/>
      </bottom>
      <diagonal/>
    </border>
    <border>
      <left style="medium">
        <color indexed="64"/>
      </left>
      <right/>
      <top/>
      <bottom/>
      <diagonal/>
    </border>
    <border>
      <left/>
      <right/>
      <top/>
      <bottom style="medium">
        <color indexed="64"/>
      </bottom>
      <diagonal/>
    </border>
    <border diagonalUp="1">
      <left style="thin">
        <color indexed="64"/>
      </left>
      <right style="thin">
        <color auto="1"/>
      </right>
      <top/>
      <bottom style="thin">
        <color auto="1"/>
      </bottom>
      <diagonal style="thin">
        <color indexed="64"/>
      </diagonal>
    </border>
    <border diagonalDown="1">
      <left style="thin">
        <color indexed="64"/>
      </left>
      <right style="thin">
        <color auto="1"/>
      </right>
      <top style="medium">
        <color indexed="64"/>
      </top>
      <bottom style="thin">
        <color auto="1"/>
      </bottom>
      <diagonal style="thin">
        <color indexed="64"/>
      </diagonal>
    </border>
    <border diagonalDown="1">
      <left style="thin">
        <color indexed="64"/>
      </left>
      <right style="thin">
        <color auto="1"/>
      </right>
      <top style="thin">
        <color indexed="64"/>
      </top>
      <bottom style="thin">
        <color indexed="64"/>
      </bottom>
      <diagonal style="thin">
        <color indexed="64"/>
      </diagonal>
    </border>
    <border diagonalDown="1">
      <left style="thin">
        <color indexed="64"/>
      </left>
      <right style="thin">
        <color auto="1"/>
      </right>
      <top style="thin">
        <color indexed="64"/>
      </top>
      <bottom style="medium">
        <color indexed="64"/>
      </bottom>
      <diagonal style="thin">
        <color indexed="64"/>
      </diagonal>
    </border>
    <border>
      <left style="thin">
        <color indexed="64"/>
      </left>
      <right/>
      <top style="medium">
        <color indexed="64"/>
      </top>
      <bottom style="thin">
        <color auto="1"/>
      </bottom>
      <diagonal/>
    </border>
    <border>
      <left style="thin">
        <color indexed="64"/>
      </left>
      <right style="thin">
        <color indexed="64"/>
      </right>
      <top style="thin">
        <color indexed="64"/>
      </top>
      <bottom style="medium">
        <color indexed="64"/>
      </bottom>
      <diagonal/>
    </border>
    <border>
      <left/>
      <right style="thin">
        <color auto="1"/>
      </right>
      <top style="medium">
        <color indexed="64"/>
      </top>
      <bottom style="thin">
        <color auto="1"/>
      </bottom>
      <diagonal/>
    </border>
    <border>
      <left/>
      <right/>
      <top style="thin">
        <color auto="1"/>
      </top>
      <bottom/>
      <diagonal/>
    </border>
    <border>
      <left style="thin">
        <color auto="1"/>
      </left>
      <right/>
      <top style="thin">
        <color auto="1"/>
      </top>
      <bottom/>
      <diagonal/>
    </border>
    <border>
      <left/>
      <right/>
      <top style="medium">
        <color indexed="64"/>
      </top>
      <bottom/>
      <diagonal/>
    </border>
    <border>
      <left/>
      <right style="thin">
        <color auto="1"/>
      </right>
      <top style="medium">
        <color indexed="64"/>
      </top>
      <bottom/>
      <diagonal/>
    </border>
    <border>
      <left style="thin">
        <color indexed="64"/>
      </left>
      <right style="thin">
        <color indexed="64"/>
      </right>
      <top style="medium">
        <color indexed="64"/>
      </top>
      <bottom style="thin">
        <color indexed="64"/>
      </bottom>
      <diagonal/>
    </border>
    <border diagonalDown="1">
      <left style="thin">
        <color indexed="64"/>
      </left>
      <right style="thin">
        <color indexed="64"/>
      </right>
      <top style="medium">
        <color indexed="64"/>
      </top>
      <bottom style="medium">
        <color indexed="64"/>
      </bottom>
      <diagonal style="thin">
        <color indexed="64"/>
      </diagonal>
    </border>
    <border diagonalDown="1">
      <left style="thin">
        <color rgb="FF000000"/>
      </left>
      <right style="thin">
        <color rgb="FF000000"/>
      </right>
      <top style="thin">
        <color rgb="FF000000"/>
      </top>
      <bottom style="medium">
        <color rgb="FF000000"/>
      </bottom>
      <diagonal style="thin">
        <color rgb="FF000000"/>
      </diagonal>
    </border>
    <border diagonalDown="1">
      <left style="thin">
        <color rgb="FF000000"/>
      </left>
      <right style="thin">
        <color rgb="FF000000"/>
      </right>
      <top style="thin">
        <color rgb="FF000000"/>
      </top>
      <bottom style="thin">
        <color rgb="FF000000"/>
      </bottom>
      <diagonal style="thin">
        <color rgb="FF000000"/>
      </diagonal>
    </border>
    <border diagonalDown="1">
      <left style="thin">
        <color rgb="FF000000"/>
      </left>
      <right style="thin">
        <color rgb="FF000000"/>
      </right>
      <top style="thin">
        <color indexed="64"/>
      </top>
      <bottom style="thin">
        <color rgb="FF000000"/>
      </bottom>
      <diagonal style="thin">
        <color rgb="FF000000"/>
      </diagonal>
    </border>
    <border diagonalDown="1">
      <left style="thin">
        <color rgb="FF000000"/>
      </left>
      <right style="thin">
        <color rgb="FF000000"/>
      </right>
      <top/>
      <bottom/>
      <diagonal style="thin">
        <color rgb="FF000000"/>
      </diagonal>
    </border>
    <border diagonalDown="1">
      <left style="thin">
        <color rgb="FF000000"/>
      </left>
      <right style="thin">
        <color rgb="FF000000"/>
      </right>
      <top style="thin">
        <color rgb="FF000000"/>
      </top>
      <bottom/>
      <diagonal style="thin">
        <color rgb="FF000000"/>
      </diagonal>
    </border>
    <border diagonalDown="1">
      <left style="thin">
        <color indexed="64"/>
      </left>
      <right/>
      <top/>
      <bottom/>
      <diagonal style="thin">
        <color indexed="64"/>
      </diagonal>
    </border>
    <border diagonalDown="1">
      <left/>
      <right/>
      <top style="medium">
        <color indexed="64"/>
      </top>
      <bottom style="medium">
        <color indexed="64"/>
      </bottom>
      <diagonal style="thin">
        <color indexed="64"/>
      </diagonal>
    </border>
    <border diagonalDown="1">
      <left style="thin">
        <color indexed="64"/>
      </left>
      <right style="thin">
        <color auto="1"/>
      </right>
      <top style="thin">
        <color indexed="64"/>
      </top>
      <bottom/>
      <diagonal style="thin">
        <color indexed="64"/>
      </diagonal>
    </border>
    <border diagonalDown="1">
      <left/>
      <right style="thin">
        <color indexed="64"/>
      </right>
      <top style="thin">
        <color indexed="64"/>
      </top>
      <bottom/>
      <diagonal style="thin">
        <color indexed="64"/>
      </diagonal>
    </border>
    <border diagonalDown="1">
      <left/>
      <right/>
      <top style="medium">
        <color indexed="64"/>
      </top>
      <bottom/>
      <diagonal style="thin">
        <color indexed="64"/>
      </diagonal>
    </border>
    <border diagonalDown="1">
      <left style="thin">
        <color indexed="64"/>
      </left>
      <right style="thin">
        <color indexed="64"/>
      </right>
      <top/>
      <bottom/>
      <diagonal style="thin">
        <color indexed="64"/>
      </diagonal>
    </border>
    <border diagonalDown="1">
      <left style="thin">
        <color indexed="64"/>
      </left>
      <right style="thin">
        <color indexed="64"/>
      </right>
      <top/>
      <bottom style="thin">
        <color indexed="64"/>
      </bottom>
      <diagonal style="thin">
        <color indexed="64"/>
      </diagonal>
    </border>
    <border>
      <left style="thin">
        <color auto="1"/>
      </left>
      <right style="thin">
        <color indexed="64"/>
      </right>
      <top/>
      <bottom style="medium">
        <color indexed="64"/>
      </bottom>
      <diagonal/>
    </border>
    <border diagonalDown="1">
      <left/>
      <right/>
      <top/>
      <bottom style="medium">
        <color indexed="64"/>
      </bottom>
      <diagonal style="thin">
        <color indexed="64"/>
      </diagonal>
    </border>
  </borders>
  <cellStyleXfs count="12">
    <xf numFmtId="0" fontId="0" fillId="0" borderId="0">
      <alignment vertical="center"/>
    </xf>
    <xf numFmtId="9" fontId="1" fillId="0" borderId="0" applyFont="0" applyFill="0" applyBorder="0" applyAlignment="0" applyProtection="0">
      <alignment vertical="center"/>
    </xf>
    <xf numFmtId="38" fontId="3" fillId="0" borderId="0" applyFont="0" applyFill="0" applyBorder="0" applyAlignment="0" applyProtection="0">
      <alignment vertical="center"/>
    </xf>
    <xf numFmtId="0" fontId="3" fillId="0" borderId="0">
      <alignment vertical="center"/>
    </xf>
    <xf numFmtId="0" fontId="25" fillId="0" borderId="0"/>
    <xf numFmtId="38" fontId="1" fillId="0" borderId="0" applyFont="0" applyFill="0" applyBorder="0" applyAlignment="0" applyProtection="0">
      <alignment vertical="center"/>
    </xf>
    <xf numFmtId="0" fontId="58" fillId="0" borderId="0" applyNumberFormat="0" applyFill="0" applyBorder="0" applyAlignment="0" applyProtection="0">
      <alignment vertical="center"/>
    </xf>
    <xf numFmtId="0" fontId="1" fillId="0" borderId="0">
      <alignment vertical="center"/>
    </xf>
    <xf numFmtId="0" fontId="58" fillId="0" borderId="0" applyNumberFormat="0" applyFill="0" applyBorder="0" applyAlignment="0" applyProtection="0">
      <alignment vertical="center"/>
    </xf>
    <xf numFmtId="0" fontId="1" fillId="0" borderId="0">
      <alignment vertical="center"/>
    </xf>
    <xf numFmtId="0" fontId="102" fillId="0" borderId="0"/>
    <xf numFmtId="0" fontId="1" fillId="0" borderId="0">
      <alignment vertical="center"/>
    </xf>
  </cellStyleXfs>
  <cellXfs count="803">
    <xf numFmtId="0" fontId="0" fillId="0" borderId="0" xfId="0">
      <alignment vertical="center"/>
    </xf>
    <xf numFmtId="38" fontId="4" fillId="0" borderId="0" xfId="2" applyFont="1" applyAlignment="1">
      <alignment horizontal="left" vertical="center"/>
    </xf>
    <xf numFmtId="38" fontId="6" fillId="0" borderId="0" xfId="2" applyFont="1">
      <alignment vertical="center"/>
    </xf>
    <xf numFmtId="38" fontId="4" fillId="0" borderId="0" xfId="2" applyFont="1">
      <alignment vertical="center"/>
    </xf>
    <xf numFmtId="38" fontId="10" fillId="0" borderId="0" xfId="2" applyFont="1">
      <alignment vertical="center"/>
    </xf>
    <xf numFmtId="0" fontId="13" fillId="0" borderId="0" xfId="3" applyFont="1" applyAlignment="1">
      <alignment vertical="center"/>
    </xf>
    <xf numFmtId="0" fontId="13" fillId="0" borderId="0" xfId="3" applyFont="1" applyAlignment="1"/>
    <xf numFmtId="0" fontId="16" fillId="0" borderId="0" xfId="3" applyFont="1" applyAlignment="1">
      <alignment horizontal="left" vertical="center"/>
    </xf>
    <xf numFmtId="0" fontId="17" fillId="0" borderId="0" xfId="3" applyFont="1" applyAlignment="1">
      <alignment horizontal="right" vertical="center"/>
    </xf>
    <xf numFmtId="0" fontId="17" fillId="0" borderId="0" xfId="3" applyFont="1" applyAlignment="1">
      <alignment horizontal="left" vertical="center"/>
    </xf>
    <xf numFmtId="0" fontId="13" fillId="0" borderId="1" xfId="3" applyFont="1" applyBorder="1" applyAlignment="1">
      <alignment horizontal="center" vertical="center"/>
    </xf>
    <xf numFmtId="0" fontId="13" fillId="0" borderId="0" xfId="3" quotePrefix="1" applyFont="1" applyAlignment="1"/>
    <xf numFmtId="176" fontId="13" fillId="0" borderId="1" xfId="3" applyNumberFormat="1" applyFont="1" applyFill="1" applyBorder="1" applyAlignment="1">
      <alignment horizontal="right" vertical="center"/>
    </xf>
    <xf numFmtId="38" fontId="20" fillId="0" borderId="0" xfId="2" applyFont="1">
      <alignment vertical="center"/>
    </xf>
    <xf numFmtId="38" fontId="21" fillId="0" borderId="0" xfId="2" applyFont="1">
      <alignment vertical="center"/>
    </xf>
    <xf numFmtId="38" fontId="11" fillId="0" borderId="0" xfId="2" applyFont="1" applyAlignment="1">
      <alignment horizontal="centerContinuous" vertical="center"/>
    </xf>
    <xf numFmtId="38" fontId="11" fillId="0" borderId="0" xfId="2" applyFont="1" applyAlignment="1">
      <alignment horizontal="right" vertical="center"/>
    </xf>
    <xf numFmtId="38" fontId="11" fillId="0" borderId="63" xfId="2" applyFont="1" applyBorder="1" applyAlignment="1">
      <alignment horizontal="center" vertical="center"/>
    </xf>
    <xf numFmtId="38" fontId="11" fillId="0" borderId="63" xfId="2" applyFont="1" applyBorder="1" applyAlignment="1">
      <alignment horizontal="center" vertical="center" wrapText="1"/>
    </xf>
    <xf numFmtId="38" fontId="11" fillId="0" borderId="6" xfId="2" applyFont="1" applyBorder="1" applyAlignment="1">
      <alignment horizontal="right" vertical="center"/>
    </xf>
    <xf numFmtId="38" fontId="11" fillId="0" borderId="8" xfId="2" applyFont="1" applyBorder="1" applyAlignment="1">
      <alignment horizontal="right" vertical="center"/>
    </xf>
    <xf numFmtId="38" fontId="11" fillId="0" borderId="1" xfId="2" applyFont="1" applyFill="1" applyBorder="1" applyAlignment="1">
      <alignment vertical="center"/>
    </xf>
    <xf numFmtId="38" fontId="11" fillId="0" borderId="1" xfId="2" applyFont="1" applyBorder="1" applyAlignment="1">
      <alignment vertical="center"/>
    </xf>
    <xf numFmtId="38" fontId="11" fillId="0" borderId="66" xfId="2" applyFont="1" applyFill="1" applyBorder="1" applyAlignment="1">
      <alignment vertical="center"/>
    </xf>
    <xf numFmtId="38" fontId="11" fillId="0" borderId="0" xfId="2" applyFont="1">
      <alignment vertical="center"/>
    </xf>
    <xf numFmtId="38" fontId="11" fillId="0" borderId="39" xfId="2" applyFont="1" applyBorder="1" applyAlignment="1">
      <alignment horizontal="center" vertical="center"/>
    </xf>
    <xf numFmtId="38" fontId="11" fillId="0" borderId="65" xfId="2" applyFont="1" applyBorder="1" applyAlignment="1">
      <alignment horizontal="center" vertical="center" wrapText="1"/>
    </xf>
    <xf numFmtId="38" fontId="11" fillId="0" borderId="69" xfId="2" applyFont="1" applyBorder="1" applyAlignment="1">
      <alignment vertical="center"/>
    </xf>
    <xf numFmtId="38" fontId="7" fillId="0" borderId="0" xfId="2" applyFont="1" applyAlignment="1">
      <alignment horizontal="left" vertical="center"/>
    </xf>
    <xf numFmtId="38" fontId="7" fillId="0" borderId="0" xfId="2" applyFont="1">
      <alignment vertical="center"/>
    </xf>
    <xf numFmtId="38" fontId="6" fillId="0" borderId="74" xfId="2" applyFont="1" applyBorder="1">
      <alignment vertical="center"/>
    </xf>
    <xf numFmtId="38" fontId="4" fillId="0" borderId="0" xfId="2" applyFont="1" applyBorder="1">
      <alignment vertical="center"/>
    </xf>
    <xf numFmtId="38" fontId="6" fillId="0" borderId="0" xfId="2" applyFont="1" applyBorder="1" applyAlignment="1">
      <alignment horizontal="center" vertical="center"/>
    </xf>
    <xf numFmtId="38" fontId="11" fillId="0" borderId="68" xfId="2" applyFont="1" applyBorder="1" applyAlignment="1">
      <alignment horizontal="right" vertical="center"/>
    </xf>
    <xf numFmtId="38" fontId="11" fillId="0" borderId="64" xfId="2" applyFont="1" applyBorder="1" applyAlignment="1">
      <alignment horizontal="center" vertical="center"/>
    </xf>
    <xf numFmtId="38" fontId="11" fillId="0" borderId="67" xfId="2" applyFont="1" applyBorder="1" applyAlignment="1">
      <alignment horizontal="center" vertical="center" wrapText="1"/>
    </xf>
    <xf numFmtId="0" fontId="24" fillId="0" borderId="0" xfId="0" applyFont="1">
      <alignment vertical="center"/>
    </xf>
    <xf numFmtId="38" fontId="6" fillId="0" borderId="0" xfId="2" applyFont="1" applyBorder="1">
      <alignment vertical="center"/>
    </xf>
    <xf numFmtId="177" fontId="11" fillId="0" borderId="1" xfId="1" applyNumberFormat="1" applyFont="1" applyFill="1" applyBorder="1" applyAlignment="1">
      <alignment vertical="center"/>
    </xf>
    <xf numFmtId="38" fontId="23" fillId="0" borderId="4" xfId="2" applyFont="1" applyBorder="1" applyAlignment="1">
      <alignment horizontal="center" vertical="center"/>
    </xf>
    <xf numFmtId="38" fontId="23" fillId="0" borderId="1" xfId="2" applyFont="1" applyBorder="1" applyAlignment="1">
      <alignment horizontal="center" vertical="center"/>
    </xf>
    <xf numFmtId="38" fontId="23" fillId="0" borderId="5" xfId="2" applyFont="1" applyBorder="1" applyAlignment="1">
      <alignment horizontal="center" vertical="center"/>
    </xf>
    <xf numFmtId="38" fontId="23" fillId="0" borderId="9" xfId="2" applyFont="1" applyBorder="1" applyAlignment="1">
      <alignment horizontal="center" vertical="center"/>
    </xf>
    <xf numFmtId="38" fontId="23" fillId="0" borderId="6" xfId="2" applyFont="1" applyBorder="1" applyAlignment="1">
      <alignment horizontal="left" vertical="center" wrapText="1"/>
    </xf>
    <xf numFmtId="38" fontId="23" fillId="0" borderId="6" xfId="2" applyFont="1" applyFill="1" applyBorder="1" applyAlignment="1">
      <alignment horizontal="center" vertical="center"/>
    </xf>
    <xf numFmtId="38" fontId="23" fillId="0" borderId="6" xfId="2" applyFont="1" applyBorder="1" applyAlignment="1">
      <alignment horizontal="right" vertical="center"/>
    </xf>
    <xf numFmtId="38" fontId="23" fillId="0" borderId="1" xfId="2" applyFont="1" applyFill="1" applyBorder="1" applyAlignment="1">
      <alignment horizontal="right" vertical="center"/>
    </xf>
    <xf numFmtId="38" fontId="23" fillId="0" borderId="81" xfId="2" applyFont="1" applyBorder="1" applyAlignment="1">
      <alignment horizontal="right" vertical="center"/>
    </xf>
    <xf numFmtId="38" fontId="23" fillId="0" borderId="82" xfId="2" applyFont="1" applyBorder="1" applyAlignment="1">
      <alignment horizontal="center" vertical="center"/>
    </xf>
    <xf numFmtId="38" fontId="23" fillId="0" borderId="1" xfId="2" applyFont="1" applyBorder="1" applyAlignment="1">
      <alignment horizontal="left" vertical="center" wrapText="1"/>
    </xf>
    <xf numFmtId="38" fontId="23" fillId="0" borderId="1" xfId="2" applyFont="1" applyBorder="1" applyAlignment="1">
      <alignment horizontal="right" vertical="center"/>
    </xf>
    <xf numFmtId="38" fontId="23" fillId="0" borderId="4" xfId="2" applyFont="1" applyBorder="1" applyAlignment="1">
      <alignment horizontal="right" vertical="center"/>
    </xf>
    <xf numFmtId="38" fontId="23" fillId="0" borderId="73" xfId="2" applyFont="1" applyBorder="1" applyAlignment="1">
      <alignment horizontal="right" vertical="center"/>
    </xf>
    <xf numFmtId="38" fontId="23" fillId="0" borderId="83" xfId="2" applyFont="1" applyBorder="1" applyAlignment="1">
      <alignment horizontal="center" vertical="center"/>
    </xf>
    <xf numFmtId="38" fontId="23" fillId="0" borderId="1" xfId="2" applyFont="1" applyFill="1" applyBorder="1" applyAlignment="1">
      <alignment horizontal="center" vertical="center"/>
    </xf>
    <xf numFmtId="38" fontId="23" fillId="0" borderId="1" xfId="2" applyFont="1" applyBorder="1" applyAlignment="1">
      <alignment horizontal="left" vertical="center"/>
    </xf>
    <xf numFmtId="38" fontId="23" fillId="0" borderId="80" xfId="2" applyFont="1" applyBorder="1" applyAlignment="1">
      <alignment horizontal="center" vertical="center"/>
    </xf>
    <xf numFmtId="38" fontId="23" fillId="0" borderId="80" xfId="2" applyFont="1" applyBorder="1" applyAlignment="1">
      <alignment horizontal="right" vertical="center"/>
    </xf>
    <xf numFmtId="38" fontId="23" fillId="0" borderId="5" xfId="2" applyFont="1" applyBorder="1" applyAlignment="1">
      <alignment horizontal="left" vertical="center" wrapText="1"/>
    </xf>
    <xf numFmtId="38" fontId="23" fillId="0" borderId="5" xfId="2" applyFont="1" applyFill="1" applyBorder="1" applyAlignment="1">
      <alignment horizontal="center" vertical="center"/>
    </xf>
    <xf numFmtId="38" fontId="23" fillId="0" borderId="5" xfId="2" applyFont="1" applyFill="1" applyBorder="1" applyAlignment="1">
      <alignment horizontal="right" vertical="center"/>
    </xf>
    <xf numFmtId="38" fontId="23" fillId="0" borderId="5" xfId="2" applyFont="1" applyBorder="1" applyAlignment="1">
      <alignment horizontal="right" vertical="center"/>
    </xf>
    <xf numFmtId="38" fontId="23" fillId="0" borderId="5" xfId="2" applyFont="1" applyBorder="1" applyAlignment="1">
      <alignment horizontal="left" vertical="center"/>
    </xf>
    <xf numFmtId="38" fontId="23" fillId="0" borderId="9" xfId="2" applyFont="1" applyBorder="1" applyAlignment="1">
      <alignment horizontal="right" vertical="center"/>
    </xf>
    <xf numFmtId="38" fontId="23" fillId="0" borderId="1" xfId="2" applyFont="1" applyBorder="1">
      <alignment vertical="center"/>
    </xf>
    <xf numFmtId="38" fontId="23" fillId="0" borderId="1" xfId="2" applyFont="1" applyBorder="1" applyAlignment="1">
      <alignment vertical="center" wrapText="1"/>
    </xf>
    <xf numFmtId="38" fontId="23" fillId="0" borderId="8" xfId="2" applyFont="1" applyBorder="1" applyAlignment="1">
      <alignment horizontal="right" vertical="center"/>
    </xf>
    <xf numFmtId="38" fontId="23" fillId="0" borderId="6" xfId="2" applyFont="1" applyBorder="1">
      <alignment vertical="center"/>
    </xf>
    <xf numFmtId="38" fontId="23" fillId="0" borderId="81" xfId="2" applyFont="1" applyBorder="1">
      <alignment vertical="center"/>
    </xf>
    <xf numFmtId="38" fontId="23" fillId="0" borderId="72" xfId="2" applyFont="1" applyBorder="1" applyAlignment="1">
      <alignment horizontal="left" vertical="center" wrapText="1"/>
    </xf>
    <xf numFmtId="38" fontId="23" fillId="0" borderId="2" xfId="2" applyFont="1" applyFill="1" applyBorder="1" applyAlignment="1">
      <alignment horizontal="right" vertical="center"/>
    </xf>
    <xf numFmtId="38" fontId="23" fillId="0" borderId="73" xfId="2" applyFont="1" applyBorder="1">
      <alignment vertical="center"/>
    </xf>
    <xf numFmtId="38" fontId="23" fillId="0" borderId="72" xfId="2" applyFont="1" applyBorder="1" applyAlignment="1">
      <alignment horizontal="right" vertical="center"/>
    </xf>
    <xf numFmtId="38" fontId="23" fillId="0" borderId="74" xfId="2" applyFont="1" applyBorder="1" applyAlignment="1">
      <alignment horizontal="right" vertical="center"/>
    </xf>
    <xf numFmtId="38" fontId="23" fillId="0" borderId="7" xfId="2" applyFont="1" applyBorder="1" applyAlignment="1">
      <alignment horizontal="left" vertical="center"/>
    </xf>
    <xf numFmtId="38" fontId="23" fillId="0" borderId="72" xfId="2" applyFont="1" applyFill="1" applyBorder="1" applyAlignment="1">
      <alignment horizontal="right" vertical="center"/>
    </xf>
    <xf numFmtId="38" fontId="23" fillId="0" borderId="6" xfId="2" applyFont="1" applyFill="1" applyBorder="1" applyAlignment="1">
      <alignment horizontal="right" vertical="center"/>
    </xf>
    <xf numFmtId="38" fontId="23" fillId="0" borderId="76" xfId="2" applyFont="1" applyBorder="1" applyAlignment="1">
      <alignment horizontal="left" vertical="center" wrapText="1"/>
    </xf>
    <xf numFmtId="38" fontId="23" fillId="0" borderId="52" xfId="2" applyFont="1" applyFill="1" applyBorder="1" applyAlignment="1">
      <alignment horizontal="center" vertical="center"/>
    </xf>
    <xf numFmtId="38" fontId="23" fillId="0" borderId="77" xfId="2" applyFont="1" applyBorder="1" applyAlignment="1">
      <alignment horizontal="left" vertical="center" wrapText="1"/>
    </xf>
    <xf numFmtId="38" fontId="23" fillId="0" borderId="50" xfId="2" applyFont="1" applyBorder="1" applyAlignment="1">
      <alignment horizontal="left" vertical="center" wrapText="1"/>
    </xf>
    <xf numFmtId="38" fontId="23" fillId="0" borderId="78" xfId="2" applyFont="1" applyBorder="1" applyAlignment="1">
      <alignment horizontal="left" vertical="center" wrapText="1"/>
    </xf>
    <xf numFmtId="38" fontId="23" fillId="0" borderId="5" xfId="2" applyFont="1" applyFill="1" applyBorder="1" applyAlignment="1">
      <alignment horizontal="right" vertical="center" wrapText="1"/>
    </xf>
    <xf numFmtId="38" fontId="11" fillId="0" borderId="1" xfId="2" applyFont="1" applyBorder="1" applyAlignment="1">
      <alignment horizontal="center" vertical="center"/>
    </xf>
    <xf numFmtId="38" fontId="4" fillId="0" borderId="0" xfId="2" applyFont="1" applyAlignment="1">
      <alignment horizontal="left" vertical="center"/>
    </xf>
    <xf numFmtId="38" fontId="23" fillId="0" borderId="5" xfId="2" applyFont="1" applyBorder="1" applyAlignment="1">
      <alignment horizontal="center" vertical="center"/>
    </xf>
    <xf numFmtId="38" fontId="23" fillId="0" borderId="4" xfId="2" applyFont="1" applyBorder="1" applyAlignment="1">
      <alignment horizontal="center" vertical="center"/>
    </xf>
    <xf numFmtId="38" fontId="23" fillId="0" borderId="93" xfId="2" applyFont="1" applyBorder="1">
      <alignment vertical="center"/>
    </xf>
    <xf numFmtId="38" fontId="7" fillId="0" borderId="0" xfId="2" applyFont="1" applyFill="1" applyAlignment="1">
      <alignment horizontal="center" vertical="center"/>
    </xf>
    <xf numFmtId="38" fontId="26" fillId="0" borderId="6" xfId="2" applyFont="1" applyBorder="1" applyAlignment="1">
      <alignment horizontal="left" vertical="center" wrapText="1"/>
    </xf>
    <xf numFmtId="38" fontId="26" fillId="0" borderId="6" xfId="2" applyFont="1" applyFill="1" applyBorder="1" applyAlignment="1">
      <alignment horizontal="center" vertical="center"/>
    </xf>
    <xf numFmtId="38" fontId="26" fillId="0" borderId="6" xfId="2" applyFont="1" applyBorder="1" applyAlignment="1">
      <alignment horizontal="right" vertical="center"/>
    </xf>
    <xf numFmtId="38" fontId="26" fillId="0" borderId="1" xfId="2" applyFont="1" applyFill="1" applyBorder="1" applyAlignment="1">
      <alignment horizontal="right" vertical="center"/>
    </xf>
    <xf numFmtId="38" fontId="26" fillId="0" borderId="71" xfId="2" applyFont="1" applyBorder="1" applyAlignment="1">
      <alignment horizontal="right" vertical="center"/>
    </xf>
    <xf numFmtId="38" fontId="26" fillId="0" borderId="94" xfId="2" applyFont="1" applyBorder="1" applyAlignment="1">
      <alignment horizontal="center" vertical="center"/>
    </xf>
    <xf numFmtId="38" fontId="26" fillId="0" borderId="1" xfId="2" applyFont="1" applyBorder="1" applyAlignment="1">
      <alignment horizontal="left" vertical="center" wrapText="1"/>
    </xf>
    <xf numFmtId="38" fontId="26" fillId="0" borderId="1" xfId="2" applyFont="1" applyBorder="1" applyAlignment="1">
      <alignment horizontal="right" vertical="center"/>
    </xf>
    <xf numFmtId="38" fontId="26" fillId="0" borderId="95" xfId="2" applyFont="1" applyBorder="1" applyAlignment="1">
      <alignment horizontal="center" vertical="center"/>
    </xf>
    <xf numFmtId="38" fontId="26" fillId="0" borderId="1" xfId="2" applyFont="1" applyFill="1" applyBorder="1" applyAlignment="1">
      <alignment horizontal="center" vertical="center"/>
    </xf>
    <xf numFmtId="38" fontId="26" fillId="0" borderId="1" xfId="2" applyFont="1" applyBorder="1" applyAlignment="1">
      <alignment horizontal="left" vertical="center"/>
    </xf>
    <xf numFmtId="38" fontId="26" fillId="0" borderId="1" xfId="2" applyFont="1" applyBorder="1" applyAlignment="1">
      <alignment horizontal="center" vertical="center"/>
    </xf>
    <xf numFmtId="38" fontId="26" fillId="0" borderId="96" xfId="2" applyFont="1" applyBorder="1" applyAlignment="1">
      <alignment horizontal="center" vertical="center"/>
    </xf>
    <xf numFmtId="38" fontId="26" fillId="0" borderId="96" xfId="2" applyFont="1" applyBorder="1" applyAlignment="1">
      <alignment horizontal="right" vertical="center"/>
    </xf>
    <xf numFmtId="38" fontId="26" fillId="0" borderId="4" xfId="2" applyFont="1" applyBorder="1" applyAlignment="1">
      <alignment horizontal="center" vertical="center"/>
    </xf>
    <xf numFmtId="38" fontId="26" fillId="0" borderId="5" xfId="2" applyFont="1" applyFill="1" applyBorder="1" applyAlignment="1">
      <alignment horizontal="left" vertical="center" wrapText="1"/>
    </xf>
    <xf numFmtId="38" fontId="26" fillId="0" borderId="5" xfId="2" applyFont="1" applyFill="1" applyBorder="1" applyAlignment="1">
      <alignment horizontal="center" vertical="center"/>
    </xf>
    <xf numFmtId="38" fontId="26" fillId="0" borderId="5" xfId="2" applyFont="1" applyFill="1" applyBorder="1" applyAlignment="1">
      <alignment horizontal="right" vertical="center"/>
    </xf>
    <xf numFmtId="38" fontId="26" fillId="0" borderId="4" xfId="2" applyFont="1" applyFill="1" applyBorder="1" applyAlignment="1">
      <alignment horizontal="right" vertical="center"/>
    </xf>
    <xf numFmtId="38" fontId="26" fillId="0" borderId="5" xfId="2" applyFont="1" applyFill="1" applyBorder="1" applyAlignment="1">
      <alignment horizontal="left" vertical="center"/>
    </xf>
    <xf numFmtId="38" fontId="26" fillId="0" borderId="80" xfId="2" applyFont="1" applyFill="1" applyBorder="1" applyAlignment="1">
      <alignment horizontal="center" vertical="center"/>
    </xf>
    <xf numFmtId="38" fontId="26" fillId="0" borderId="80" xfId="2" applyFont="1" applyFill="1" applyBorder="1" applyAlignment="1">
      <alignment horizontal="right" vertical="center"/>
    </xf>
    <xf numFmtId="38" fontId="26" fillId="0" borderId="9" xfId="2" applyFont="1" applyFill="1" applyBorder="1" applyAlignment="1">
      <alignment horizontal="center" vertical="center"/>
    </xf>
    <xf numFmtId="38" fontId="26" fillId="0" borderId="1" xfId="2" applyFont="1" applyFill="1" applyBorder="1">
      <alignment vertical="center"/>
    </xf>
    <xf numFmtId="38" fontId="26" fillId="0" borderId="1" xfId="2" applyFont="1" applyFill="1" applyBorder="1" applyAlignment="1">
      <alignment vertical="center" wrapText="1"/>
    </xf>
    <xf numFmtId="38" fontId="26" fillId="0" borderId="6" xfId="2" applyFont="1" applyFill="1" applyBorder="1" applyAlignment="1">
      <alignment horizontal="left" vertical="center" wrapText="1"/>
    </xf>
    <xf numFmtId="38" fontId="26" fillId="0" borderId="6" xfId="2" applyFont="1" applyFill="1" applyBorder="1" applyAlignment="1">
      <alignment horizontal="right" vertical="center"/>
    </xf>
    <xf numFmtId="38" fontId="26" fillId="0" borderId="8" xfId="2" applyFont="1" applyFill="1" applyBorder="1" applyAlignment="1">
      <alignment horizontal="right" vertical="center"/>
    </xf>
    <xf numFmtId="38" fontId="26" fillId="0" borderId="6" xfId="2" applyFont="1" applyFill="1" applyBorder="1">
      <alignment vertical="center"/>
    </xf>
    <xf numFmtId="38" fontId="26" fillId="0" borderId="72" xfId="2" applyFont="1" applyFill="1" applyBorder="1" applyAlignment="1">
      <alignment horizontal="left" vertical="center" wrapText="1"/>
    </xf>
    <xf numFmtId="38" fontId="26" fillId="0" borderId="2" xfId="2" applyFont="1" applyFill="1" applyBorder="1" applyAlignment="1">
      <alignment horizontal="right" vertical="center"/>
    </xf>
    <xf numFmtId="38" fontId="26" fillId="0" borderId="72" xfId="2" applyFont="1" applyFill="1" applyBorder="1" applyAlignment="1">
      <alignment horizontal="right" vertical="center"/>
    </xf>
    <xf numFmtId="38" fontId="26" fillId="0" borderId="7" xfId="2" applyFont="1" applyFill="1" applyBorder="1" applyAlignment="1">
      <alignment horizontal="left" vertical="center"/>
    </xf>
    <xf numFmtId="38" fontId="28" fillId="0" borderId="76" xfId="2" applyFont="1" applyFill="1" applyBorder="1" applyAlignment="1">
      <alignment horizontal="left" vertical="center" wrapText="1"/>
    </xf>
    <xf numFmtId="38" fontId="26" fillId="0" borderId="52" xfId="2" applyFont="1" applyFill="1" applyBorder="1" applyAlignment="1">
      <alignment horizontal="center" vertical="center"/>
    </xf>
    <xf numFmtId="38" fontId="28" fillId="0" borderId="77" xfId="2" applyFont="1" applyFill="1" applyBorder="1" applyAlignment="1">
      <alignment horizontal="left" vertical="center" wrapText="1"/>
    </xf>
    <xf numFmtId="38" fontId="28" fillId="0" borderId="50" xfId="2" applyFont="1" applyFill="1" applyBorder="1" applyAlignment="1">
      <alignment horizontal="left" vertical="center" wrapText="1"/>
    </xf>
    <xf numFmtId="38" fontId="28" fillId="0" borderId="78" xfId="2" applyFont="1" applyFill="1" applyBorder="1" applyAlignment="1">
      <alignment horizontal="left" vertical="center" wrapText="1"/>
    </xf>
    <xf numFmtId="38" fontId="26" fillId="0" borderId="5" xfId="2" applyFont="1" applyFill="1" applyBorder="1" applyAlignment="1">
      <alignment horizontal="right" vertical="center" wrapText="1"/>
    </xf>
    <xf numFmtId="38" fontId="6" fillId="0" borderId="1" xfId="2" applyFont="1" applyBorder="1" applyAlignment="1">
      <alignment horizontal="center" vertical="center"/>
    </xf>
    <xf numFmtId="38" fontId="26" fillId="0" borderId="73" xfId="2" applyFont="1" applyBorder="1" applyAlignment="1">
      <alignment horizontal="center" vertical="center"/>
    </xf>
    <xf numFmtId="38" fontId="26" fillId="0" borderId="73" xfId="2" applyFont="1" applyBorder="1" applyAlignment="1">
      <alignment horizontal="right" vertical="center"/>
    </xf>
    <xf numFmtId="38" fontId="4" fillId="0" borderId="7" xfId="2" applyFont="1" applyBorder="1">
      <alignment vertical="center"/>
    </xf>
    <xf numFmtId="38" fontId="26" fillId="0" borderId="94" xfId="2" applyFont="1" applyFill="1" applyBorder="1" applyAlignment="1">
      <alignment horizontal="center" vertical="center"/>
    </xf>
    <xf numFmtId="38" fontId="26" fillId="0" borderId="95" xfId="2" applyFont="1" applyFill="1" applyBorder="1" applyAlignment="1">
      <alignment horizontal="center" vertical="center"/>
    </xf>
    <xf numFmtId="38" fontId="26" fillId="0" borderId="94" xfId="2" applyFont="1" applyFill="1" applyBorder="1">
      <alignment vertical="center"/>
    </xf>
    <xf numFmtId="38" fontId="26" fillId="0" borderId="95" xfId="2" applyFont="1" applyFill="1" applyBorder="1">
      <alignment vertical="center"/>
    </xf>
    <xf numFmtId="38" fontId="22" fillId="0" borderId="94" xfId="2" applyFont="1" applyFill="1" applyBorder="1" applyAlignment="1">
      <alignment horizontal="left" vertical="center" wrapText="1"/>
    </xf>
    <xf numFmtId="38" fontId="23" fillId="0" borderId="4" xfId="2" applyFont="1" applyBorder="1" applyAlignment="1">
      <alignment horizontal="center" vertical="center"/>
    </xf>
    <xf numFmtId="38" fontId="4" fillId="0" borderId="0" xfId="2" applyFont="1" applyAlignment="1">
      <alignment vertical="center"/>
    </xf>
    <xf numFmtId="38" fontId="6" fillId="0" borderId="5" xfId="2" applyFont="1" applyBorder="1" applyAlignment="1">
      <alignment horizontal="center" vertical="center" wrapText="1"/>
    </xf>
    <xf numFmtId="38" fontId="6" fillId="0" borderId="5" xfId="2" applyFont="1" applyBorder="1" applyAlignment="1">
      <alignment horizontal="center" vertical="center"/>
    </xf>
    <xf numFmtId="38" fontId="6" fillId="0" borderId="7" xfId="2" applyFont="1" applyBorder="1">
      <alignment vertical="center"/>
    </xf>
    <xf numFmtId="38" fontId="30" fillId="0" borderId="1" xfId="2" applyFont="1" applyFill="1" applyBorder="1" applyAlignment="1">
      <alignment vertical="center"/>
    </xf>
    <xf numFmtId="38" fontId="12" fillId="0" borderId="0" xfId="2" applyFont="1">
      <alignment vertical="center"/>
    </xf>
    <xf numFmtId="0" fontId="31" fillId="0" borderId="0" xfId="0" applyFont="1" applyProtection="1">
      <alignment vertical="center"/>
      <protection locked="0"/>
    </xf>
    <xf numFmtId="0" fontId="31" fillId="0" borderId="0" xfId="0" applyFont="1" applyAlignment="1" applyProtection="1">
      <alignment vertical="center" wrapText="1"/>
      <protection locked="0"/>
    </xf>
    <xf numFmtId="0" fontId="32" fillId="0" borderId="0" xfId="4" applyFont="1" applyBorder="1" applyAlignment="1" applyProtection="1">
      <alignment vertical="center"/>
      <protection locked="0"/>
    </xf>
    <xf numFmtId="0" fontId="24" fillId="0" borderId="0" xfId="0" applyFont="1" applyAlignment="1" applyProtection="1">
      <alignment vertical="center"/>
      <protection locked="0"/>
    </xf>
    <xf numFmtId="0" fontId="34" fillId="0" borderId="0" xfId="4" applyFont="1" applyAlignment="1" applyProtection="1">
      <alignment vertical="center"/>
      <protection locked="0"/>
    </xf>
    <xf numFmtId="0" fontId="34" fillId="0" borderId="0" xfId="4" applyFont="1" applyAlignment="1" applyProtection="1">
      <alignment horizontal="right" vertical="center"/>
      <protection locked="0"/>
    </xf>
    <xf numFmtId="0" fontId="34" fillId="0" borderId="0" xfId="4" applyFont="1" applyAlignment="1" applyProtection="1">
      <alignment horizontal="centerContinuous" vertical="center"/>
      <protection locked="0"/>
    </xf>
    <xf numFmtId="38" fontId="31" fillId="0" borderId="0" xfId="5" applyFont="1" applyFill="1" applyAlignment="1" applyProtection="1">
      <alignment horizontal="right" vertical="center"/>
      <protection locked="0"/>
    </xf>
    <xf numFmtId="0" fontId="32" fillId="0" borderId="0" xfId="4" applyFont="1" applyAlignment="1" applyProtection="1">
      <alignment vertical="center"/>
      <protection locked="0"/>
    </xf>
    <xf numFmtId="38" fontId="7" fillId="0" borderId="0" xfId="5" applyFont="1" applyFill="1" applyBorder="1" applyAlignment="1" applyProtection="1">
      <alignment horizontal="center" vertical="center" shrinkToFit="1"/>
      <protection locked="0"/>
    </xf>
    <xf numFmtId="0" fontId="34" fillId="0" borderId="0" xfId="4" applyFont="1" applyAlignment="1" applyProtection="1">
      <alignment horizontal="left" vertical="center" wrapText="1"/>
      <protection locked="0"/>
    </xf>
    <xf numFmtId="0" fontId="35" fillId="0" borderId="0" xfId="4" quotePrefix="1" applyFont="1" applyBorder="1" applyAlignment="1" applyProtection="1">
      <alignment horizontal="center" vertical="center"/>
      <protection locked="0"/>
    </xf>
    <xf numFmtId="0" fontId="35" fillId="0" borderId="0" xfId="4" applyFont="1" applyAlignment="1" applyProtection="1">
      <alignment vertical="center"/>
      <protection locked="0"/>
    </xf>
    <xf numFmtId="38" fontId="37" fillId="0" borderId="0" xfId="5" applyNumberFormat="1" applyFont="1" applyFill="1" applyAlignment="1" applyProtection="1">
      <alignment horizontal="center" vertical="center"/>
    </xf>
    <xf numFmtId="0" fontId="34" fillId="0" borderId="0" xfId="4" applyFont="1" applyAlignment="1" applyProtection="1">
      <alignment horizontal="center" vertical="center"/>
      <protection locked="0"/>
    </xf>
    <xf numFmtId="0" fontId="37" fillId="2" borderId="0" xfId="4" applyFont="1" applyFill="1" applyAlignment="1" applyProtection="1">
      <alignment horizontal="right" vertical="center"/>
      <protection locked="0"/>
    </xf>
    <xf numFmtId="38" fontId="38" fillId="2" borderId="0" xfId="5" applyFont="1" applyFill="1" applyAlignment="1" applyProtection="1">
      <alignment horizontal="right" vertical="center"/>
      <protection locked="0"/>
    </xf>
    <xf numFmtId="38" fontId="39" fillId="0" borderId="0" xfId="5" applyFont="1" applyFill="1" applyBorder="1" applyAlignment="1" applyProtection="1">
      <alignment horizontal="center" vertical="center" shrinkToFit="1"/>
    </xf>
    <xf numFmtId="38" fontId="10" fillId="0" borderId="0" xfId="5" applyFont="1" applyFill="1" applyBorder="1" applyAlignment="1" applyProtection="1">
      <alignment horizontal="center" vertical="center" shrinkToFit="1"/>
      <protection locked="0"/>
    </xf>
    <xf numFmtId="0" fontId="34" fillId="0" borderId="0" xfId="4" applyFont="1" applyBorder="1" applyAlignment="1" applyProtection="1">
      <alignment horizontal="right" vertical="center"/>
      <protection locked="0"/>
    </xf>
    <xf numFmtId="0" fontId="31" fillId="3" borderId="1" xfId="0" applyFont="1" applyFill="1" applyBorder="1" applyAlignment="1" applyProtection="1">
      <alignment horizontal="center" vertical="center" shrinkToFit="1"/>
      <protection locked="0"/>
    </xf>
    <xf numFmtId="0" fontId="31" fillId="3" borderId="1" xfId="0" applyFont="1" applyFill="1" applyBorder="1" applyAlignment="1" applyProtection="1">
      <alignment horizontal="center" vertical="center"/>
      <protection locked="0"/>
    </xf>
    <xf numFmtId="0" fontId="31" fillId="3" borderId="1" xfId="0" applyFont="1" applyFill="1" applyBorder="1" applyAlignment="1" applyProtection="1">
      <alignment horizontal="center" vertical="center" wrapText="1"/>
      <protection locked="0"/>
    </xf>
    <xf numFmtId="0" fontId="34" fillId="2" borderId="1" xfId="0" applyFont="1" applyFill="1" applyBorder="1" applyAlignment="1" applyProtection="1">
      <alignment vertical="center" shrinkToFit="1"/>
      <protection locked="0"/>
    </xf>
    <xf numFmtId="0" fontId="31" fillId="2" borderId="2" xfId="0" applyFont="1" applyFill="1" applyBorder="1" applyAlignment="1" applyProtection="1">
      <alignment horizontal="center" vertical="center" wrapText="1" shrinkToFit="1"/>
      <protection locked="0"/>
    </xf>
    <xf numFmtId="0" fontId="31" fillId="2" borderId="3" xfId="0" applyFont="1" applyFill="1" applyBorder="1" applyAlignment="1" applyProtection="1">
      <alignment horizontal="center" vertical="center" wrapText="1" shrinkToFit="1"/>
      <protection locked="0"/>
    </xf>
    <xf numFmtId="0" fontId="31" fillId="2" borderId="4" xfId="0" applyFont="1" applyFill="1" applyBorder="1" applyAlignment="1" applyProtection="1">
      <alignment horizontal="center" vertical="center" wrapText="1" shrinkToFit="1"/>
      <protection locked="0"/>
    </xf>
    <xf numFmtId="3" fontId="31" fillId="2" borderId="1" xfId="0" applyNumberFormat="1" applyFont="1" applyFill="1" applyBorder="1" applyAlignment="1" applyProtection="1">
      <alignment horizontal="right" vertical="center"/>
      <protection locked="0"/>
    </xf>
    <xf numFmtId="0" fontId="31" fillId="2" borderId="1" xfId="0" applyFont="1" applyFill="1" applyBorder="1" applyAlignment="1" applyProtection="1">
      <alignment horizontal="center" vertical="center"/>
      <protection locked="0"/>
    </xf>
    <xf numFmtId="0" fontId="31" fillId="0" borderId="1" xfId="0" applyFont="1" applyBorder="1" applyAlignment="1" applyProtection="1">
      <alignment horizontal="center" vertical="center" shrinkToFit="1"/>
      <protection locked="0"/>
    </xf>
    <xf numFmtId="0" fontId="40" fillId="0" borderId="1" xfId="0" applyFont="1" applyBorder="1" applyProtection="1">
      <alignment vertical="center"/>
      <protection locked="0"/>
    </xf>
    <xf numFmtId="0" fontId="31" fillId="0" borderId="0" xfId="0" applyFont="1" applyAlignment="1" applyProtection="1">
      <alignment vertical="center" shrinkToFit="1"/>
      <protection locked="0"/>
    </xf>
    <xf numFmtId="3" fontId="31" fillId="0" borderId="0" xfId="0" applyNumberFormat="1" applyFont="1" applyProtection="1">
      <alignment vertical="center"/>
      <protection locked="0"/>
    </xf>
    <xf numFmtId="38" fontId="26" fillId="0" borderId="6" xfId="2" applyFont="1" applyFill="1" applyBorder="1" applyAlignment="1">
      <alignment vertical="center"/>
    </xf>
    <xf numFmtId="38" fontId="26" fillId="0" borderId="1" xfId="2" applyFont="1" applyFill="1" applyBorder="1" applyAlignment="1">
      <alignment vertical="center"/>
    </xf>
    <xf numFmtId="38" fontId="6" fillId="0" borderId="95" xfId="2" applyFont="1" applyFill="1" applyBorder="1" applyAlignment="1">
      <alignment vertical="center"/>
    </xf>
    <xf numFmtId="38" fontId="7" fillId="0" borderId="0" xfId="5" applyFont="1" applyFill="1" applyBorder="1" applyAlignment="1" applyProtection="1">
      <alignment vertical="center" shrinkToFit="1"/>
      <protection locked="0"/>
    </xf>
    <xf numFmtId="0" fontId="34" fillId="3" borderId="1" xfId="0" applyFont="1" applyFill="1" applyBorder="1" applyAlignment="1" applyProtection="1">
      <alignment horizontal="center" vertical="center" shrinkToFit="1"/>
      <protection locked="0"/>
    </xf>
    <xf numFmtId="38" fontId="27" fillId="0" borderId="39" xfId="2" applyFont="1" applyBorder="1" applyAlignment="1">
      <alignment vertical="center"/>
    </xf>
    <xf numFmtId="38" fontId="27" fillId="0" borderId="40" xfId="2" applyFont="1" applyBorder="1" applyAlignment="1">
      <alignment vertical="center"/>
    </xf>
    <xf numFmtId="38" fontId="27" fillId="0" borderId="41" xfId="2" applyFont="1" applyBorder="1" applyAlignment="1">
      <alignment vertical="center"/>
    </xf>
    <xf numFmtId="4" fontId="31" fillId="2" borderId="1" xfId="0" applyNumberFormat="1" applyFont="1" applyFill="1" applyBorder="1" applyAlignment="1" applyProtection="1">
      <alignment horizontal="right" vertical="center"/>
      <protection locked="0"/>
    </xf>
    <xf numFmtId="0" fontId="31" fillId="2" borderId="1" xfId="0" applyFont="1" applyFill="1" applyBorder="1" applyAlignment="1" applyProtection="1">
      <alignment vertical="center" wrapText="1"/>
      <protection locked="0"/>
    </xf>
    <xf numFmtId="38" fontId="30" fillId="0" borderId="101" xfId="2" applyFont="1" applyFill="1" applyBorder="1" applyAlignment="1">
      <alignment vertical="center"/>
    </xf>
    <xf numFmtId="38" fontId="6" fillId="0" borderId="100" xfId="2" applyFont="1" applyBorder="1">
      <alignment vertical="center"/>
    </xf>
    <xf numFmtId="38" fontId="42" fillId="0" borderId="0" xfId="5" applyFont="1" applyFill="1" applyBorder="1" applyAlignment="1" applyProtection="1">
      <alignment vertical="center" shrinkToFit="1"/>
      <protection locked="0"/>
    </xf>
    <xf numFmtId="38" fontId="10" fillId="0" borderId="0" xfId="5" applyFont="1" applyFill="1" applyBorder="1" applyAlignment="1" applyProtection="1">
      <alignment vertical="center"/>
      <protection locked="0"/>
    </xf>
    <xf numFmtId="38" fontId="23" fillId="0" borderId="97" xfId="2" applyFont="1" applyFill="1" applyBorder="1" applyAlignment="1">
      <alignment horizontal="right" vertical="center" wrapText="1"/>
    </xf>
    <xf numFmtId="38" fontId="26" fillId="0" borderId="104" xfId="2" applyFont="1" applyBorder="1" applyAlignment="1">
      <alignment horizontal="right" vertical="center"/>
    </xf>
    <xf numFmtId="38" fontId="12" fillId="0" borderId="105" xfId="2" applyFont="1" applyFill="1" applyBorder="1" applyAlignment="1">
      <alignment vertical="center"/>
    </xf>
    <xf numFmtId="38" fontId="23" fillId="0" borderId="4" xfId="2" applyFont="1" applyBorder="1" applyAlignment="1">
      <alignment horizontal="center" vertical="center"/>
    </xf>
    <xf numFmtId="38" fontId="22" fillId="0" borderId="39" xfId="2" applyFont="1" applyBorder="1" applyAlignment="1">
      <alignment vertical="center"/>
    </xf>
    <xf numFmtId="38" fontId="22" fillId="0" borderId="40" xfId="2" applyFont="1" applyBorder="1" applyAlignment="1">
      <alignment vertical="center"/>
    </xf>
    <xf numFmtId="38" fontId="22" fillId="0" borderId="41" xfId="2" applyFont="1" applyBorder="1" applyAlignment="1">
      <alignment vertical="center"/>
    </xf>
    <xf numFmtId="38" fontId="11" fillId="0" borderId="2" xfId="5" applyFont="1" applyFill="1" applyBorder="1" applyAlignment="1">
      <alignment vertical="center"/>
    </xf>
    <xf numFmtId="38" fontId="23" fillId="0" borderId="73" xfId="2" applyFont="1" applyBorder="1" applyAlignment="1">
      <alignment horizontal="center" vertical="center"/>
    </xf>
    <xf numFmtId="38" fontId="11" fillId="0" borderId="79" xfId="5" applyFont="1" applyFill="1" applyBorder="1" applyAlignment="1">
      <alignment vertical="center"/>
    </xf>
    <xf numFmtId="0" fontId="49" fillId="0" borderId="0" xfId="3" applyFont="1">
      <alignment vertical="center"/>
    </xf>
    <xf numFmtId="0" fontId="3" fillId="0" borderId="0" xfId="3">
      <alignment vertical="center"/>
    </xf>
    <xf numFmtId="38" fontId="18" fillId="0" borderId="1" xfId="2" applyFont="1" applyBorder="1" applyAlignment="1">
      <alignment horizontal="left" vertical="center"/>
    </xf>
    <xf numFmtId="38" fontId="18" fillId="2" borderId="1" xfId="2" applyFont="1" applyFill="1" applyBorder="1" applyAlignment="1">
      <alignment horizontal="left" vertical="center"/>
    </xf>
    <xf numFmtId="38" fontId="13" fillId="0" borderId="1" xfId="2" applyFont="1" applyFill="1" applyBorder="1" applyAlignment="1">
      <alignment horizontal="right" vertical="center"/>
    </xf>
    <xf numFmtId="38" fontId="7" fillId="0" borderId="0" xfId="2" applyFont="1" applyFill="1" applyAlignment="1">
      <alignment horizontal="center" vertical="center"/>
    </xf>
    <xf numFmtId="0" fontId="0" fillId="0" borderId="0" xfId="0" applyProtection="1">
      <alignment vertical="center"/>
      <protection locked="0"/>
    </xf>
    <xf numFmtId="0" fontId="45" fillId="0" borderId="0" xfId="0" applyFont="1" applyAlignment="1" applyProtection="1">
      <alignment horizontal="justify" vertical="center"/>
      <protection locked="0"/>
    </xf>
    <xf numFmtId="0" fontId="0" fillId="0" borderId="0" xfId="0" applyAlignment="1" applyProtection="1">
      <alignment vertical="center"/>
      <protection locked="0"/>
    </xf>
    <xf numFmtId="0" fontId="45" fillId="0" borderId="0" xfId="0" applyFont="1" applyAlignment="1" applyProtection="1">
      <alignment vertical="center" wrapText="1"/>
      <protection locked="0"/>
    </xf>
    <xf numFmtId="0" fontId="46" fillId="0" borderId="0" xfId="0" applyFont="1" applyAlignment="1" applyProtection="1">
      <alignment vertical="center" wrapText="1"/>
      <protection locked="0"/>
    </xf>
    <xf numFmtId="0" fontId="46" fillId="0" borderId="0" xfId="0" applyFont="1" applyAlignment="1" applyProtection="1">
      <alignment vertical="center"/>
      <protection locked="0"/>
    </xf>
    <xf numFmtId="0" fontId="45" fillId="0" borderId="0" xfId="0" applyFont="1" applyAlignment="1" applyProtection="1">
      <alignment vertical="center"/>
      <protection locked="0"/>
    </xf>
    <xf numFmtId="38" fontId="46" fillId="0" borderId="0" xfId="5" applyFont="1" applyAlignment="1" applyProtection="1">
      <alignment vertical="center"/>
      <protection locked="0"/>
    </xf>
    <xf numFmtId="38" fontId="46" fillId="0" borderId="0" xfId="5" applyFont="1" applyAlignment="1" applyProtection="1">
      <alignment horizontal="right" vertical="center"/>
      <protection locked="0"/>
    </xf>
    <xf numFmtId="0" fontId="45" fillId="0" borderId="0" xfId="0" applyFont="1" applyAlignment="1" applyProtection="1">
      <alignment horizontal="left" vertical="center"/>
      <protection locked="0"/>
    </xf>
    <xf numFmtId="38" fontId="46" fillId="0" borderId="0" xfId="5" applyFont="1" applyFill="1" applyAlignment="1" applyProtection="1">
      <alignment vertical="center"/>
      <protection locked="0"/>
    </xf>
    <xf numFmtId="38" fontId="46" fillId="0" borderId="0" xfId="5" applyFont="1" applyFill="1" applyAlignment="1" applyProtection="1">
      <alignment horizontal="right" vertical="center"/>
      <protection locked="0"/>
    </xf>
    <xf numFmtId="38" fontId="10" fillId="0" borderId="0" xfId="2" applyFont="1" applyProtection="1">
      <alignment vertical="center"/>
      <protection locked="0"/>
    </xf>
    <xf numFmtId="38" fontId="20" fillId="0" borderId="0" xfId="2" applyFont="1" applyProtection="1">
      <alignment vertical="center"/>
      <protection locked="0"/>
    </xf>
    <xf numFmtId="38" fontId="21" fillId="0" borderId="0" xfId="2" applyFont="1" applyProtection="1">
      <alignment vertical="center"/>
      <protection locked="0"/>
    </xf>
    <xf numFmtId="38" fontId="7" fillId="0" borderId="0" xfId="2" applyFont="1" applyFill="1" applyAlignment="1" applyProtection="1">
      <alignment vertical="center"/>
      <protection locked="0"/>
    </xf>
    <xf numFmtId="38" fontId="6" fillId="0" borderId="0" xfId="2" applyFont="1" applyProtection="1">
      <alignment vertical="center"/>
      <protection locked="0"/>
    </xf>
    <xf numFmtId="38" fontId="11" fillId="0" borderId="0" xfId="2" applyFont="1" applyAlignment="1" applyProtection="1">
      <alignment horizontal="centerContinuous" vertical="center"/>
      <protection locked="0"/>
    </xf>
    <xf numFmtId="38" fontId="11" fillId="0" borderId="0" xfId="2" applyFont="1" applyAlignment="1" applyProtection="1">
      <alignment horizontal="right" vertical="center"/>
      <protection locked="0"/>
    </xf>
    <xf numFmtId="38" fontId="11" fillId="0" borderId="63" xfId="2" applyFont="1" applyBorder="1" applyAlignment="1" applyProtection="1">
      <alignment horizontal="center" vertical="center" wrapText="1"/>
      <protection locked="0"/>
    </xf>
    <xf numFmtId="38" fontId="11" fillId="0" borderId="63" xfId="2" applyFont="1" applyBorder="1" applyAlignment="1" applyProtection="1">
      <alignment horizontal="center" vertical="center"/>
      <protection locked="0"/>
    </xf>
    <xf numFmtId="38" fontId="11" fillId="0" borderId="6" xfId="2" applyFont="1" applyBorder="1" applyAlignment="1" applyProtection="1">
      <alignment horizontal="right" vertical="center"/>
      <protection locked="0"/>
    </xf>
    <xf numFmtId="38" fontId="11" fillId="0" borderId="65" xfId="2" applyFont="1" applyBorder="1" applyAlignment="1" applyProtection="1">
      <alignment horizontal="center" vertical="center" wrapText="1"/>
      <protection locked="0"/>
    </xf>
    <xf numFmtId="38" fontId="11" fillId="2" borderId="1" xfId="2" applyFont="1" applyFill="1" applyBorder="1" applyAlignment="1" applyProtection="1">
      <alignment vertical="center"/>
      <protection locked="0"/>
    </xf>
    <xf numFmtId="38" fontId="11" fillId="0" borderId="39" xfId="2" applyFont="1" applyBorder="1" applyAlignment="1" applyProtection="1">
      <alignment horizontal="center" vertical="center"/>
      <protection locked="0"/>
    </xf>
    <xf numFmtId="38" fontId="11" fillId="0" borderId="105" xfId="2" applyFont="1" applyFill="1" applyBorder="1" applyAlignment="1" applyProtection="1">
      <alignment vertical="center"/>
      <protection locked="0"/>
    </xf>
    <xf numFmtId="38" fontId="12" fillId="0" borderId="105" xfId="2" applyFont="1" applyFill="1" applyBorder="1" applyAlignment="1" applyProtection="1">
      <alignment vertical="center"/>
      <protection locked="0"/>
    </xf>
    <xf numFmtId="38" fontId="11" fillId="0" borderId="0" xfId="2" applyFont="1" applyProtection="1">
      <alignment vertical="center"/>
      <protection locked="0"/>
    </xf>
    <xf numFmtId="38" fontId="11" fillId="0" borderId="1" xfId="2" applyFont="1" applyFill="1" applyBorder="1" applyAlignment="1" applyProtection="1">
      <alignment vertical="center"/>
    </xf>
    <xf numFmtId="38" fontId="11" fillId="0" borderId="66" xfId="2" applyFont="1" applyFill="1" applyBorder="1" applyAlignment="1" applyProtection="1">
      <alignment vertical="center"/>
    </xf>
    <xf numFmtId="38" fontId="11" fillId="0" borderId="1" xfId="2" applyFont="1" applyBorder="1" applyAlignment="1" applyProtection="1">
      <alignment vertical="center"/>
    </xf>
    <xf numFmtId="177" fontId="11" fillId="0" borderId="1" xfId="1" applyNumberFormat="1" applyFont="1" applyFill="1" applyBorder="1" applyAlignment="1" applyProtection="1">
      <alignment vertical="center"/>
    </xf>
    <xf numFmtId="38" fontId="11" fillId="0" borderId="69" xfId="2" applyFont="1" applyBorder="1" applyAlignment="1" applyProtection="1">
      <alignment vertical="center"/>
    </xf>
    <xf numFmtId="38" fontId="11" fillId="0" borderId="70" xfId="2" applyFont="1" applyFill="1" applyBorder="1" applyAlignment="1" applyProtection="1">
      <alignment vertical="center"/>
    </xf>
    <xf numFmtId="0" fontId="52" fillId="0" borderId="0" xfId="0" applyFont="1" applyProtection="1">
      <alignment vertical="center"/>
      <protection locked="0"/>
    </xf>
    <xf numFmtId="0" fontId="52" fillId="0" borderId="101" xfId="0" applyFont="1" applyBorder="1" applyAlignment="1" applyProtection="1">
      <alignment vertical="center"/>
      <protection locked="0"/>
    </xf>
    <xf numFmtId="0" fontId="52" fillId="0" borderId="9" xfId="0" applyFont="1" applyBorder="1" applyAlignment="1" applyProtection="1">
      <alignment vertical="center"/>
      <protection locked="0"/>
    </xf>
    <xf numFmtId="0" fontId="52" fillId="0" borderId="7" xfId="0" applyFont="1" applyBorder="1" applyAlignment="1" applyProtection="1">
      <alignment vertical="center"/>
      <protection locked="0"/>
    </xf>
    <xf numFmtId="0" fontId="52" fillId="0" borderId="74" xfId="0" applyFont="1" applyBorder="1" applyAlignment="1" applyProtection="1">
      <alignment vertical="center"/>
      <protection locked="0"/>
    </xf>
    <xf numFmtId="0" fontId="52" fillId="0" borderId="8" xfId="0" applyFont="1" applyBorder="1" applyAlignment="1" applyProtection="1">
      <alignment vertical="center"/>
      <protection locked="0"/>
    </xf>
    <xf numFmtId="0" fontId="52" fillId="0" borderId="71" xfId="0" applyFont="1" applyBorder="1" applyAlignment="1" applyProtection="1">
      <alignment vertical="center"/>
      <protection locked="0"/>
    </xf>
    <xf numFmtId="0" fontId="52" fillId="0" borderId="0" xfId="0" applyFont="1" applyAlignment="1" applyProtection="1">
      <alignment horizontal="left" vertical="center"/>
      <protection locked="0"/>
    </xf>
    <xf numFmtId="0" fontId="44" fillId="0" borderId="0" xfId="0" applyFont="1" applyAlignment="1" applyProtection="1">
      <alignment horizontal="justify" vertical="center"/>
      <protection locked="0"/>
    </xf>
    <xf numFmtId="0" fontId="55" fillId="0" borderId="0" xfId="0" applyFont="1" applyFill="1" applyAlignment="1" applyProtection="1">
      <alignment vertical="center" wrapText="1"/>
      <protection locked="0"/>
    </xf>
    <xf numFmtId="0" fontId="53" fillId="0" borderId="0" xfId="0" applyFont="1" applyAlignment="1" applyProtection="1">
      <alignment vertical="center" wrapText="1"/>
      <protection locked="0"/>
    </xf>
    <xf numFmtId="0" fontId="53" fillId="0" borderId="0" xfId="0" applyFont="1" applyAlignment="1" applyProtection="1">
      <alignment vertical="center"/>
      <protection locked="0"/>
    </xf>
    <xf numFmtId="38" fontId="4" fillId="0" borderId="0" xfId="2" applyFont="1" applyAlignment="1" applyProtection="1">
      <alignment horizontal="left" vertical="center"/>
      <protection locked="0"/>
    </xf>
    <xf numFmtId="38" fontId="4" fillId="0" borderId="0" xfId="2" applyFont="1" applyFill="1" applyAlignment="1" applyProtection="1">
      <alignment vertical="center"/>
      <protection locked="0"/>
    </xf>
    <xf numFmtId="38" fontId="6" fillId="0" borderId="0" xfId="2" applyFont="1" applyFill="1" applyAlignment="1" applyProtection="1">
      <alignment horizontal="center" vertical="center"/>
      <protection locked="0"/>
    </xf>
    <xf numFmtId="38" fontId="4" fillId="0" borderId="0" xfId="2" applyFont="1" applyFill="1" applyAlignment="1" applyProtection="1">
      <alignment horizontal="center" vertical="center"/>
      <protection locked="0"/>
    </xf>
    <xf numFmtId="38" fontId="6" fillId="0" borderId="0" xfId="2" applyFont="1" applyBorder="1" applyProtection="1">
      <alignment vertical="center"/>
      <protection locked="0"/>
    </xf>
    <xf numFmtId="38" fontId="4" fillId="0" borderId="0" xfId="2" applyFont="1" applyProtection="1">
      <alignment vertical="center"/>
      <protection locked="0"/>
    </xf>
    <xf numFmtId="38" fontId="9" fillId="0" borderId="0" xfId="2" applyFont="1" applyFill="1" applyBorder="1" applyAlignment="1" applyProtection="1">
      <alignment vertical="center" wrapText="1"/>
      <protection locked="0"/>
    </xf>
    <xf numFmtId="38" fontId="4" fillId="0" borderId="0" xfId="2" applyFont="1" applyBorder="1" applyAlignment="1" applyProtection="1">
      <alignment vertical="center" wrapText="1"/>
      <protection locked="0"/>
    </xf>
    <xf numFmtId="38" fontId="9" fillId="0" borderId="91" xfId="2" applyFont="1" applyFill="1" applyBorder="1" applyAlignment="1" applyProtection="1">
      <alignment vertical="center" wrapText="1"/>
      <protection locked="0"/>
    </xf>
    <xf numFmtId="38" fontId="6" fillId="0" borderId="0" xfId="2" quotePrefix="1" applyFont="1" applyProtection="1">
      <alignment vertical="center"/>
      <protection locked="0"/>
    </xf>
    <xf numFmtId="38" fontId="8" fillId="0" borderId="0" xfId="2" applyFont="1" applyAlignment="1" applyProtection="1">
      <alignment vertical="center"/>
      <protection locked="0"/>
    </xf>
    <xf numFmtId="38" fontId="6" fillId="0" borderId="0" xfId="2" quotePrefix="1" applyFont="1" applyAlignment="1" applyProtection="1">
      <alignment horizontal="right" vertical="center"/>
      <protection locked="0"/>
    </xf>
    <xf numFmtId="38" fontId="8" fillId="0" borderId="0" xfId="2" applyFont="1" applyAlignment="1" applyProtection="1">
      <alignment horizontal="left" vertical="center"/>
      <protection locked="0"/>
    </xf>
    <xf numFmtId="38" fontId="8" fillId="0" borderId="0" xfId="2" applyFont="1" applyAlignment="1" applyProtection="1">
      <alignment horizontal="left" vertical="center" wrapText="1"/>
      <protection locked="0"/>
    </xf>
    <xf numFmtId="38" fontId="8" fillId="0" borderId="20" xfId="2" applyFont="1" applyBorder="1" applyAlignment="1" applyProtection="1">
      <alignment horizontal="center" vertical="center" wrapText="1"/>
      <protection locked="0"/>
    </xf>
    <xf numFmtId="38" fontId="8" fillId="0" borderId="21" xfId="2" applyFont="1" applyBorder="1" applyAlignment="1" applyProtection="1">
      <alignment horizontal="center" vertical="center" wrapText="1"/>
      <protection locked="0"/>
    </xf>
    <xf numFmtId="38" fontId="6" fillId="0" borderId="61" xfId="2" applyFont="1" applyBorder="1" applyProtection="1">
      <alignment vertical="center"/>
      <protection locked="0"/>
    </xf>
    <xf numFmtId="38" fontId="6" fillId="0" borderId="0" xfId="2" applyFont="1" applyAlignment="1" applyProtection="1">
      <alignment horizontal="left" vertical="top"/>
      <protection locked="0"/>
    </xf>
    <xf numFmtId="38" fontId="4" fillId="0" borderId="0" xfId="2" applyFont="1" applyAlignment="1" applyProtection="1">
      <alignment horizontal="left" vertical="top"/>
      <protection locked="0"/>
    </xf>
    <xf numFmtId="38" fontId="8" fillId="0" borderId="37" xfId="2" applyFont="1" applyBorder="1" applyAlignment="1" applyProtection="1">
      <alignment horizontal="center" vertical="center" wrapText="1"/>
      <protection locked="0"/>
    </xf>
    <xf numFmtId="38" fontId="10" fillId="0" borderId="12" xfId="2" applyFont="1" applyBorder="1" applyProtection="1">
      <alignment vertical="center"/>
      <protection locked="0"/>
    </xf>
    <xf numFmtId="38" fontId="6" fillId="0" borderId="0" xfId="2" applyFont="1" applyAlignment="1" applyProtection="1">
      <alignment horizontal="right" vertical="center" wrapText="1"/>
      <protection locked="0"/>
    </xf>
    <xf numFmtId="38" fontId="8" fillId="0" borderId="91" xfId="2" applyFont="1" applyFill="1" applyBorder="1" applyAlignment="1" applyProtection="1">
      <alignment vertical="center" wrapText="1"/>
      <protection locked="0"/>
    </xf>
    <xf numFmtId="38" fontId="10" fillId="0" borderId="0" xfId="2" applyFont="1" applyBorder="1" applyProtection="1">
      <alignment vertical="center"/>
      <protection locked="0"/>
    </xf>
    <xf numFmtId="38" fontId="8" fillId="0" borderId="0" xfId="2" applyFont="1" applyAlignment="1" applyProtection="1">
      <alignment horizontal="justify" vertical="center"/>
      <protection locked="0"/>
    </xf>
    <xf numFmtId="38" fontId="11" fillId="0" borderId="0" xfId="2" applyFont="1" applyFill="1" applyAlignment="1" applyProtection="1">
      <alignment vertical="center"/>
      <protection locked="0"/>
    </xf>
    <xf numFmtId="38" fontId="8" fillId="0" borderId="0" xfId="2" applyFont="1" applyFill="1" applyAlignment="1" applyProtection="1">
      <alignment vertical="center"/>
      <protection locked="0"/>
    </xf>
    <xf numFmtId="38" fontId="6" fillId="0" borderId="0" xfId="2" applyFont="1" applyFill="1" applyProtection="1">
      <alignment vertical="center"/>
      <protection locked="0"/>
    </xf>
    <xf numFmtId="38" fontId="8" fillId="0" borderId="0" xfId="2" applyFont="1" applyFill="1" applyAlignment="1" applyProtection="1">
      <alignment horizontal="left" vertical="center"/>
      <protection locked="0"/>
    </xf>
    <xf numFmtId="38" fontId="8" fillId="0" borderId="0" xfId="2" applyFont="1" applyAlignment="1" applyProtection="1">
      <alignment vertical="center" wrapText="1"/>
      <protection locked="0"/>
    </xf>
    <xf numFmtId="38" fontId="6" fillId="0" borderId="91" xfId="2" applyFont="1" applyFill="1" applyBorder="1" applyAlignment="1" applyProtection="1">
      <alignment vertical="center" wrapText="1"/>
      <protection locked="0"/>
    </xf>
    <xf numFmtId="38" fontId="8" fillId="0" borderId="108" xfId="2" applyFont="1" applyFill="1" applyBorder="1" applyAlignment="1" applyProtection="1">
      <alignment horizontal="right" vertical="center" wrapText="1"/>
    </xf>
    <xf numFmtId="38" fontId="8" fillId="0" borderId="45" xfId="2" applyFont="1" applyFill="1" applyBorder="1" applyAlignment="1" applyProtection="1">
      <alignment horizontal="right" vertical="center" wrapText="1"/>
    </xf>
    <xf numFmtId="38" fontId="8" fillId="0" borderId="15" xfId="2" applyFont="1" applyFill="1" applyBorder="1" applyAlignment="1" applyProtection="1">
      <alignment horizontal="right" vertical="center" wrapText="1"/>
    </xf>
    <xf numFmtId="38" fontId="8" fillId="0" borderId="107" xfId="2" applyFont="1" applyFill="1" applyBorder="1" applyAlignment="1" applyProtection="1">
      <alignment horizontal="right" vertical="center" wrapText="1"/>
    </xf>
    <xf numFmtId="38" fontId="8" fillId="0" borderId="24" xfId="2" applyFont="1" applyFill="1" applyBorder="1" applyAlignment="1" applyProtection="1">
      <alignment horizontal="right" vertical="center" wrapText="1"/>
    </xf>
    <xf numFmtId="38" fontId="8" fillId="0" borderId="26" xfId="2" applyFont="1" applyFill="1" applyBorder="1" applyAlignment="1" applyProtection="1">
      <alignment horizontal="right" vertical="center" wrapText="1"/>
    </xf>
    <xf numFmtId="38" fontId="11" fillId="0" borderId="26" xfId="2" applyFont="1" applyFill="1" applyBorder="1" applyAlignment="1" applyProtection="1">
      <alignment horizontal="right" vertical="center" wrapText="1"/>
    </xf>
    <xf numFmtId="38" fontId="8" fillId="0" borderId="106" xfId="2" applyFont="1" applyFill="1" applyBorder="1" applyAlignment="1" applyProtection="1">
      <alignment horizontal="right" vertical="center" wrapText="1"/>
    </xf>
    <xf numFmtId="38" fontId="8" fillId="0" borderId="50" xfId="2" applyFont="1" applyFill="1" applyBorder="1" applyAlignment="1" applyProtection="1">
      <alignment horizontal="right" vertical="center" wrapText="1"/>
    </xf>
    <xf numFmtId="38" fontId="8" fillId="0" borderId="51" xfId="2" applyFont="1" applyFill="1" applyBorder="1" applyAlignment="1" applyProtection="1">
      <alignment horizontal="right" vertical="center" wrapText="1"/>
    </xf>
    <xf numFmtId="38" fontId="8" fillId="0" borderId="109" xfId="2" applyFont="1" applyFill="1" applyBorder="1" applyAlignment="1" applyProtection="1">
      <alignment horizontal="right" vertical="center" wrapText="1"/>
    </xf>
    <xf numFmtId="38" fontId="8" fillId="0" borderId="110" xfId="2" applyFont="1" applyFill="1" applyBorder="1" applyAlignment="1" applyProtection="1">
      <alignment horizontal="right" vertical="center" wrapText="1"/>
    </xf>
    <xf numFmtId="38" fontId="8" fillId="0" borderId="49" xfId="2" applyFont="1" applyFill="1" applyBorder="1" applyAlignment="1" applyProtection="1">
      <alignment horizontal="right" vertical="center" wrapText="1"/>
    </xf>
    <xf numFmtId="38" fontId="8" fillId="0" borderId="28" xfId="2" applyFont="1" applyFill="1" applyBorder="1" applyAlignment="1" applyProtection="1">
      <alignment horizontal="right" vertical="center" wrapText="1"/>
    </xf>
    <xf numFmtId="38" fontId="8" fillId="0" borderId="33" xfId="2" applyFont="1" applyFill="1" applyBorder="1" applyAlignment="1" applyProtection="1">
      <alignment horizontal="right" vertical="center" wrapText="1"/>
    </xf>
    <xf numFmtId="38" fontId="8" fillId="0" borderId="36" xfId="2" applyFont="1" applyBorder="1" applyAlignment="1" applyProtection="1">
      <alignment horizontal="center" vertical="center" wrapText="1"/>
    </xf>
    <xf numFmtId="38" fontId="8" fillId="0" borderId="20" xfId="2" applyFont="1" applyBorder="1" applyAlignment="1" applyProtection="1">
      <alignment horizontal="right" vertical="center" wrapText="1"/>
    </xf>
    <xf numFmtId="14" fontId="8" fillId="2" borderId="34" xfId="2" applyNumberFormat="1" applyFont="1" applyFill="1" applyBorder="1" applyAlignment="1" applyProtection="1">
      <alignment horizontal="center" vertical="center" wrapText="1"/>
      <protection locked="0"/>
    </xf>
    <xf numFmtId="14" fontId="8" fillId="2" borderId="16" xfId="2" applyNumberFormat="1" applyFont="1" applyFill="1" applyBorder="1" applyAlignment="1" applyProtection="1">
      <alignment horizontal="center" vertical="center" wrapText="1"/>
      <protection locked="0"/>
    </xf>
    <xf numFmtId="14" fontId="8" fillId="2" borderId="25" xfId="2" applyNumberFormat="1" applyFont="1" applyFill="1" applyBorder="1" applyAlignment="1" applyProtection="1">
      <alignment horizontal="center" vertical="center" wrapText="1"/>
      <protection locked="0"/>
    </xf>
    <xf numFmtId="14" fontId="8" fillId="2" borderId="27" xfId="2" applyNumberFormat="1" applyFont="1" applyFill="1" applyBorder="1" applyAlignment="1" applyProtection="1">
      <alignment horizontal="center" vertical="center" wrapText="1"/>
      <protection locked="0"/>
    </xf>
    <xf numFmtId="14" fontId="8" fillId="2" borderId="60" xfId="2" applyNumberFormat="1" applyFont="1" applyFill="1" applyBorder="1" applyAlignment="1" applyProtection="1">
      <alignment horizontal="center" vertical="center" wrapText="1"/>
      <protection locked="0"/>
    </xf>
    <xf numFmtId="14" fontId="8" fillId="2" borderId="29" xfId="2" applyNumberFormat="1" applyFont="1" applyFill="1" applyBorder="1" applyAlignment="1" applyProtection="1">
      <alignment horizontal="center" vertical="center" wrapText="1"/>
      <protection locked="0"/>
    </xf>
    <xf numFmtId="14" fontId="8" fillId="2" borderId="32" xfId="2" applyNumberFormat="1" applyFont="1" applyFill="1" applyBorder="1" applyAlignment="1" applyProtection="1">
      <alignment horizontal="center" vertical="center" wrapText="1"/>
      <protection locked="0"/>
    </xf>
    <xf numFmtId="38" fontId="6" fillId="0" borderId="6" xfId="2" applyFont="1" applyBorder="1" applyAlignment="1">
      <alignment horizontal="center" vertical="center"/>
    </xf>
    <xf numFmtId="38" fontId="6" fillId="0" borderId="72" xfId="2" applyFont="1" applyBorder="1" applyAlignment="1">
      <alignment horizontal="center" vertical="center"/>
    </xf>
    <xf numFmtId="38" fontId="6" fillId="0" borderId="7" xfId="2" applyFont="1" applyBorder="1" applyAlignment="1">
      <alignment horizontal="center" vertical="center"/>
    </xf>
    <xf numFmtId="38" fontId="6" fillId="0" borderId="113" xfId="2" applyFont="1" applyFill="1" applyBorder="1" applyAlignment="1">
      <alignment vertical="center"/>
    </xf>
    <xf numFmtId="38" fontId="6" fillId="0" borderId="114" xfId="2" applyFont="1" applyFill="1" applyBorder="1" applyAlignment="1">
      <alignment vertical="center"/>
    </xf>
    <xf numFmtId="38" fontId="26" fillId="0" borderId="5" xfId="2" applyFont="1" applyFill="1" applyBorder="1" applyAlignment="1">
      <alignment vertical="center"/>
    </xf>
    <xf numFmtId="38" fontId="26" fillId="0" borderId="72" xfId="2" applyFont="1" applyBorder="1">
      <alignment vertical="center"/>
    </xf>
    <xf numFmtId="38" fontId="26" fillId="0" borderId="5" xfId="2" applyFont="1" applyBorder="1">
      <alignment vertical="center"/>
    </xf>
    <xf numFmtId="38" fontId="26" fillId="0" borderId="1" xfId="2" applyFont="1" applyBorder="1">
      <alignment vertical="center"/>
    </xf>
    <xf numFmtId="38" fontId="26" fillId="0" borderId="101" xfId="2" applyFont="1" applyBorder="1">
      <alignment vertical="center"/>
    </xf>
    <xf numFmtId="38" fontId="6" fillId="0" borderId="5" xfId="2" applyFont="1" applyBorder="1">
      <alignment vertical="center"/>
    </xf>
    <xf numFmtId="38" fontId="6" fillId="0" borderId="6" xfId="2" applyFont="1" applyBorder="1">
      <alignment vertical="center"/>
    </xf>
    <xf numFmtId="38" fontId="6" fillId="0" borderId="1" xfId="2" applyFont="1" applyBorder="1">
      <alignment vertical="center"/>
    </xf>
    <xf numFmtId="38" fontId="26" fillId="0" borderId="0" xfId="2" applyFont="1">
      <alignment vertical="center"/>
    </xf>
    <xf numFmtId="38" fontId="26" fillId="0" borderId="6" xfId="2" applyFont="1" applyBorder="1">
      <alignment vertical="center"/>
    </xf>
    <xf numFmtId="38" fontId="6" fillId="0" borderId="101" xfId="2" applyFont="1" applyBorder="1" applyAlignment="1">
      <alignment horizontal="center" vertical="center"/>
    </xf>
    <xf numFmtId="38" fontId="6" fillId="0" borderId="98" xfId="2" applyFont="1" applyBorder="1">
      <alignment vertical="center"/>
    </xf>
    <xf numFmtId="38" fontId="30" fillId="0" borderId="5" xfId="2" applyFont="1" applyFill="1" applyBorder="1" applyAlignment="1">
      <alignment vertical="center"/>
    </xf>
    <xf numFmtId="38" fontId="26" fillId="0" borderId="113" xfId="2" applyFont="1" applyFill="1" applyBorder="1" applyAlignment="1">
      <alignment vertical="center"/>
    </xf>
    <xf numFmtId="38" fontId="6" fillId="0" borderId="7" xfId="2" applyFont="1" applyFill="1" applyBorder="1">
      <alignment vertical="center"/>
    </xf>
    <xf numFmtId="38" fontId="26" fillId="0" borderId="9" xfId="2" applyFont="1" applyBorder="1">
      <alignment vertical="center"/>
    </xf>
    <xf numFmtId="38" fontId="6" fillId="2" borderId="1" xfId="2" applyFont="1" applyFill="1" applyBorder="1" applyAlignment="1" applyProtection="1">
      <alignment horizontal="center" vertical="center" wrapText="1"/>
      <protection locked="0"/>
    </xf>
    <xf numFmtId="38" fontId="26" fillId="0" borderId="117" xfId="2" applyFont="1" applyFill="1" applyBorder="1" applyAlignment="1">
      <alignment horizontal="center" vertical="center"/>
    </xf>
    <xf numFmtId="38" fontId="4" fillId="0" borderId="0" xfId="2" applyFont="1" applyAlignment="1" applyProtection="1">
      <alignment horizontal="left" vertical="center"/>
    </xf>
    <xf numFmtId="38" fontId="6" fillId="0" borderId="0" xfId="2" applyFont="1" applyProtection="1">
      <alignment vertical="center"/>
    </xf>
    <xf numFmtId="38" fontId="4" fillId="0" borderId="0" xfId="2" applyFont="1" applyFill="1" applyAlignment="1" applyProtection="1">
      <alignment vertical="center"/>
    </xf>
    <xf numFmtId="38" fontId="7" fillId="0" borderId="0" xfId="2" applyFont="1" applyFill="1" applyAlignment="1" applyProtection="1">
      <alignment vertical="center"/>
    </xf>
    <xf numFmtId="38" fontId="6" fillId="0" borderId="0" xfId="2" applyFont="1" applyFill="1" applyAlignment="1" applyProtection="1">
      <alignment horizontal="center" vertical="center"/>
    </xf>
    <xf numFmtId="38" fontId="4" fillId="0" borderId="0" xfId="2" applyFont="1" applyFill="1" applyAlignment="1" applyProtection="1">
      <alignment horizontal="center" vertical="center"/>
    </xf>
    <xf numFmtId="38" fontId="6" fillId="0" borderId="0" xfId="2" applyFont="1" applyBorder="1" applyProtection="1">
      <alignment vertical="center"/>
    </xf>
    <xf numFmtId="38" fontId="4" fillId="0" borderId="0" xfId="2" applyFont="1" applyProtection="1">
      <alignment vertical="center"/>
    </xf>
    <xf numFmtId="38" fontId="6" fillId="0" borderId="0" xfId="2" applyFont="1" applyAlignment="1" applyProtection="1">
      <alignment horizontal="right" vertical="center" wrapText="1"/>
    </xf>
    <xf numFmtId="38" fontId="10" fillId="0" borderId="0" xfId="2" applyFont="1" applyProtection="1">
      <alignment vertical="center"/>
    </xf>
    <xf numFmtId="38" fontId="8" fillId="0" borderId="0" xfId="2" applyFont="1" applyBorder="1" applyAlignment="1" applyProtection="1">
      <alignment horizontal="left" vertical="center" wrapText="1"/>
    </xf>
    <xf numFmtId="38" fontId="6" fillId="0" borderId="0" xfId="2" applyFont="1" applyAlignment="1" applyProtection="1">
      <alignment horizontal="left" vertical="center" wrapText="1"/>
    </xf>
    <xf numFmtId="38" fontId="6" fillId="0" borderId="1" xfId="2" applyFont="1" applyBorder="1" applyAlignment="1" applyProtection="1">
      <alignment horizontal="left" vertical="center" wrapText="1"/>
    </xf>
    <xf numFmtId="38" fontId="6" fillId="0" borderId="1" xfId="2" applyFont="1" applyBorder="1" applyAlignment="1" applyProtection="1">
      <alignment horizontal="center" vertical="center" wrapText="1"/>
    </xf>
    <xf numFmtId="38" fontId="6" fillId="0" borderId="0" xfId="2" quotePrefix="1" applyFont="1" applyAlignment="1" applyProtection="1">
      <alignment horizontal="right" vertical="center"/>
    </xf>
    <xf numFmtId="38" fontId="8" fillId="0" borderId="0" xfId="2" applyFont="1" applyAlignment="1" applyProtection="1">
      <alignment horizontal="left" vertical="center"/>
    </xf>
    <xf numFmtId="38" fontId="57" fillId="0" borderId="0" xfId="2" applyFont="1" applyProtection="1">
      <alignment vertical="center"/>
    </xf>
    <xf numFmtId="38" fontId="8" fillId="0" borderId="91" xfId="2" applyFont="1" applyFill="1" applyBorder="1" applyAlignment="1" applyProtection="1">
      <alignment vertical="center" wrapText="1"/>
    </xf>
    <xf numFmtId="38" fontId="10" fillId="0" borderId="0" xfId="2" applyFont="1" applyBorder="1" applyProtection="1">
      <alignment vertical="center"/>
    </xf>
    <xf numFmtId="0" fontId="47" fillId="0" borderId="0" xfId="0" applyFont="1" applyProtection="1">
      <alignment vertical="center"/>
    </xf>
    <xf numFmtId="0" fontId="45" fillId="0" borderId="0" xfId="0" applyFont="1" applyAlignment="1" applyProtection="1">
      <alignment horizontal="justify" vertical="center"/>
    </xf>
    <xf numFmtId="0" fontId="47" fillId="0" borderId="0" xfId="0" applyFont="1" applyAlignment="1" applyProtection="1">
      <alignment vertical="center"/>
    </xf>
    <xf numFmtId="0" fontId="45" fillId="0" borderId="0" xfId="0" applyFont="1" applyAlignment="1" applyProtection="1">
      <alignment horizontal="center" vertical="center" wrapText="1"/>
    </xf>
    <xf numFmtId="0" fontId="45" fillId="0" borderId="0" xfId="0" applyFont="1" applyAlignment="1" applyProtection="1">
      <alignment vertical="center" wrapText="1"/>
    </xf>
    <xf numFmtId="0" fontId="46" fillId="0" borderId="0" xfId="0" applyFont="1" applyAlignment="1" applyProtection="1">
      <alignment vertical="center" wrapText="1"/>
    </xf>
    <xf numFmtId="0" fontId="45" fillId="0" borderId="0" xfId="0" applyFont="1" applyAlignment="1" applyProtection="1">
      <alignment horizontal="left" vertical="center"/>
    </xf>
    <xf numFmtId="0" fontId="45" fillId="0" borderId="0" xfId="0" applyFont="1" applyAlignment="1" applyProtection="1">
      <alignment horizontal="left" vertical="center" wrapText="1"/>
    </xf>
    <xf numFmtId="0" fontId="52" fillId="0" borderId="0" xfId="0" applyFont="1" applyProtection="1">
      <alignment vertical="center"/>
    </xf>
    <xf numFmtId="0" fontId="52" fillId="0" borderId="101" xfId="0" applyFont="1" applyBorder="1" applyAlignment="1" applyProtection="1">
      <alignment vertical="center"/>
    </xf>
    <xf numFmtId="0" fontId="52" fillId="0" borderId="9" xfId="0" applyFont="1" applyBorder="1" applyAlignment="1" applyProtection="1">
      <alignment vertical="center"/>
    </xf>
    <xf numFmtId="0" fontId="52" fillId="0" borderId="7" xfId="0" applyFont="1" applyBorder="1" applyAlignment="1" applyProtection="1">
      <alignment vertical="center"/>
    </xf>
    <xf numFmtId="0" fontId="52" fillId="0" borderId="74" xfId="0" applyFont="1" applyBorder="1" applyAlignment="1" applyProtection="1">
      <alignment vertical="center"/>
    </xf>
    <xf numFmtId="0" fontId="52" fillId="0" borderId="8" xfId="0" applyFont="1" applyBorder="1" applyAlignment="1" applyProtection="1">
      <alignment vertical="center"/>
    </xf>
    <xf numFmtId="0" fontId="52" fillId="0" borderId="71" xfId="0" applyFont="1" applyBorder="1" applyAlignment="1" applyProtection="1">
      <alignment vertical="center"/>
    </xf>
    <xf numFmtId="0" fontId="52" fillId="0" borderId="0" xfId="0" applyFont="1" applyAlignment="1" applyProtection="1">
      <alignment horizontal="left" vertical="center"/>
    </xf>
    <xf numFmtId="0" fontId="45" fillId="0" borderId="0" xfId="0" applyFont="1" applyFill="1" applyAlignment="1" applyProtection="1">
      <alignment vertical="center" wrapText="1"/>
    </xf>
    <xf numFmtId="0" fontId="44" fillId="0" borderId="0" xfId="0" applyFont="1" applyAlignment="1" applyProtection="1">
      <alignment horizontal="justify" vertical="center"/>
    </xf>
    <xf numFmtId="0" fontId="55" fillId="0" borderId="0" xfId="0" applyFont="1" applyFill="1" applyAlignment="1" applyProtection="1">
      <alignment vertical="center" wrapText="1"/>
    </xf>
    <xf numFmtId="0" fontId="53" fillId="0" borderId="0" xfId="0" applyFont="1" applyAlignment="1" applyProtection="1">
      <alignment vertical="center" wrapText="1"/>
    </xf>
    <xf numFmtId="0" fontId="53" fillId="0" borderId="0" xfId="0" applyFont="1" applyAlignment="1" applyProtection="1">
      <alignment vertical="center"/>
    </xf>
    <xf numFmtId="38" fontId="6" fillId="2" borderId="6" xfId="2" applyFont="1" applyFill="1" applyBorder="1" applyAlignment="1" applyProtection="1">
      <alignment vertical="center"/>
      <protection locked="0"/>
    </xf>
    <xf numFmtId="38" fontId="6" fillId="2" borderId="1" xfId="2" applyFont="1" applyFill="1" applyBorder="1" applyAlignment="1" applyProtection="1">
      <alignment vertical="center"/>
      <protection locked="0"/>
    </xf>
    <xf numFmtId="38" fontId="6" fillId="2" borderId="63" xfId="2" applyFont="1" applyFill="1" applyBorder="1" applyProtection="1">
      <alignment vertical="center"/>
      <protection locked="0"/>
    </xf>
    <xf numFmtId="38" fontId="6" fillId="2" borderId="1" xfId="2" applyFont="1" applyFill="1" applyBorder="1" applyProtection="1">
      <alignment vertical="center"/>
      <protection locked="0"/>
    </xf>
    <xf numFmtId="38" fontId="6" fillId="2" borderId="6" xfId="2" applyFont="1" applyFill="1" applyBorder="1" applyProtection="1">
      <alignment vertical="center"/>
      <protection locked="0"/>
    </xf>
    <xf numFmtId="38" fontId="6" fillId="2" borderId="7" xfId="2" applyFont="1" applyFill="1" applyBorder="1" applyProtection="1">
      <alignment vertical="center"/>
      <protection locked="0"/>
    </xf>
    <xf numFmtId="38" fontId="4" fillId="2" borderId="63" xfId="2" applyFont="1" applyFill="1" applyBorder="1" applyProtection="1">
      <alignment vertical="center"/>
      <protection locked="0"/>
    </xf>
    <xf numFmtId="38" fontId="4" fillId="2" borderId="1" xfId="2" applyFont="1" applyFill="1" applyBorder="1" applyProtection="1">
      <alignment vertical="center"/>
      <protection locked="0"/>
    </xf>
    <xf numFmtId="38" fontId="6" fillId="2" borderId="72" xfId="2" applyFont="1" applyFill="1" applyBorder="1" applyProtection="1">
      <alignment vertical="center"/>
      <protection locked="0"/>
    </xf>
    <xf numFmtId="38" fontId="6" fillId="2" borderId="19" xfId="2" applyFont="1" applyFill="1" applyBorder="1" applyProtection="1">
      <alignment vertical="center"/>
      <protection locked="0"/>
    </xf>
    <xf numFmtId="3" fontId="34" fillId="0" borderId="1" xfId="0" applyNumberFormat="1" applyFont="1" applyBorder="1" applyProtection="1">
      <alignment vertical="center"/>
    </xf>
    <xf numFmtId="3" fontId="38" fillId="0" borderId="1" xfId="0" applyNumberFormat="1" applyFont="1" applyBorder="1" applyProtection="1">
      <alignment vertical="center"/>
    </xf>
    <xf numFmtId="38" fontId="4" fillId="2" borderId="6" xfId="2" applyFont="1" applyFill="1" applyBorder="1" applyProtection="1">
      <alignment vertical="center"/>
      <protection locked="0"/>
    </xf>
    <xf numFmtId="0" fontId="6" fillId="2" borderId="6" xfId="2" applyNumberFormat="1" applyFont="1" applyFill="1" applyBorder="1" applyAlignment="1" applyProtection="1">
      <alignment vertical="center" wrapText="1"/>
      <protection locked="0"/>
    </xf>
    <xf numFmtId="0" fontId="6" fillId="2" borderId="1" xfId="2" applyNumberFormat="1" applyFont="1" applyFill="1" applyBorder="1" applyAlignment="1" applyProtection="1">
      <alignment vertical="center" wrapText="1"/>
      <protection locked="0"/>
    </xf>
    <xf numFmtId="179" fontId="46" fillId="0" borderId="0" xfId="0" applyNumberFormat="1" applyFont="1" applyFill="1" applyAlignment="1" applyProtection="1">
      <alignment vertical="center"/>
      <protection locked="0"/>
    </xf>
    <xf numFmtId="0" fontId="47" fillId="0" borderId="0" xfId="0" applyFont="1" applyFill="1" applyAlignment="1" applyProtection="1">
      <alignment vertical="center" wrapText="1"/>
      <protection locked="0"/>
    </xf>
    <xf numFmtId="38" fontId="18" fillId="0" borderId="2" xfId="2" applyFont="1" applyBorder="1" applyAlignment="1">
      <alignment horizontal="left" vertical="center"/>
    </xf>
    <xf numFmtId="179" fontId="46" fillId="2" borderId="1" xfId="0" applyNumberFormat="1" applyFont="1" applyFill="1" applyBorder="1" applyAlignment="1" applyProtection="1">
      <alignment vertical="center" wrapText="1"/>
      <protection locked="0"/>
    </xf>
    <xf numFmtId="179" fontId="46" fillId="2" borderId="6" xfId="0" applyNumberFormat="1" applyFont="1" applyFill="1" applyBorder="1" applyAlignment="1" applyProtection="1">
      <alignment vertical="center" wrapText="1"/>
      <protection locked="0"/>
    </xf>
    <xf numFmtId="38" fontId="11" fillId="2" borderId="72" xfId="2" applyFont="1" applyFill="1" applyBorder="1" applyAlignment="1">
      <alignment horizontal="left" vertical="center"/>
    </xf>
    <xf numFmtId="178" fontId="9" fillId="0" borderId="0" xfId="2" applyNumberFormat="1" applyFont="1" applyFill="1" applyBorder="1" applyAlignment="1" applyProtection="1">
      <alignment vertical="center" wrapText="1"/>
      <protection locked="0"/>
    </xf>
    <xf numFmtId="178" fontId="9" fillId="2" borderId="1" xfId="2" applyNumberFormat="1" applyFont="1" applyFill="1" applyBorder="1" applyAlignment="1" applyProtection="1">
      <alignment horizontal="left" vertical="center" wrapText="1"/>
      <protection locked="0"/>
    </xf>
    <xf numFmtId="0" fontId="31" fillId="0" borderId="2" xfId="0" applyFont="1" applyBorder="1" applyAlignment="1" applyProtection="1">
      <alignment vertical="center" shrinkToFit="1"/>
      <protection locked="0"/>
    </xf>
    <xf numFmtId="0" fontId="31" fillId="0" borderId="3" xfId="0" applyFont="1" applyBorder="1" applyAlignment="1" applyProtection="1">
      <alignment vertical="center" shrinkToFit="1"/>
      <protection locked="0"/>
    </xf>
    <xf numFmtId="0" fontId="31" fillId="0" borderId="4" xfId="0" applyFont="1" applyBorder="1" applyAlignment="1" applyProtection="1">
      <alignment vertical="center" shrinkToFit="1"/>
      <protection locked="0"/>
    </xf>
    <xf numFmtId="0" fontId="34" fillId="3" borderId="1" xfId="0" applyFont="1" applyFill="1" applyBorder="1" applyAlignment="1" applyProtection="1">
      <alignment horizontal="center" vertical="center" wrapText="1" shrinkToFit="1"/>
      <protection locked="0"/>
    </xf>
    <xf numFmtId="14" fontId="31" fillId="2" borderId="1" xfId="0" applyNumberFormat="1" applyFont="1" applyFill="1" applyBorder="1" applyAlignment="1" applyProtection="1">
      <alignment horizontal="center" vertical="center"/>
      <protection locked="0"/>
    </xf>
    <xf numFmtId="0" fontId="32" fillId="0" borderId="0" xfId="4" applyFont="1" applyBorder="1" applyAlignment="1" applyProtection="1">
      <alignment horizontal="right" vertical="center"/>
      <protection locked="0"/>
    </xf>
    <xf numFmtId="3" fontId="38" fillId="0" borderId="0" xfId="0" applyNumberFormat="1" applyFont="1" applyBorder="1" applyProtection="1">
      <alignment vertical="center"/>
    </xf>
    <xf numFmtId="0" fontId="61" fillId="0" borderId="0" xfId="0" applyFont="1" applyAlignment="1">
      <alignment vertical="center"/>
    </xf>
    <xf numFmtId="0" fontId="40" fillId="0" borderId="0" xfId="0" applyFont="1" applyAlignment="1">
      <alignment vertical="center"/>
    </xf>
    <xf numFmtId="0" fontId="0" fillId="5" borderId="0" xfId="0" applyFill="1">
      <alignment vertical="center"/>
    </xf>
    <xf numFmtId="0" fontId="63" fillId="5" borderId="0" xfId="0" applyFont="1" applyFill="1" applyAlignment="1">
      <alignment vertical="center"/>
    </xf>
    <xf numFmtId="0" fontId="0" fillId="0" borderId="0" xfId="0" applyFill="1">
      <alignment vertical="center"/>
    </xf>
    <xf numFmtId="0" fontId="62" fillId="0" borderId="0" xfId="6" applyFont="1" applyAlignment="1">
      <alignment vertical="center"/>
    </xf>
    <xf numFmtId="0" fontId="62" fillId="0" borderId="0" xfId="6" applyFont="1" applyFill="1" applyAlignment="1">
      <alignment vertical="center"/>
    </xf>
    <xf numFmtId="0" fontId="0" fillId="0" borderId="0" xfId="0" applyAlignment="1">
      <alignment vertical="center"/>
    </xf>
    <xf numFmtId="0" fontId="64" fillId="0" borderId="0" xfId="6" applyFont="1" applyAlignment="1">
      <alignment vertical="center"/>
    </xf>
    <xf numFmtId="0" fontId="0" fillId="6" borderId="0" xfId="0" applyFill="1">
      <alignment vertical="center"/>
    </xf>
    <xf numFmtId="0" fontId="64" fillId="0" borderId="0" xfId="6" applyFont="1" applyFill="1">
      <alignment vertical="center"/>
    </xf>
    <xf numFmtId="179" fontId="46" fillId="2" borderId="1" xfId="0" applyNumberFormat="1" applyFont="1" applyFill="1" applyBorder="1" applyAlignment="1" applyProtection="1">
      <alignment horizontal="left" vertical="center"/>
      <protection locked="0"/>
    </xf>
    <xf numFmtId="49" fontId="11" fillId="2" borderId="1" xfId="2" applyNumberFormat="1" applyFont="1" applyFill="1" applyBorder="1" applyAlignment="1">
      <alignment horizontal="left" vertical="center"/>
    </xf>
    <xf numFmtId="38" fontId="11" fillId="2" borderId="6" xfId="2" applyFont="1" applyFill="1" applyBorder="1" applyAlignment="1">
      <alignment horizontal="left" vertical="center"/>
    </xf>
    <xf numFmtId="38" fontId="10" fillId="0" borderId="91" xfId="2" applyFont="1" applyBorder="1">
      <alignment vertical="center"/>
    </xf>
    <xf numFmtId="0" fontId="32" fillId="0" borderId="0" xfId="6" applyFont="1" applyAlignment="1">
      <alignment vertical="center"/>
    </xf>
    <xf numFmtId="0" fontId="72" fillId="0" borderId="0" xfId="0" applyFont="1">
      <alignment vertical="center"/>
    </xf>
    <xf numFmtId="0" fontId="0" fillId="7" borderId="0" xfId="0" applyFill="1">
      <alignment vertical="center"/>
    </xf>
    <xf numFmtId="0" fontId="68" fillId="0" borderId="0" xfId="0" applyFont="1" applyFill="1" applyAlignment="1">
      <alignment vertical="center" wrapText="1"/>
    </xf>
    <xf numFmtId="0" fontId="68" fillId="0" borderId="0" xfId="0" applyFont="1" applyFill="1">
      <alignment vertical="center"/>
    </xf>
    <xf numFmtId="0" fontId="76" fillId="0" borderId="0" xfId="7" applyFont="1">
      <alignment vertical="center"/>
    </xf>
    <xf numFmtId="0" fontId="87" fillId="5" borderId="0" xfId="8" applyFont="1" applyFill="1" applyAlignment="1">
      <alignment vertical="center"/>
    </xf>
    <xf numFmtId="0" fontId="83" fillId="0" borderId="0" xfId="7" applyFont="1" applyAlignment="1">
      <alignment vertical="center"/>
    </xf>
    <xf numFmtId="0" fontId="87" fillId="0" borderId="0" xfId="8" applyFont="1" applyAlignment="1">
      <alignment vertical="center"/>
    </xf>
    <xf numFmtId="0" fontId="88" fillId="0" borderId="0" xfId="8" applyFont="1" applyAlignment="1">
      <alignment vertical="center"/>
    </xf>
    <xf numFmtId="0" fontId="1" fillId="0" borderId="0" xfId="9">
      <alignment vertical="center"/>
    </xf>
    <xf numFmtId="0" fontId="1" fillId="5" borderId="0" xfId="9" applyFill="1">
      <alignment vertical="center"/>
    </xf>
    <xf numFmtId="0" fontId="1" fillId="0" borderId="0" xfId="9" applyFill="1">
      <alignment vertical="center"/>
    </xf>
    <xf numFmtId="0" fontId="62" fillId="0" borderId="0" xfId="8" applyFont="1" applyAlignment="1">
      <alignment vertical="center"/>
    </xf>
    <xf numFmtId="0" fontId="74" fillId="7" borderId="0" xfId="9" applyFont="1" applyFill="1" applyAlignment="1">
      <alignment vertical="center"/>
    </xf>
    <xf numFmtId="0" fontId="75" fillId="7" borderId="0" xfId="9" applyFont="1" applyFill="1" applyAlignment="1">
      <alignment vertical="center"/>
    </xf>
    <xf numFmtId="0" fontId="96" fillId="0" borderId="0" xfId="9" applyFont="1" applyAlignment="1">
      <alignment vertical="center"/>
    </xf>
    <xf numFmtId="0" fontId="76" fillId="0" borderId="0" xfId="9" applyFont="1">
      <alignment vertical="center"/>
    </xf>
    <xf numFmtId="0" fontId="88" fillId="0" borderId="0" xfId="8" applyFont="1" applyFill="1">
      <alignment vertical="center"/>
    </xf>
    <xf numFmtId="0" fontId="76" fillId="0" borderId="0" xfId="9" applyFont="1" applyAlignment="1">
      <alignment vertical="center"/>
    </xf>
    <xf numFmtId="0" fontId="91" fillId="0" borderId="0" xfId="9" applyFont="1">
      <alignment vertical="center"/>
    </xf>
    <xf numFmtId="0" fontId="92" fillId="0" borderId="0" xfId="8" applyFont="1" applyFill="1" applyAlignment="1">
      <alignment vertical="center"/>
    </xf>
    <xf numFmtId="0" fontId="87" fillId="5" borderId="0" xfId="8" applyFont="1" applyFill="1" applyAlignment="1">
      <alignment vertical="center"/>
    </xf>
    <xf numFmtId="0" fontId="92" fillId="0" borderId="0" xfId="8" applyFont="1" applyAlignment="1">
      <alignment vertical="center"/>
    </xf>
    <xf numFmtId="0" fontId="95" fillId="0" borderId="0" xfId="8" applyFont="1" applyAlignment="1">
      <alignment vertical="center"/>
    </xf>
    <xf numFmtId="0" fontId="87" fillId="0" borderId="0" xfId="8" applyFont="1" applyAlignment="1">
      <alignment vertical="center"/>
    </xf>
    <xf numFmtId="0" fontId="94" fillId="0" borderId="0" xfId="8" applyFont="1" applyFill="1" applyAlignment="1">
      <alignment vertical="center"/>
    </xf>
    <xf numFmtId="0" fontId="87" fillId="0" borderId="0" xfId="8" applyFont="1" applyFill="1" applyAlignment="1">
      <alignment vertical="center"/>
    </xf>
    <xf numFmtId="0" fontId="74" fillId="8" borderId="0" xfId="11" applyFont="1" applyFill="1" applyAlignment="1">
      <alignment vertical="center"/>
    </xf>
    <xf numFmtId="0" fontId="75" fillId="8" borderId="0" xfId="11" applyFont="1" applyFill="1" applyAlignment="1">
      <alignment vertical="center"/>
    </xf>
    <xf numFmtId="0" fontId="76" fillId="8" borderId="0" xfId="11" applyFont="1" applyFill="1">
      <alignment vertical="center"/>
    </xf>
    <xf numFmtId="0" fontId="78" fillId="8" borderId="0" xfId="11" applyFont="1" applyFill="1" applyAlignment="1">
      <alignment vertical="center"/>
    </xf>
    <xf numFmtId="0" fontId="80" fillId="8" borderId="0" xfId="11" applyFont="1" applyFill="1" applyAlignment="1">
      <alignment vertical="center"/>
    </xf>
    <xf numFmtId="0" fontId="81" fillId="8" borderId="0" xfId="11" applyFont="1" applyFill="1" applyAlignment="1">
      <alignment vertical="center"/>
    </xf>
    <xf numFmtId="0" fontId="80" fillId="0" borderId="0" xfId="11" applyFont="1" applyAlignment="1">
      <alignment vertical="center"/>
    </xf>
    <xf numFmtId="0" fontId="76" fillId="0" borderId="0" xfId="11" applyFont="1">
      <alignment vertical="center"/>
    </xf>
    <xf numFmtId="0" fontId="84" fillId="0" borderId="0" xfId="11" applyFont="1" applyFill="1" applyAlignment="1">
      <alignment horizontal="left" vertical="center" wrapText="1"/>
    </xf>
    <xf numFmtId="0" fontId="80" fillId="0" borderId="0" xfId="11" applyFont="1" applyFill="1" applyAlignment="1">
      <alignment vertical="center"/>
    </xf>
    <xf numFmtId="0" fontId="76" fillId="0" borderId="0" xfId="11" applyFont="1" applyFill="1">
      <alignment vertical="center"/>
    </xf>
    <xf numFmtId="0" fontId="83" fillId="0" borderId="0" xfId="11" applyFont="1" applyAlignment="1">
      <alignment vertical="center"/>
    </xf>
    <xf numFmtId="0" fontId="76" fillId="5" borderId="0" xfId="11" applyFont="1" applyFill="1">
      <alignment vertical="center"/>
    </xf>
    <xf numFmtId="0" fontId="89" fillId="0" borderId="0" xfId="11" applyFont="1" applyAlignment="1">
      <alignment vertical="center"/>
    </xf>
    <xf numFmtId="0" fontId="88" fillId="0" borderId="0" xfId="11" applyFont="1">
      <alignment vertical="center"/>
    </xf>
    <xf numFmtId="0" fontId="76" fillId="0" borderId="0" xfId="11" applyFont="1" applyAlignment="1">
      <alignment horizontal="left" vertical="center"/>
    </xf>
    <xf numFmtId="0" fontId="76" fillId="0" borderId="0" xfId="11" applyFont="1" applyAlignment="1">
      <alignment horizontal="left" vertical="center" wrapText="1"/>
    </xf>
    <xf numFmtId="0" fontId="90" fillId="0" borderId="0" xfId="11" applyFont="1">
      <alignment vertical="center"/>
    </xf>
    <xf numFmtId="0" fontId="91" fillId="0" borderId="0" xfId="11" applyFont="1">
      <alignment vertical="center"/>
    </xf>
    <xf numFmtId="0" fontId="78" fillId="5" borderId="0" xfId="11" applyFont="1" applyFill="1" applyAlignment="1">
      <alignment vertical="center"/>
    </xf>
    <xf numFmtId="0" fontId="78" fillId="0" borderId="0" xfId="11" applyFont="1" applyFill="1" applyAlignment="1">
      <alignment vertical="center"/>
    </xf>
    <xf numFmtId="0" fontId="91" fillId="0" borderId="0" xfId="11" applyFont="1" applyFill="1">
      <alignment vertical="center"/>
    </xf>
    <xf numFmtId="0" fontId="76" fillId="0" borderId="0" xfId="11" applyFont="1" applyAlignment="1">
      <alignment vertical="center"/>
    </xf>
    <xf numFmtId="0" fontId="6" fillId="2" borderId="6" xfId="2" applyNumberFormat="1" applyFont="1" applyFill="1" applyBorder="1" applyAlignment="1" applyProtection="1">
      <alignment vertical="center" wrapText="1"/>
    </xf>
    <xf numFmtId="38" fontId="6" fillId="2" borderId="6" xfId="2" applyFont="1" applyFill="1" applyBorder="1" applyAlignment="1" applyProtection="1">
      <alignment vertical="center"/>
    </xf>
    <xf numFmtId="38" fontId="26" fillId="0" borderId="6" xfId="2" applyFont="1" applyFill="1" applyBorder="1" applyAlignment="1" applyProtection="1">
      <alignment vertical="center"/>
    </xf>
    <xf numFmtId="38" fontId="6" fillId="2" borderId="72" xfId="2" applyFont="1" applyFill="1" applyBorder="1" applyProtection="1">
      <alignment vertical="center"/>
    </xf>
    <xf numFmtId="0" fontId="6" fillId="2" borderId="1" xfId="2" applyNumberFormat="1" applyFont="1" applyFill="1" applyBorder="1" applyAlignment="1" applyProtection="1">
      <alignment vertical="center" wrapText="1"/>
    </xf>
    <xf numFmtId="38" fontId="6" fillId="2" borderId="1" xfId="2" applyFont="1" applyFill="1" applyBorder="1" applyAlignment="1" applyProtection="1">
      <alignment vertical="center"/>
    </xf>
    <xf numFmtId="38" fontId="6" fillId="2" borderId="1" xfId="2" applyFont="1" applyFill="1" applyBorder="1" applyProtection="1">
      <alignment vertical="center"/>
    </xf>
    <xf numFmtId="38" fontId="30" fillId="0" borderId="1" xfId="2" applyFont="1" applyFill="1" applyBorder="1" applyAlignment="1" applyProtection="1">
      <alignment vertical="center"/>
    </xf>
    <xf numFmtId="38" fontId="6" fillId="0" borderId="95" xfId="2" applyFont="1" applyFill="1" applyBorder="1" applyAlignment="1" applyProtection="1">
      <alignment vertical="center"/>
    </xf>
    <xf numFmtId="38" fontId="26" fillId="0" borderId="1" xfId="2" applyFont="1" applyFill="1" applyBorder="1" applyAlignment="1" applyProtection="1">
      <alignment vertical="center"/>
    </xf>
    <xf numFmtId="38" fontId="6" fillId="0" borderId="6" xfId="2" applyFont="1" applyBorder="1" applyProtection="1">
      <alignment vertical="center"/>
    </xf>
    <xf numFmtId="0" fontId="34" fillId="2" borderId="1" xfId="0" applyFont="1" applyFill="1" applyBorder="1" applyAlignment="1" applyProtection="1">
      <alignment vertical="center" shrinkToFit="1"/>
    </xf>
    <xf numFmtId="3" fontId="31" fillId="2" borderId="1" xfId="0" applyNumberFormat="1" applyFont="1" applyFill="1" applyBorder="1" applyAlignment="1" applyProtection="1">
      <alignment horizontal="right" vertical="center"/>
    </xf>
    <xf numFmtId="4" fontId="31" fillId="2" borderId="1" xfId="0" applyNumberFormat="1" applyFont="1" applyFill="1" applyBorder="1" applyAlignment="1" applyProtection="1">
      <alignment horizontal="right" vertical="center"/>
    </xf>
    <xf numFmtId="38" fontId="6" fillId="2" borderId="6" xfId="2" applyFont="1" applyFill="1" applyBorder="1" applyProtection="1">
      <alignment vertical="center"/>
    </xf>
    <xf numFmtId="38" fontId="6" fillId="0" borderId="1" xfId="2" applyFont="1" applyBorder="1" applyProtection="1">
      <alignment vertical="center"/>
    </xf>
    <xf numFmtId="38" fontId="30" fillId="0" borderId="5" xfId="2" applyFont="1" applyFill="1" applyBorder="1" applyAlignment="1" applyProtection="1">
      <alignment vertical="center"/>
    </xf>
    <xf numFmtId="38" fontId="6" fillId="0" borderId="113" xfId="2" applyFont="1" applyFill="1" applyBorder="1" applyAlignment="1" applyProtection="1">
      <alignment vertical="center"/>
    </xf>
    <xf numFmtId="38" fontId="26" fillId="0" borderId="5" xfId="2" applyFont="1" applyFill="1" applyBorder="1" applyAlignment="1" applyProtection="1">
      <alignment vertical="center"/>
    </xf>
    <xf numFmtId="38" fontId="6" fillId="0" borderId="5" xfId="2" applyFont="1" applyBorder="1" applyProtection="1">
      <alignment vertical="center"/>
    </xf>
    <xf numFmtId="0" fontId="64" fillId="0" borderId="0" xfId="6" applyFont="1" applyFill="1" applyAlignment="1">
      <alignment vertical="center"/>
    </xf>
    <xf numFmtId="0" fontId="62" fillId="0" borderId="0" xfId="6" applyFont="1" applyFill="1" applyAlignment="1">
      <alignment vertical="center"/>
    </xf>
    <xf numFmtId="0" fontId="59" fillId="7" borderId="0" xfId="0" applyFont="1" applyFill="1" applyAlignment="1">
      <alignment vertical="center"/>
    </xf>
    <xf numFmtId="0" fontId="24" fillId="7" borderId="0" xfId="0" applyFont="1" applyFill="1" applyAlignment="1">
      <alignment vertical="center"/>
    </xf>
    <xf numFmtId="0" fontId="62" fillId="5" borderId="0" xfId="6" applyFont="1" applyFill="1" applyAlignment="1">
      <alignment vertical="center"/>
    </xf>
    <xf numFmtId="0" fontId="38" fillId="7" borderId="0" xfId="0" applyFont="1" applyFill="1" applyAlignment="1">
      <alignment vertical="center"/>
    </xf>
    <xf numFmtId="0" fontId="60" fillId="7" borderId="0" xfId="0" applyFont="1" applyFill="1" applyAlignment="1">
      <alignment vertical="center"/>
    </xf>
    <xf numFmtId="0" fontId="68" fillId="6" borderId="0" xfId="0" applyFont="1" applyFill="1" applyAlignment="1">
      <alignment vertical="center" wrapText="1"/>
    </xf>
    <xf numFmtId="0" fontId="68" fillId="6" borderId="0" xfId="0" applyFont="1" applyFill="1">
      <alignment vertical="center"/>
    </xf>
    <xf numFmtId="0" fontId="66" fillId="5" borderId="0" xfId="6" applyFont="1" applyFill="1" applyAlignment="1">
      <alignment vertical="center" wrapText="1"/>
    </xf>
    <xf numFmtId="0" fontId="66" fillId="5" borderId="0" xfId="6" applyFont="1" applyFill="1" applyAlignment="1">
      <alignment vertical="center"/>
    </xf>
    <xf numFmtId="0" fontId="62" fillId="5" borderId="0" xfId="6" applyFont="1" applyFill="1" applyAlignment="1">
      <alignment vertical="center" wrapText="1"/>
    </xf>
    <xf numFmtId="0" fontId="64" fillId="5" borderId="0" xfId="6" applyFont="1" applyFill="1" applyAlignment="1">
      <alignment vertical="center"/>
    </xf>
    <xf numFmtId="0" fontId="69" fillId="5" borderId="0" xfId="0" applyFont="1" applyFill="1" applyAlignment="1">
      <alignment vertical="center"/>
    </xf>
    <xf numFmtId="0" fontId="70" fillId="5" borderId="0" xfId="0" applyFont="1" applyFill="1" applyAlignment="1">
      <alignment vertical="center"/>
    </xf>
    <xf numFmtId="0" fontId="63" fillId="5" borderId="0" xfId="0" applyFont="1" applyFill="1" applyAlignment="1">
      <alignment vertical="center"/>
    </xf>
    <xf numFmtId="0" fontId="37" fillId="0" borderId="0" xfId="0" applyFont="1" applyAlignment="1">
      <alignment horizontal="left" vertical="center"/>
    </xf>
    <xf numFmtId="0" fontId="65" fillId="0" borderId="0" xfId="6" applyFont="1" applyAlignment="1">
      <alignment vertical="center"/>
    </xf>
    <xf numFmtId="0" fontId="0" fillId="0" borderId="0" xfId="0" applyAlignment="1">
      <alignment vertical="center"/>
    </xf>
    <xf numFmtId="0" fontId="105" fillId="0" borderId="0" xfId="0" applyFont="1" applyFill="1">
      <alignment vertical="center"/>
    </xf>
    <xf numFmtId="0" fontId="64" fillId="0" borderId="0" xfId="6" applyFont="1" applyAlignment="1">
      <alignment vertical="center"/>
    </xf>
    <xf numFmtId="0" fontId="62" fillId="0" borderId="0" xfId="6" applyFont="1" applyAlignment="1">
      <alignment vertical="center"/>
    </xf>
    <xf numFmtId="0" fontId="45" fillId="0" borderId="0" xfId="0" applyFont="1" applyAlignment="1" applyProtection="1">
      <alignment horizontal="left" vertical="center" wrapText="1"/>
      <protection locked="0"/>
    </xf>
    <xf numFmtId="0" fontId="45" fillId="0" borderId="0" xfId="0" applyFont="1" applyAlignment="1" applyProtection="1">
      <alignment horizontal="justify" vertical="center" wrapText="1"/>
      <protection locked="0"/>
    </xf>
    <xf numFmtId="0" fontId="0" fillId="0" borderId="0" xfId="0" applyProtection="1">
      <alignment vertical="center"/>
      <protection locked="0"/>
    </xf>
    <xf numFmtId="0" fontId="45" fillId="0" borderId="0" xfId="0" applyFont="1" applyAlignment="1" applyProtection="1">
      <alignment horizontal="center" vertical="center" wrapText="1"/>
      <protection locked="0"/>
    </xf>
    <xf numFmtId="0" fontId="45" fillId="2" borderId="0" xfId="0" applyFont="1" applyFill="1" applyAlignment="1" applyProtection="1">
      <alignment horizontal="right" vertical="center" wrapText="1"/>
      <protection locked="0"/>
    </xf>
    <xf numFmtId="180" fontId="45" fillId="2" borderId="0" xfId="0" applyNumberFormat="1" applyFont="1" applyFill="1" applyAlignment="1" applyProtection="1">
      <alignment horizontal="right" vertical="center" wrapText="1"/>
      <protection locked="0"/>
    </xf>
    <xf numFmtId="0" fontId="44" fillId="0" borderId="0" xfId="0" applyNumberFormat="1" applyFont="1" applyAlignment="1" applyProtection="1">
      <alignment horizontal="left" vertical="center" wrapText="1"/>
    </xf>
    <xf numFmtId="0" fontId="44" fillId="0" borderId="0" xfId="0" applyFont="1" applyAlignment="1" applyProtection="1">
      <alignment horizontal="left" vertical="center" wrapText="1"/>
    </xf>
    <xf numFmtId="0" fontId="46" fillId="0" borderId="0" xfId="0" applyFont="1" applyAlignment="1" applyProtection="1">
      <alignment horizontal="center" vertical="center"/>
      <protection locked="0"/>
    </xf>
    <xf numFmtId="179" fontId="44" fillId="0" borderId="0" xfId="0" applyNumberFormat="1" applyFont="1" applyAlignment="1" applyProtection="1">
      <alignment horizontal="left" vertical="center" wrapText="1"/>
    </xf>
    <xf numFmtId="0" fontId="45" fillId="0" borderId="0" xfId="0" applyFont="1" applyAlignment="1" applyProtection="1">
      <alignment horizontal="left" vertical="center"/>
      <protection locked="0"/>
    </xf>
    <xf numFmtId="0" fontId="0" fillId="0" borderId="0" xfId="0" applyAlignment="1" applyProtection="1">
      <alignment horizontal="center" vertical="center"/>
      <protection locked="0"/>
    </xf>
    <xf numFmtId="0" fontId="45" fillId="0" borderId="0" xfId="0" applyFont="1" applyAlignment="1" applyProtection="1">
      <alignment horizontal="justify" vertical="center"/>
      <protection locked="0"/>
    </xf>
    <xf numFmtId="0" fontId="0" fillId="0" borderId="0" xfId="0" applyAlignment="1" applyProtection="1">
      <alignment vertical="center"/>
      <protection locked="0"/>
    </xf>
    <xf numFmtId="38" fontId="46" fillId="0" borderId="0" xfId="5" applyFont="1" applyAlignment="1" applyProtection="1">
      <alignment horizontal="center" vertical="center"/>
    </xf>
    <xf numFmtId="38" fontId="8" fillId="0" borderId="0" xfId="2" applyFont="1" applyAlignment="1" applyProtection="1">
      <alignment horizontal="left" vertical="center"/>
      <protection locked="0"/>
    </xf>
    <xf numFmtId="38" fontId="8" fillId="0" borderId="92" xfId="2" applyFont="1" applyBorder="1" applyAlignment="1" applyProtection="1">
      <alignment vertical="center" wrapText="1"/>
      <protection locked="0"/>
    </xf>
    <xf numFmtId="38" fontId="6" fillId="2" borderId="39" xfId="2" applyFont="1" applyFill="1" applyBorder="1" applyAlignment="1" applyProtection="1">
      <alignment horizontal="left" vertical="top" wrapText="1"/>
      <protection locked="0"/>
    </xf>
    <xf numFmtId="38" fontId="6" fillId="2" borderId="40" xfId="2" applyFont="1" applyFill="1" applyBorder="1" applyAlignment="1" applyProtection="1">
      <alignment horizontal="left" vertical="top" wrapText="1"/>
      <protection locked="0"/>
    </xf>
    <xf numFmtId="38" fontId="6" fillId="2" borderId="41" xfId="2" applyFont="1" applyFill="1" applyBorder="1" applyAlignment="1" applyProtection="1">
      <alignment horizontal="left" vertical="top" wrapText="1"/>
      <protection locked="0"/>
    </xf>
    <xf numFmtId="38" fontId="8" fillId="2" borderId="39" xfId="2" applyFont="1" applyFill="1" applyBorder="1" applyAlignment="1" applyProtection="1">
      <alignment horizontal="left" vertical="top" wrapText="1"/>
      <protection locked="0"/>
    </xf>
    <xf numFmtId="38" fontId="8" fillId="2" borderId="40" xfId="2" applyFont="1" applyFill="1" applyBorder="1" applyAlignment="1" applyProtection="1">
      <alignment horizontal="left" vertical="top" wrapText="1"/>
      <protection locked="0"/>
    </xf>
    <xf numFmtId="38" fontId="19" fillId="0" borderId="30" xfId="2" applyFont="1" applyBorder="1" applyAlignment="1" applyProtection="1">
      <alignment horizontal="left" vertical="center" wrapText="1"/>
      <protection locked="0"/>
    </xf>
    <xf numFmtId="38" fontId="19" fillId="0" borderId="46" xfId="2" applyFont="1" applyBorder="1" applyAlignment="1" applyProtection="1">
      <alignment horizontal="left" vertical="center" wrapText="1"/>
      <protection locked="0"/>
    </xf>
    <xf numFmtId="38" fontId="19" fillId="0" borderId="47" xfId="2" applyFont="1" applyBorder="1" applyAlignment="1" applyProtection="1">
      <alignment horizontal="left" vertical="center" wrapText="1"/>
      <protection locked="0"/>
    </xf>
    <xf numFmtId="38" fontId="11" fillId="0" borderId="3" xfId="2" applyFont="1" applyBorder="1" applyAlignment="1" applyProtection="1">
      <alignment horizontal="left" vertical="center" wrapText="1"/>
      <protection locked="0"/>
    </xf>
    <xf numFmtId="38" fontId="11" fillId="0" borderId="4" xfId="2" applyFont="1" applyBorder="1" applyAlignment="1" applyProtection="1">
      <alignment horizontal="left" vertical="center" wrapText="1"/>
      <protection locked="0"/>
    </xf>
    <xf numFmtId="38" fontId="18" fillId="0" borderId="10" xfId="2" applyFont="1" applyBorder="1" applyAlignment="1" applyProtection="1">
      <alignment horizontal="left" vertical="center" wrapText="1"/>
      <protection locked="0"/>
    </xf>
    <xf numFmtId="38" fontId="18" fillId="0" borderId="38" xfId="2" applyFont="1" applyBorder="1" applyAlignment="1" applyProtection="1">
      <alignment horizontal="left" vertical="center" wrapText="1"/>
      <protection locked="0"/>
    </xf>
    <xf numFmtId="38" fontId="18" fillId="0" borderId="48" xfId="2" applyFont="1" applyBorder="1" applyAlignment="1" applyProtection="1">
      <alignment horizontal="left" vertical="center" wrapText="1"/>
      <protection locked="0"/>
    </xf>
    <xf numFmtId="38" fontId="11" fillId="0" borderId="53" xfId="2" applyFont="1" applyBorder="1" applyAlignment="1" applyProtection="1">
      <alignment horizontal="left" vertical="center" wrapText="1"/>
      <protection locked="0"/>
    </xf>
    <xf numFmtId="38" fontId="11" fillId="0" borderId="54" xfId="2" applyFont="1" applyBorder="1" applyAlignment="1" applyProtection="1">
      <alignment horizontal="left" vertical="center" wrapText="1"/>
      <protection locked="0"/>
    </xf>
    <xf numFmtId="38" fontId="8" fillId="0" borderId="13" xfId="2" applyFont="1" applyBorder="1" applyAlignment="1" applyProtection="1">
      <alignment horizontal="left" vertical="center" wrapText="1"/>
      <protection locked="0"/>
    </xf>
    <xf numFmtId="38" fontId="8" fillId="0" borderId="14" xfId="2" applyFont="1" applyBorder="1" applyAlignment="1" applyProtection="1">
      <alignment horizontal="left" vertical="center" wrapText="1"/>
      <protection locked="0"/>
    </xf>
    <xf numFmtId="38" fontId="8" fillId="0" borderId="55" xfId="2" applyFont="1" applyBorder="1" applyAlignment="1" applyProtection="1">
      <alignment horizontal="left" vertical="center" wrapText="1"/>
      <protection locked="0"/>
    </xf>
    <xf numFmtId="38" fontId="8" fillId="0" borderId="56" xfId="2" applyFont="1" applyBorder="1" applyAlignment="1" applyProtection="1">
      <alignment horizontal="left" vertical="center" wrapText="1"/>
      <protection locked="0"/>
    </xf>
    <xf numFmtId="38" fontId="8" fillId="0" borderId="10" xfId="2" applyFont="1" applyBorder="1" applyAlignment="1" applyProtection="1">
      <alignment horizontal="center" vertical="center" wrapText="1"/>
      <protection locked="0"/>
    </xf>
    <xf numFmtId="38" fontId="8" fillId="0" borderId="11" xfId="2" applyFont="1" applyBorder="1" applyAlignment="1" applyProtection="1">
      <alignment horizontal="center" vertical="center" wrapText="1"/>
      <protection locked="0"/>
    </xf>
    <xf numFmtId="38" fontId="8" fillId="0" borderId="38" xfId="2" applyFont="1" applyBorder="1" applyAlignment="1" applyProtection="1">
      <alignment horizontal="left" vertical="center" wrapText="1"/>
      <protection locked="0"/>
    </xf>
    <xf numFmtId="38" fontId="8" fillId="0" borderId="0" xfId="2" applyFont="1" applyBorder="1" applyAlignment="1" applyProtection="1">
      <alignment horizontal="left" vertical="center" wrapText="1"/>
      <protection locked="0"/>
    </xf>
    <xf numFmtId="38" fontId="11" fillId="0" borderId="22" xfId="2" applyFont="1" applyBorder="1" applyAlignment="1" applyProtection="1">
      <alignment horizontal="left" vertical="center" wrapText="1"/>
      <protection locked="0"/>
    </xf>
    <xf numFmtId="38" fontId="11" fillId="0" borderId="23" xfId="2" applyFont="1" applyBorder="1" applyAlignment="1" applyProtection="1">
      <alignment horizontal="left" vertical="center" wrapText="1"/>
      <protection locked="0"/>
    </xf>
    <xf numFmtId="38" fontId="11" fillId="0" borderId="13" xfId="2" applyFont="1" applyBorder="1" applyAlignment="1" applyProtection="1">
      <alignment horizontal="left" vertical="center" wrapText="1"/>
      <protection locked="0"/>
    </xf>
    <xf numFmtId="38" fontId="11" fillId="0" borderId="14" xfId="2" applyFont="1" applyBorder="1" applyAlignment="1" applyProtection="1">
      <alignment horizontal="left" vertical="center" wrapText="1"/>
      <protection locked="0"/>
    </xf>
    <xf numFmtId="38" fontId="11" fillId="0" borderId="43" xfId="2" applyFont="1" applyBorder="1" applyAlignment="1" applyProtection="1">
      <alignment horizontal="left" vertical="center" wrapText="1"/>
      <protection locked="0"/>
    </xf>
    <xf numFmtId="38" fontId="11" fillId="0" borderId="44" xfId="2" applyFont="1" applyBorder="1" applyAlignment="1" applyProtection="1">
      <alignment horizontal="left" vertical="center" wrapText="1"/>
      <protection locked="0"/>
    </xf>
    <xf numFmtId="38" fontId="18" fillId="0" borderId="30" xfId="2" applyFont="1" applyBorder="1" applyAlignment="1" applyProtection="1">
      <alignment horizontal="left" vertical="center" wrapText="1"/>
      <protection locked="0"/>
    </xf>
    <xf numFmtId="38" fontId="18" fillId="0" borderId="46" xfId="2" applyFont="1" applyBorder="1" applyAlignment="1" applyProtection="1">
      <alignment horizontal="left" vertical="center" wrapText="1"/>
      <protection locked="0"/>
    </xf>
    <xf numFmtId="38" fontId="18" fillId="0" borderId="47" xfId="2" applyFont="1" applyBorder="1" applyAlignment="1" applyProtection="1">
      <alignment horizontal="left" vertical="center" wrapText="1"/>
      <protection locked="0"/>
    </xf>
    <xf numFmtId="38" fontId="11" fillId="0" borderId="12" xfId="2" applyFont="1" applyBorder="1" applyAlignment="1" applyProtection="1">
      <alignment horizontal="left" vertical="center" wrapText="1"/>
      <protection locked="0"/>
    </xf>
    <xf numFmtId="38" fontId="11" fillId="0" borderId="31" xfId="2" applyFont="1" applyBorder="1" applyAlignment="1" applyProtection="1">
      <alignment horizontal="left" vertical="center" wrapText="1"/>
      <protection locked="0"/>
    </xf>
    <xf numFmtId="38" fontId="18" fillId="0" borderId="57" xfId="2" applyFont="1" applyBorder="1" applyAlignment="1" applyProtection="1">
      <alignment horizontal="left" vertical="center" wrapText="1"/>
      <protection locked="0"/>
    </xf>
    <xf numFmtId="38" fontId="18" fillId="0" borderId="58" xfId="2" applyFont="1" applyBorder="1" applyAlignment="1" applyProtection="1">
      <alignment horizontal="left" vertical="center" wrapText="1"/>
      <protection locked="0"/>
    </xf>
    <xf numFmtId="38" fontId="18" fillId="0" borderId="59" xfId="2" applyFont="1" applyBorder="1" applyAlignment="1" applyProtection="1">
      <alignment horizontal="left" vertical="center" wrapText="1"/>
      <protection locked="0"/>
    </xf>
    <xf numFmtId="38" fontId="4" fillId="0" borderId="0" xfId="2" applyFont="1" applyAlignment="1" applyProtection="1">
      <alignment horizontal="left" vertical="center"/>
      <protection locked="0"/>
    </xf>
    <xf numFmtId="38" fontId="8" fillId="0" borderId="13" xfId="2" applyFont="1" applyBorder="1" applyAlignment="1" applyProtection="1">
      <alignment horizontal="center" vertical="center" wrapText="1"/>
      <protection locked="0"/>
    </xf>
    <xf numFmtId="38" fontId="8" fillId="0" borderId="14" xfId="2" applyFont="1" applyBorder="1" applyAlignment="1" applyProtection="1">
      <alignment horizontal="center" vertical="center" wrapText="1"/>
      <protection locked="0"/>
    </xf>
    <xf numFmtId="38" fontId="8" fillId="0" borderId="17" xfId="2" applyFont="1" applyBorder="1" applyAlignment="1" applyProtection="1">
      <alignment horizontal="center" vertical="center" wrapText="1"/>
      <protection locked="0"/>
    </xf>
    <xf numFmtId="38" fontId="8" fillId="0" borderId="18" xfId="2" applyFont="1" applyBorder="1" applyAlignment="1" applyProtection="1">
      <alignment horizontal="center" vertical="center" wrapText="1"/>
      <protection locked="0"/>
    </xf>
    <xf numFmtId="38" fontId="8" fillId="0" borderId="22" xfId="2" applyFont="1" applyBorder="1" applyAlignment="1" applyProtection="1">
      <alignment horizontal="center" vertical="center" wrapText="1"/>
      <protection locked="0"/>
    </xf>
    <xf numFmtId="38" fontId="8" fillId="0" borderId="23" xfId="2" applyFont="1" applyBorder="1" applyAlignment="1" applyProtection="1">
      <alignment horizontal="center" vertical="center" wrapText="1"/>
      <protection locked="0"/>
    </xf>
    <xf numFmtId="38" fontId="7" fillId="0" borderId="0" xfId="2" applyFont="1" applyFill="1" applyAlignment="1" applyProtection="1">
      <alignment horizontal="center" vertical="center"/>
      <protection locked="0"/>
    </xf>
    <xf numFmtId="38" fontId="8" fillId="0" borderId="0" xfId="2" applyFont="1" applyFill="1" applyAlignment="1" applyProtection="1">
      <alignment horizontal="left" vertical="center"/>
      <protection locked="0"/>
    </xf>
    <xf numFmtId="38" fontId="8" fillId="0" borderId="92" xfId="2" applyFont="1" applyBorder="1" applyAlignment="1" applyProtection="1">
      <alignment horizontal="left" vertical="center" wrapText="1"/>
      <protection locked="0"/>
    </xf>
    <xf numFmtId="0" fontId="9" fillId="0" borderId="84" xfId="2" applyNumberFormat="1" applyFont="1" applyFill="1" applyBorder="1" applyAlignment="1" applyProtection="1">
      <alignment horizontal="center" vertical="center" wrapText="1"/>
    </xf>
    <xf numFmtId="0" fontId="9" fillId="0" borderId="85" xfId="2" applyNumberFormat="1" applyFont="1" applyFill="1" applyBorder="1" applyAlignment="1" applyProtection="1">
      <alignment horizontal="center" vertical="center" wrapText="1"/>
    </xf>
    <xf numFmtId="0" fontId="9" fillId="0" borderId="90" xfId="2" applyNumberFormat="1" applyFont="1" applyFill="1" applyBorder="1" applyAlignment="1" applyProtection="1">
      <alignment horizontal="center" vertical="center" wrapText="1"/>
    </xf>
    <xf numFmtId="0" fontId="9" fillId="0" borderId="42" xfId="2" applyNumberFormat="1" applyFont="1" applyFill="1" applyBorder="1" applyAlignment="1" applyProtection="1">
      <alignment horizontal="center" vertical="center" wrapText="1"/>
    </xf>
    <xf numFmtId="0" fontId="9" fillId="0" borderId="35" xfId="2" applyNumberFormat="1" applyFont="1" applyFill="1" applyBorder="1" applyAlignment="1" applyProtection="1">
      <alignment horizontal="center" vertical="center" wrapText="1"/>
    </xf>
    <xf numFmtId="0" fontId="9" fillId="0" borderId="88" xfId="2" applyNumberFormat="1" applyFont="1" applyFill="1" applyBorder="1" applyAlignment="1" applyProtection="1">
      <alignment horizontal="center" vertical="center" wrapText="1"/>
    </xf>
    <xf numFmtId="178" fontId="9" fillId="0" borderId="86" xfId="2" applyNumberFormat="1" applyFont="1" applyFill="1" applyBorder="1" applyAlignment="1" applyProtection="1">
      <alignment horizontal="center" vertical="center" wrapText="1"/>
    </xf>
    <xf numFmtId="178" fontId="9" fillId="0" borderId="87" xfId="2" applyNumberFormat="1" applyFont="1" applyFill="1" applyBorder="1" applyAlignment="1" applyProtection="1">
      <alignment horizontal="center" vertical="center" wrapText="1"/>
    </xf>
    <xf numFmtId="178" fontId="9" fillId="0" borderId="89" xfId="2" applyNumberFormat="1" applyFont="1" applyFill="1" applyBorder="1" applyAlignment="1" applyProtection="1">
      <alignment horizontal="center" vertical="center" wrapText="1"/>
    </xf>
    <xf numFmtId="38" fontId="8" fillId="0" borderId="10" xfId="2" applyFont="1" applyBorder="1" applyAlignment="1" applyProtection="1">
      <alignment horizontal="left" vertical="center" wrapText="1"/>
      <protection locked="0"/>
    </xf>
    <xf numFmtId="38" fontId="8" fillId="0" borderId="11" xfId="2" applyFont="1" applyBorder="1" applyAlignment="1" applyProtection="1">
      <alignment horizontal="left" vertical="center" wrapText="1"/>
      <protection locked="0"/>
    </xf>
    <xf numFmtId="38" fontId="6" fillId="0" borderId="39" xfId="2" applyFont="1" applyBorder="1" applyAlignment="1" applyProtection="1">
      <alignment horizontal="left" vertical="top" wrapText="1"/>
    </xf>
    <xf numFmtId="38" fontId="6" fillId="0" borderId="40" xfId="2" applyFont="1" applyBorder="1" applyAlignment="1" applyProtection="1">
      <alignment horizontal="left" vertical="top" wrapText="1"/>
    </xf>
    <xf numFmtId="38" fontId="6" fillId="0" borderId="41" xfId="2" applyFont="1" applyBorder="1" applyAlignment="1" applyProtection="1">
      <alignment horizontal="left" vertical="top" wrapText="1"/>
    </xf>
    <xf numFmtId="38" fontId="8" fillId="0" borderId="0" xfId="2" applyFont="1" applyAlignment="1" applyProtection="1">
      <alignment horizontal="left" vertical="top" wrapText="1"/>
    </xf>
    <xf numFmtId="38" fontId="8" fillId="4" borderId="39" xfId="2" applyFont="1" applyFill="1" applyBorder="1" applyAlignment="1" applyProtection="1">
      <alignment horizontal="left" vertical="top" wrapText="1"/>
    </xf>
    <xf numFmtId="38" fontId="8" fillId="4" borderId="40" xfId="2" applyFont="1" applyFill="1" applyBorder="1" applyAlignment="1" applyProtection="1">
      <alignment horizontal="left" vertical="top" wrapText="1"/>
    </xf>
    <xf numFmtId="38" fontId="8" fillId="4" borderId="41" xfId="2" applyFont="1" applyFill="1" applyBorder="1" applyAlignment="1" applyProtection="1">
      <alignment horizontal="left" vertical="top" wrapText="1"/>
    </xf>
    <xf numFmtId="38" fontId="6" fillId="0" borderId="0" xfId="2" applyFont="1" applyAlignment="1" applyProtection="1">
      <alignment horizontal="left" vertical="center" wrapText="1"/>
    </xf>
    <xf numFmtId="38" fontId="8" fillId="0" borderId="0" xfId="2" applyFont="1" applyAlignment="1" applyProtection="1">
      <alignment horizontal="left" vertical="center" wrapText="1"/>
    </xf>
    <xf numFmtId="38" fontId="4" fillId="0" borderId="0" xfId="2" applyFont="1" applyAlignment="1" applyProtection="1">
      <alignment horizontal="left" vertical="center"/>
    </xf>
    <xf numFmtId="38" fontId="7" fillId="0" borderId="0" xfId="2" applyFont="1" applyFill="1" applyAlignment="1" applyProtection="1">
      <alignment horizontal="center" vertical="center"/>
    </xf>
    <xf numFmtId="38" fontId="8" fillId="0" borderId="0" xfId="2" applyFont="1" applyBorder="1" applyAlignment="1" applyProtection="1">
      <alignment horizontal="left" vertical="center" wrapText="1"/>
    </xf>
    <xf numFmtId="0" fontId="45" fillId="0" borderId="0" xfId="0" applyFont="1" applyAlignment="1" applyProtection="1">
      <alignment horizontal="left" vertical="center" wrapText="1"/>
    </xf>
    <xf numFmtId="0" fontId="45" fillId="0" borderId="0" xfId="0" applyFont="1" applyAlignment="1" applyProtection="1">
      <alignment horizontal="left" vertical="center"/>
    </xf>
    <xf numFmtId="0" fontId="45" fillId="0" borderId="0" xfId="0" applyFont="1" applyAlignment="1" applyProtection="1">
      <alignment horizontal="center" vertical="center"/>
    </xf>
    <xf numFmtId="0" fontId="46" fillId="0" borderId="0" xfId="0" applyFont="1" applyAlignment="1" applyProtection="1">
      <alignment horizontal="center" vertical="center"/>
    </xf>
    <xf numFmtId="49" fontId="46" fillId="2" borderId="0" xfId="0" applyNumberFormat="1" applyFont="1" applyFill="1" applyAlignment="1" applyProtection="1">
      <alignment horizontal="left" vertical="center" wrapText="1"/>
      <protection locked="0"/>
    </xf>
    <xf numFmtId="179" fontId="46" fillId="2" borderId="0" xfId="0" applyNumberFormat="1" applyFont="1" applyFill="1" applyAlignment="1" applyProtection="1">
      <alignment horizontal="left" vertical="center" wrapText="1"/>
      <protection locked="0"/>
    </xf>
    <xf numFmtId="0" fontId="45" fillId="0" borderId="0" xfId="0" applyFont="1" applyAlignment="1" applyProtection="1">
      <alignment horizontal="justify" vertical="center" wrapText="1"/>
    </xf>
    <xf numFmtId="0" fontId="47" fillId="0" borderId="0" xfId="0" applyFont="1" applyProtection="1">
      <alignment vertical="center"/>
    </xf>
    <xf numFmtId="0" fontId="45" fillId="0" borderId="0" xfId="0" applyFont="1" applyAlignment="1" applyProtection="1">
      <alignment horizontal="center" vertical="center" wrapText="1"/>
    </xf>
    <xf numFmtId="0" fontId="92" fillId="0" borderId="0" xfId="8" applyFont="1" applyFill="1" applyAlignment="1">
      <alignment vertical="center"/>
    </xf>
    <xf numFmtId="0" fontId="92" fillId="0" borderId="0" xfId="8" applyFont="1" applyAlignment="1">
      <alignment vertical="center"/>
    </xf>
    <xf numFmtId="0" fontId="95" fillId="0" borderId="0" xfId="8" applyFont="1" applyAlignment="1">
      <alignment vertical="center"/>
    </xf>
    <xf numFmtId="0" fontId="83" fillId="0" borderId="0" xfId="11" applyFont="1" applyAlignment="1">
      <alignment horizontal="left" vertical="center"/>
    </xf>
    <xf numFmtId="0" fontId="84" fillId="9" borderId="0" xfId="11" applyFont="1" applyFill="1" applyAlignment="1">
      <alignment horizontal="left" vertical="center" wrapText="1"/>
    </xf>
    <xf numFmtId="0" fontId="87" fillId="5" borderId="0" xfId="8" applyFont="1" applyFill="1" applyAlignment="1">
      <alignment vertical="center"/>
    </xf>
    <xf numFmtId="0" fontId="76" fillId="0" borderId="0" xfId="11" applyFont="1" applyAlignment="1">
      <alignment horizontal="left" vertical="center" wrapText="1"/>
    </xf>
    <xf numFmtId="0" fontId="76" fillId="0" borderId="0" xfId="11" applyFont="1" applyAlignment="1">
      <alignment horizontal="center" vertical="center" wrapText="1"/>
    </xf>
    <xf numFmtId="0" fontId="88" fillId="0" borderId="0" xfId="11" applyFont="1" applyAlignment="1">
      <alignment horizontal="left" vertical="center" wrapText="1"/>
    </xf>
    <xf numFmtId="0" fontId="45" fillId="2" borderId="0" xfId="0" applyFont="1" applyFill="1" applyAlignment="1" applyProtection="1">
      <alignment horizontal="center" vertical="center" wrapText="1"/>
      <protection locked="0"/>
    </xf>
    <xf numFmtId="0" fontId="44" fillId="0" borderId="0" xfId="0" applyNumberFormat="1" applyFont="1" applyAlignment="1" applyProtection="1">
      <alignment horizontal="left" vertical="center"/>
    </xf>
    <xf numFmtId="0" fontId="44" fillId="0" borderId="0" xfId="0" applyFont="1" applyAlignment="1" applyProtection="1">
      <alignment horizontal="left" vertical="center"/>
    </xf>
    <xf numFmtId="38" fontId="46" fillId="2" borderId="0" xfId="5" applyFont="1" applyFill="1" applyAlignment="1" applyProtection="1">
      <alignment horizontal="center" vertical="center"/>
      <protection locked="0"/>
    </xf>
    <xf numFmtId="0" fontId="15" fillId="0" borderId="0" xfId="3" applyFont="1" applyAlignment="1">
      <alignment horizontal="center" vertical="center"/>
    </xf>
    <xf numFmtId="0" fontId="13" fillId="2" borderId="2" xfId="3" applyFont="1" applyFill="1" applyBorder="1" applyAlignment="1" applyProtection="1">
      <alignment horizontal="left" vertical="top" wrapText="1"/>
      <protection locked="0"/>
    </xf>
    <xf numFmtId="0" fontId="13" fillId="2" borderId="3" xfId="3" applyFont="1" applyFill="1" applyBorder="1" applyAlignment="1" applyProtection="1">
      <alignment horizontal="left" vertical="top" wrapText="1"/>
      <protection locked="0"/>
    </xf>
    <xf numFmtId="0" fontId="13" fillId="2" borderId="4" xfId="3" applyFont="1" applyFill="1" applyBorder="1" applyAlignment="1" applyProtection="1">
      <alignment horizontal="left" vertical="top" wrapText="1"/>
      <protection locked="0"/>
    </xf>
    <xf numFmtId="38" fontId="11" fillId="0" borderId="67" xfId="2" applyFont="1" applyBorder="1" applyAlignment="1" applyProtection="1">
      <alignment horizontal="center" vertical="center"/>
      <protection locked="0"/>
    </xf>
    <xf numFmtId="38" fontId="11" fillId="0" borderId="68" xfId="2" applyFont="1" applyBorder="1" applyAlignment="1" applyProtection="1">
      <alignment horizontal="center" vertical="center"/>
      <protection locked="0"/>
    </xf>
    <xf numFmtId="38" fontId="11" fillId="0" borderId="62" xfId="2" applyFont="1" applyBorder="1" applyAlignment="1" applyProtection="1">
      <alignment horizontal="center" vertical="center"/>
      <protection locked="0"/>
    </xf>
    <xf numFmtId="38" fontId="11" fillId="0" borderId="65" xfId="2" applyFont="1" applyBorder="1" applyAlignment="1" applyProtection="1">
      <alignment horizontal="center" vertical="center"/>
      <protection locked="0"/>
    </xf>
    <xf numFmtId="38" fontId="26" fillId="0" borderId="2" xfId="2" applyFont="1" applyFill="1" applyBorder="1" applyAlignment="1">
      <alignment horizontal="center" vertical="center"/>
    </xf>
    <xf numFmtId="38" fontId="26" fillId="0" borderId="4" xfId="2" applyFont="1" applyFill="1" applyBorder="1" applyAlignment="1">
      <alignment horizontal="center" vertical="center"/>
    </xf>
    <xf numFmtId="38" fontId="26" fillId="0" borderId="2" xfId="2" applyFont="1" applyBorder="1" applyAlignment="1">
      <alignment horizontal="center" vertical="center"/>
    </xf>
    <xf numFmtId="38" fontId="26" fillId="0" borderId="3" xfId="2" applyFont="1" applyBorder="1" applyAlignment="1">
      <alignment horizontal="center" vertical="center"/>
    </xf>
    <xf numFmtId="38" fontId="26" fillId="0" borderId="4" xfId="2" applyFont="1" applyBorder="1" applyAlignment="1">
      <alignment horizontal="center" vertical="center"/>
    </xf>
    <xf numFmtId="38" fontId="7" fillId="0" borderId="0" xfId="2" applyFont="1" applyAlignment="1">
      <alignment horizontal="center" vertical="center"/>
    </xf>
    <xf numFmtId="38" fontId="4" fillId="0" borderId="19" xfId="2" applyFont="1" applyBorder="1" applyAlignment="1">
      <alignment horizontal="right" vertical="center"/>
    </xf>
    <xf numFmtId="38" fontId="27" fillId="0" borderId="39" xfId="2" applyFont="1" applyBorder="1" applyAlignment="1">
      <alignment horizontal="left" vertical="center"/>
    </xf>
    <xf numFmtId="38" fontId="27" fillId="0" borderId="40" xfId="2" applyFont="1" applyBorder="1" applyAlignment="1">
      <alignment horizontal="left" vertical="center"/>
    </xf>
    <xf numFmtId="38" fontId="27" fillId="0" borderId="41" xfId="2" applyFont="1" applyBorder="1" applyAlignment="1">
      <alignment horizontal="left" vertical="center"/>
    </xf>
    <xf numFmtId="38" fontId="26" fillId="0" borderId="3" xfId="2" applyFont="1" applyFill="1" applyBorder="1" applyAlignment="1">
      <alignment horizontal="center" vertical="center"/>
    </xf>
    <xf numFmtId="38" fontId="23" fillId="0" borderId="2" xfId="2" applyFont="1" applyFill="1" applyBorder="1" applyAlignment="1">
      <alignment horizontal="center" vertical="center" wrapText="1"/>
    </xf>
    <xf numFmtId="38" fontId="23" fillId="0" borderId="3" xfId="2" applyFont="1" applyFill="1" applyBorder="1" applyAlignment="1">
      <alignment horizontal="center" vertical="center" wrapText="1"/>
    </xf>
    <xf numFmtId="38" fontId="23" fillId="0" borderId="4" xfId="2" applyFont="1" applyFill="1" applyBorder="1" applyAlignment="1">
      <alignment horizontal="center" vertical="center" wrapText="1"/>
    </xf>
    <xf numFmtId="38" fontId="6" fillId="0" borderId="74" xfId="2" applyFont="1" applyBorder="1" applyAlignment="1">
      <alignment horizontal="center" vertical="center"/>
    </xf>
    <xf numFmtId="38" fontId="26" fillId="0" borderId="5" xfId="2" applyFont="1" applyBorder="1" applyAlignment="1">
      <alignment horizontal="center" vertical="center"/>
    </xf>
    <xf numFmtId="38" fontId="26" fillId="0" borderId="72" xfId="2" applyFont="1" applyBorder="1" applyAlignment="1">
      <alignment horizontal="center" vertical="center"/>
    </xf>
    <xf numFmtId="38" fontId="23" fillId="0" borderId="2" xfId="2" applyFont="1" applyBorder="1" applyAlignment="1">
      <alignment horizontal="center" vertical="center"/>
    </xf>
    <xf numFmtId="38" fontId="23" fillId="0" borderId="3" xfId="2" applyFont="1" applyBorder="1" applyAlignment="1">
      <alignment horizontal="center" vertical="center"/>
    </xf>
    <xf numFmtId="38" fontId="23" fillId="0" borderId="4" xfId="2" applyFont="1" applyBorder="1" applyAlignment="1">
      <alignment horizontal="center" vertical="center"/>
    </xf>
    <xf numFmtId="38" fontId="6" fillId="0" borderId="74" xfId="2" applyFont="1" applyBorder="1" applyAlignment="1">
      <alignment horizontal="center" vertical="center" textRotation="255"/>
    </xf>
    <xf numFmtId="38" fontId="23" fillId="0" borderId="2" xfId="2" applyFont="1" applyBorder="1" applyAlignment="1">
      <alignment horizontal="center" vertical="center" wrapText="1"/>
    </xf>
    <xf numFmtId="38" fontId="23" fillId="0" borderId="3" xfId="2" applyFont="1" applyBorder="1" applyAlignment="1">
      <alignment horizontal="center" vertical="center" wrapText="1"/>
    </xf>
    <xf numFmtId="38" fontId="23" fillId="0" borderId="4" xfId="2" applyFont="1" applyBorder="1" applyAlignment="1">
      <alignment horizontal="center" vertical="center" wrapText="1"/>
    </xf>
    <xf numFmtId="38" fontId="26" fillId="0" borderId="97" xfId="2" applyFont="1" applyBorder="1" applyAlignment="1">
      <alignment horizontal="center" vertical="center"/>
    </xf>
    <xf numFmtId="38" fontId="26" fillId="0" borderId="58" xfId="2" applyFont="1" applyBorder="1" applyAlignment="1">
      <alignment horizontal="center" vertical="center"/>
    </xf>
    <xf numFmtId="38" fontId="26" fillId="0" borderId="99" xfId="2" applyFont="1" applyBorder="1" applyAlignment="1">
      <alignment horizontal="center" vertical="center"/>
    </xf>
    <xf numFmtId="38" fontId="27" fillId="0" borderId="39" xfId="2" applyFont="1" applyFill="1" applyBorder="1" applyAlignment="1">
      <alignment horizontal="left" vertical="center"/>
    </xf>
    <xf numFmtId="38" fontId="27" fillId="0" borderId="40" xfId="2" applyFont="1" applyFill="1" applyBorder="1" applyAlignment="1">
      <alignment horizontal="left" vertical="center"/>
    </xf>
    <xf numFmtId="38" fontId="27" fillId="0" borderId="41" xfId="2" applyFont="1" applyFill="1" applyBorder="1" applyAlignment="1">
      <alignment horizontal="left" vertical="center"/>
    </xf>
    <xf numFmtId="38" fontId="23" fillId="0" borderId="8" xfId="2" applyFont="1" applyFill="1" applyBorder="1" applyAlignment="1">
      <alignment horizontal="center" vertical="center" wrapText="1"/>
    </xf>
    <xf numFmtId="38" fontId="23" fillId="0" borderId="19" xfId="2" applyFont="1" applyFill="1" applyBorder="1" applyAlignment="1">
      <alignment horizontal="center" vertical="center" wrapText="1"/>
    </xf>
    <xf numFmtId="38" fontId="23" fillId="0" borderId="71" xfId="2" applyFont="1" applyFill="1" applyBorder="1" applyAlignment="1">
      <alignment horizontal="center" vertical="center" wrapText="1"/>
    </xf>
    <xf numFmtId="38" fontId="26" fillId="0" borderId="8" xfId="2" applyFont="1" applyFill="1" applyBorder="1" applyAlignment="1">
      <alignment horizontal="center" vertical="center"/>
    </xf>
    <xf numFmtId="38" fontId="26" fillId="0" borderId="71" xfId="2" applyFont="1" applyFill="1" applyBorder="1" applyAlignment="1">
      <alignment horizontal="center" vertical="center"/>
    </xf>
    <xf numFmtId="38" fontId="26" fillId="0" borderId="64" xfId="2" applyFont="1" applyBorder="1" applyAlignment="1">
      <alignment horizontal="center" vertical="center"/>
    </xf>
    <xf numFmtId="38" fontId="26" fillId="0" borderId="102" xfId="2" applyFont="1" applyBorder="1" applyAlignment="1">
      <alignment horizontal="center" vertical="center"/>
    </xf>
    <xf numFmtId="38" fontId="26" fillId="0" borderId="103" xfId="2" applyFont="1" applyBorder="1" applyAlignment="1">
      <alignment horizontal="center" vertical="center"/>
    </xf>
    <xf numFmtId="38" fontId="23" fillId="0" borderId="2" xfId="2" applyFont="1" applyFill="1" applyBorder="1" applyAlignment="1">
      <alignment horizontal="center" vertical="center"/>
    </xf>
    <xf numFmtId="38" fontId="23" fillId="0" borderId="4" xfId="2" applyFont="1" applyFill="1" applyBorder="1" applyAlignment="1">
      <alignment horizontal="center" vertical="center"/>
    </xf>
    <xf numFmtId="38" fontId="22" fillId="0" borderId="39" xfId="2" applyFont="1" applyFill="1" applyBorder="1" applyAlignment="1">
      <alignment horizontal="left" vertical="center" wrapText="1"/>
    </xf>
    <xf numFmtId="38" fontId="22" fillId="0" borderId="40" xfId="2" applyFont="1" applyFill="1" applyBorder="1" applyAlignment="1">
      <alignment horizontal="left" vertical="center" wrapText="1"/>
    </xf>
    <xf numFmtId="38" fontId="22" fillId="0" borderId="41" xfId="2" applyFont="1" applyFill="1" applyBorder="1" applyAlignment="1">
      <alignment horizontal="left" vertical="center" wrapText="1"/>
    </xf>
    <xf numFmtId="0" fontId="52" fillId="0" borderId="7" xfId="0" applyFont="1" applyBorder="1" applyAlignment="1" applyProtection="1">
      <alignment horizontal="center" vertical="center"/>
    </xf>
    <xf numFmtId="0" fontId="52" fillId="0" borderId="74" xfId="0" applyFont="1" applyBorder="1" applyAlignment="1" applyProtection="1">
      <alignment horizontal="center" vertical="center"/>
    </xf>
    <xf numFmtId="38" fontId="52" fillId="0" borderId="7" xfId="5" applyFont="1" applyBorder="1" applyAlignment="1" applyProtection="1">
      <alignment horizontal="right" vertical="center"/>
    </xf>
    <xf numFmtId="38" fontId="52" fillId="0" borderId="74" xfId="5" applyFont="1" applyBorder="1" applyAlignment="1" applyProtection="1">
      <alignment horizontal="right" vertical="center"/>
    </xf>
    <xf numFmtId="0" fontId="52" fillId="0" borderId="101" xfId="0" applyFont="1" applyBorder="1" applyAlignment="1" applyProtection="1">
      <alignment horizontal="center" vertical="center"/>
    </xf>
    <xf numFmtId="0" fontId="52" fillId="0" borderId="9" xfId="0" applyFont="1" applyBorder="1" applyAlignment="1" applyProtection="1">
      <alignment horizontal="center" vertical="center"/>
    </xf>
    <xf numFmtId="38" fontId="52" fillId="0" borderId="101" xfId="5" applyFont="1" applyBorder="1" applyAlignment="1" applyProtection="1">
      <alignment horizontal="right" vertical="center"/>
    </xf>
    <xf numFmtId="38" fontId="52" fillId="0" borderId="9" xfId="5" applyFont="1" applyBorder="1" applyAlignment="1" applyProtection="1">
      <alignment horizontal="right" vertical="center"/>
    </xf>
    <xf numFmtId="0" fontId="52" fillId="0" borderId="0" xfId="0" applyFont="1" applyAlignment="1" applyProtection="1">
      <alignment horizontal="center" vertical="center"/>
    </xf>
    <xf numFmtId="0" fontId="52" fillId="0" borderId="0" xfId="0" applyFont="1" applyAlignment="1" applyProtection="1">
      <alignment horizontal="left" vertical="center"/>
    </xf>
    <xf numFmtId="0" fontId="52" fillId="0" borderId="2" xfId="0" applyFont="1" applyBorder="1" applyAlignment="1" applyProtection="1">
      <alignment horizontal="center" vertical="center"/>
    </xf>
    <xf numFmtId="0" fontId="52" fillId="0" borderId="4" xfId="0" applyFont="1" applyBorder="1" applyAlignment="1" applyProtection="1">
      <alignment horizontal="center" vertical="center"/>
    </xf>
    <xf numFmtId="0" fontId="55" fillId="0" borderId="0" xfId="0" applyFont="1" applyAlignment="1" applyProtection="1">
      <alignment horizontal="center" vertical="center"/>
    </xf>
    <xf numFmtId="38" fontId="52" fillId="0" borderId="2" xfId="5" applyFont="1" applyBorder="1" applyAlignment="1" applyProtection="1">
      <alignment horizontal="right" vertical="center"/>
    </xf>
    <xf numFmtId="38" fontId="52" fillId="0" borderId="4" xfId="5" applyFont="1" applyBorder="1" applyAlignment="1" applyProtection="1">
      <alignment horizontal="right" vertical="center"/>
    </xf>
    <xf numFmtId="0" fontId="53" fillId="0" borderId="0" xfId="0" applyFont="1" applyAlignment="1" applyProtection="1">
      <alignment horizontal="left" vertical="center" wrapText="1"/>
    </xf>
    <xf numFmtId="180" fontId="45" fillId="0" borderId="0" xfId="0" applyNumberFormat="1" applyFont="1" applyFill="1" applyAlignment="1" applyProtection="1">
      <alignment horizontal="center" vertical="center" wrapText="1"/>
    </xf>
    <xf numFmtId="0" fontId="53" fillId="0" borderId="0" xfId="0" applyNumberFormat="1" applyFont="1" applyAlignment="1" applyProtection="1">
      <alignment horizontal="left" vertical="center" wrapText="1"/>
    </xf>
    <xf numFmtId="0" fontId="53" fillId="0" borderId="0" xfId="0" applyNumberFormat="1" applyFont="1" applyAlignment="1" applyProtection="1">
      <alignment vertical="center" wrapText="1"/>
    </xf>
    <xf numFmtId="0" fontId="52" fillId="0" borderId="101" xfId="0" applyFont="1" applyFill="1" applyBorder="1" applyAlignment="1" applyProtection="1">
      <alignment horizontal="center" vertical="center"/>
    </xf>
    <xf numFmtId="0" fontId="52" fillId="0" borderId="9" xfId="0" applyFont="1" applyFill="1" applyBorder="1" applyAlignment="1" applyProtection="1">
      <alignment horizontal="center" vertical="center"/>
    </xf>
    <xf numFmtId="0" fontId="52" fillId="0" borderId="7" xfId="0" applyFont="1" applyFill="1" applyBorder="1" applyAlignment="1" applyProtection="1">
      <alignment horizontal="center" vertical="center"/>
    </xf>
    <xf numFmtId="0" fontId="52" fillId="0" borderId="74" xfId="0" applyFont="1" applyFill="1" applyBorder="1" applyAlignment="1" applyProtection="1">
      <alignment horizontal="center" vertical="center"/>
    </xf>
    <xf numFmtId="38" fontId="52" fillId="0" borderId="101" xfId="5" applyFont="1" applyFill="1" applyBorder="1" applyAlignment="1" applyProtection="1">
      <alignment horizontal="right" vertical="center"/>
    </xf>
    <xf numFmtId="38" fontId="52" fillId="0" borderId="9" xfId="5" applyFont="1" applyFill="1" applyBorder="1" applyAlignment="1" applyProtection="1">
      <alignment horizontal="right" vertical="center"/>
    </xf>
    <xf numFmtId="38" fontId="52" fillId="0" borderId="7" xfId="5" applyFont="1" applyFill="1" applyBorder="1" applyAlignment="1" applyProtection="1">
      <alignment horizontal="right" vertical="center"/>
    </xf>
    <xf numFmtId="38" fontId="52" fillId="0" borderId="74" xfId="5" applyFont="1" applyFill="1" applyBorder="1" applyAlignment="1" applyProtection="1">
      <alignment horizontal="right" vertical="center"/>
    </xf>
    <xf numFmtId="0" fontId="52" fillId="0" borderId="8" xfId="0" applyFont="1" applyFill="1" applyBorder="1" applyAlignment="1" applyProtection="1">
      <alignment horizontal="center" vertical="center"/>
    </xf>
    <xf numFmtId="0" fontId="52" fillId="0" borderId="71" xfId="0" applyFont="1" applyFill="1" applyBorder="1" applyAlignment="1" applyProtection="1">
      <alignment horizontal="center" vertical="center"/>
    </xf>
    <xf numFmtId="38" fontId="6" fillId="0" borderId="116" xfId="2" applyFont="1" applyBorder="1" applyAlignment="1" applyProtection="1">
      <alignment horizontal="center" vertical="center"/>
    </xf>
    <xf numFmtId="38" fontId="6" fillId="0" borderId="117" xfId="2" applyFont="1" applyBorder="1" applyAlignment="1" applyProtection="1">
      <alignment horizontal="center" vertical="center"/>
    </xf>
    <xf numFmtId="38" fontId="29" fillId="0" borderId="39" xfId="2" applyFont="1" applyBorder="1" applyAlignment="1">
      <alignment horizontal="left" vertical="center" wrapText="1"/>
    </xf>
    <xf numFmtId="38" fontId="29" fillId="0" borderId="40" xfId="2" applyFont="1" applyBorder="1" applyAlignment="1">
      <alignment horizontal="left" vertical="center" wrapText="1"/>
    </xf>
    <xf numFmtId="38" fontId="29" fillId="0" borderId="41" xfId="2" applyFont="1" applyBorder="1" applyAlignment="1">
      <alignment horizontal="left" vertical="center" wrapText="1"/>
    </xf>
    <xf numFmtId="38" fontId="6" fillId="0" borderId="39" xfId="2" applyFont="1" applyBorder="1" applyAlignment="1">
      <alignment horizontal="center" vertical="center"/>
    </xf>
    <xf numFmtId="38" fontId="6" fillId="0" borderId="40" xfId="2" applyFont="1" applyBorder="1" applyAlignment="1">
      <alignment horizontal="center" vertical="center"/>
    </xf>
    <xf numFmtId="38" fontId="6" fillId="0" borderId="41" xfId="2" applyFont="1" applyBorder="1" applyAlignment="1">
      <alignment horizontal="center" vertical="center"/>
    </xf>
    <xf numFmtId="178" fontId="26" fillId="2" borderId="1" xfId="2" applyNumberFormat="1" applyFont="1" applyFill="1" applyBorder="1" applyAlignment="1" applyProtection="1">
      <alignment horizontal="center" vertical="center"/>
      <protection locked="0"/>
    </xf>
    <xf numFmtId="178" fontId="26" fillId="2" borderId="5" xfId="2" applyNumberFormat="1" applyFont="1" applyFill="1" applyBorder="1" applyAlignment="1" applyProtection="1">
      <alignment horizontal="center" vertical="center"/>
      <protection locked="0"/>
    </xf>
    <xf numFmtId="38" fontId="26" fillId="0" borderId="1" xfId="2" applyFont="1" applyBorder="1" applyAlignment="1">
      <alignment horizontal="center" vertical="center"/>
    </xf>
    <xf numFmtId="38" fontId="6" fillId="0" borderId="2" xfId="2" applyFont="1" applyBorder="1" applyAlignment="1">
      <alignment horizontal="center" vertical="center"/>
    </xf>
    <xf numFmtId="38" fontId="6" fillId="0" borderId="3" xfId="2" applyFont="1" applyBorder="1" applyAlignment="1">
      <alignment horizontal="center" vertical="center"/>
    </xf>
    <xf numFmtId="38" fontId="6" fillId="0" borderId="4" xfId="2" applyFont="1" applyBorder="1" applyAlignment="1">
      <alignment horizontal="center" vertical="center"/>
    </xf>
    <xf numFmtId="38" fontId="6" fillId="0" borderId="5" xfId="2" applyFont="1" applyBorder="1" applyAlignment="1">
      <alignment horizontal="center" vertical="center"/>
    </xf>
    <xf numFmtId="38" fontId="6" fillId="0" borderId="118" xfId="2" applyFont="1" applyBorder="1" applyAlignment="1">
      <alignment horizontal="center" vertical="center"/>
    </xf>
    <xf numFmtId="38" fontId="6" fillId="0" borderId="101" xfId="2" applyFont="1" applyBorder="1" applyAlignment="1">
      <alignment horizontal="center" vertical="center"/>
    </xf>
    <xf numFmtId="38" fontId="6" fillId="0" borderId="7" xfId="2" applyFont="1" applyBorder="1" applyAlignment="1">
      <alignment horizontal="center" vertical="center"/>
    </xf>
    <xf numFmtId="38" fontId="6" fillId="0" borderId="119" xfId="2" applyFont="1" applyBorder="1" applyAlignment="1">
      <alignment horizontal="center" vertical="center"/>
    </xf>
    <xf numFmtId="38" fontId="6" fillId="0" borderId="112" xfId="2" applyFont="1" applyBorder="1" applyAlignment="1">
      <alignment horizontal="center" vertical="center"/>
    </xf>
    <xf numFmtId="38" fontId="6" fillId="0" borderId="115" xfId="2" applyFont="1" applyBorder="1" applyAlignment="1">
      <alignment horizontal="center" vertical="center"/>
    </xf>
    <xf numFmtId="0" fontId="31" fillId="2" borderId="2" xfId="0" applyFont="1" applyFill="1" applyBorder="1" applyAlignment="1" applyProtection="1">
      <alignment horizontal="left" vertical="center" wrapText="1" shrinkToFit="1"/>
    </xf>
    <xf numFmtId="0" fontId="31" fillId="2" borderId="3" xfId="0" applyFont="1" applyFill="1" applyBorder="1" applyAlignment="1" applyProtection="1">
      <alignment horizontal="left" vertical="center" wrapText="1" shrinkToFit="1"/>
    </xf>
    <xf numFmtId="0" fontId="31" fillId="2" borderId="4" xfId="0" applyFont="1" applyFill="1" applyBorder="1" applyAlignment="1" applyProtection="1">
      <alignment horizontal="left" vertical="center" wrapText="1" shrinkToFit="1"/>
    </xf>
    <xf numFmtId="0" fontId="31" fillId="0" borderId="2" xfId="0" applyFont="1" applyBorder="1" applyAlignment="1" applyProtection="1">
      <alignment horizontal="right" vertical="center" shrinkToFit="1"/>
    </xf>
    <xf numFmtId="0" fontId="31" fillId="0" borderId="3" xfId="0" applyFont="1" applyBorder="1" applyAlignment="1" applyProtection="1">
      <alignment horizontal="right" vertical="center" shrinkToFit="1"/>
    </xf>
    <xf numFmtId="0" fontId="31" fillId="0" borderId="4" xfId="0" applyFont="1" applyBorder="1" applyAlignment="1" applyProtection="1">
      <alignment horizontal="right" vertical="center" shrinkToFit="1"/>
    </xf>
    <xf numFmtId="0" fontId="24" fillId="0" borderId="0" xfId="0" applyFont="1" applyAlignment="1" applyProtection="1">
      <alignment horizontal="left" vertical="center" shrinkToFit="1"/>
      <protection locked="0"/>
    </xf>
    <xf numFmtId="0" fontId="34" fillId="0" borderId="0" xfId="4" applyFont="1" applyAlignment="1" applyProtection="1">
      <alignment horizontal="left" vertical="top" wrapText="1"/>
      <protection locked="0"/>
    </xf>
    <xf numFmtId="0" fontId="31" fillId="3" borderId="2" xfId="0" applyFont="1" applyFill="1" applyBorder="1" applyAlignment="1" applyProtection="1">
      <alignment horizontal="center" vertical="center" wrapText="1"/>
      <protection locked="0"/>
    </xf>
    <xf numFmtId="0" fontId="31" fillId="3" borderId="3" xfId="0" applyFont="1" applyFill="1" applyBorder="1" applyAlignment="1" applyProtection="1">
      <alignment horizontal="center" vertical="center" wrapText="1"/>
      <protection locked="0"/>
    </xf>
    <xf numFmtId="0" fontId="31" fillId="3" borderId="4" xfId="0" applyFont="1" applyFill="1" applyBorder="1" applyAlignment="1" applyProtection="1">
      <alignment horizontal="center" vertical="center" wrapText="1"/>
      <protection locked="0"/>
    </xf>
    <xf numFmtId="38" fontId="6" fillId="0" borderId="111" xfId="2" applyFont="1" applyBorder="1" applyAlignment="1">
      <alignment horizontal="center" vertical="center"/>
    </xf>
    <xf numFmtId="0" fontId="31" fillId="2" borderId="1" xfId="0" applyFont="1" applyFill="1" applyBorder="1" applyAlignment="1" applyProtection="1">
      <alignment horizontal="center" vertical="center" wrapText="1"/>
      <protection locked="0"/>
    </xf>
    <xf numFmtId="0" fontId="31" fillId="2" borderId="2" xfId="0" applyFont="1" applyFill="1" applyBorder="1" applyAlignment="1" applyProtection="1">
      <alignment horizontal="center" vertical="center" wrapText="1" shrinkToFit="1"/>
    </xf>
    <xf numFmtId="0" fontId="31" fillId="2" borderId="3" xfId="0" applyFont="1" applyFill="1" applyBorder="1" applyAlignment="1" applyProtection="1">
      <alignment horizontal="center" vertical="center" wrapText="1" shrinkToFit="1"/>
    </xf>
    <xf numFmtId="0" fontId="31" fillId="2" borderId="4" xfId="0" applyFont="1" applyFill="1" applyBorder="1" applyAlignment="1" applyProtection="1">
      <alignment horizontal="center" vertical="center" wrapText="1" shrinkToFit="1"/>
    </xf>
    <xf numFmtId="0" fontId="24" fillId="0" borderId="0" xfId="0" applyFont="1" applyAlignment="1" applyProtection="1">
      <alignment horizontal="center" vertical="center" shrinkToFit="1"/>
      <protection locked="0"/>
    </xf>
    <xf numFmtId="38" fontId="30" fillId="0" borderId="39" xfId="2" applyFont="1" applyBorder="1" applyAlignment="1">
      <alignment horizontal="left" vertical="center" wrapText="1"/>
    </xf>
    <xf numFmtId="38" fontId="30" fillId="0" borderId="40" xfId="2" applyFont="1" applyBorder="1" applyAlignment="1">
      <alignment horizontal="left" vertical="center" wrapText="1"/>
    </xf>
    <xf numFmtId="38" fontId="30" fillId="0" borderId="41" xfId="2" applyFont="1" applyBorder="1" applyAlignment="1">
      <alignment horizontal="left" vertical="center" wrapText="1"/>
    </xf>
    <xf numFmtId="38" fontId="6" fillId="0" borderId="116" xfId="2" applyFont="1" applyBorder="1" applyAlignment="1">
      <alignment horizontal="center" vertical="center"/>
    </xf>
    <xf numFmtId="38" fontId="6" fillId="0" borderId="111" xfId="2" applyFont="1" applyBorder="1" applyAlignment="1" applyProtection="1">
      <alignment horizontal="center" vertical="center"/>
    </xf>
    <xf numFmtId="38" fontId="26" fillId="0" borderId="0" xfId="2" applyFont="1" applyAlignment="1">
      <alignment horizontal="left" vertical="center" wrapText="1"/>
    </xf>
    <xf numFmtId="0" fontId="31" fillId="0" borderId="1" xfId="0" applyFont="1" applyBorder="1" applyAlignment="1" applyProtection="1">
      <alignment horizontal="right" vertical="center" shrinkToFit="1"/>
    </xf>
    <xf numFmtId="0" fontId="101" fillId="0" borderId="0" xfId="8" applyFont="1" applyAlignment="1">
      <alignment horizontal="left" vertical="center"/>
    </xf>
    <xf numFmtId="0" fontId="101" fillId="0" borderId="0" xfId="8" applyFont="1" applyAlignment="1">
      <alignment vertical="center"/>
    </xf>
    <xf numFmtId="0" fontId="76" fillId="0" borderId="0" xfId="9" applyFont="1" applyAlignment="1">
      <alignment vertical="center"/>
    </xf>
    <xf numFmtId="0" fontId="103" fillId="6" borderId="0" xfId="10" applyFont="1" applyFill="1" applyAlignment="1">
      <alignment vertical="center"/>
    </xf>
    <xf numFmtId="0" fontId="87" fillId="0" borderId="0" xfId="8" applyFont="1" applyAlignment="1">
      <alignment vertical="center"/>
    </xf>
    <xf numFmtId="0" fontId="94" fillId="0" borderId="0" xfId="8" applyFont="1" applyFill="1" applyAlignment="1">
      <alignment vertical="center"/>
    </xf>
    <xf numFmtId="0" fontId="98" fillId="5" borderId="0" xfId="8" applyFont="1" applyFill="1" applyAlignment="1">
      <alignment vertical="center" wrapText="1"/>
    </xf>
    <xf numFmtId="0" fontId="78" fillId="5" borderId="0" xfId="9" applyFont="1" applyFill="1" applyAlignment="1">
      <alignment vertical="center"/>
    </xf>
    <xf numFmtId="0" fontId="87" fillId="0" borderId="0" xfId="8" applyFont="1" applyFill="1" applyAlignment="1">
      <alignment vertical="center"/>
    </xf>
    <xf numFmtId="0" fontId="74" fillId="7" borderId="0" xfId="9" applyFont="1" applyFill="1" applyAlignment="1">
      <alignment vertical="center"/>
    </xf>
    <xf numFmtId="0" fontId="75" fillId="7" borderId="0" xfId="9" applyFont="1" applyFill="1" applyAlignment="1">
      <alignment vertical="center"/>
    </xf>
    <xf numFmtId="0" fontId="78" fillId="7" borderId="0" xfId="9" applyFont="1" applyFill="1" applyAlignment="1">
      <alignment vertical="center"/>
    </xf>
    <xf numFmtId="0" fontId="84" fillId="7" borderId="0" xfId="9" applyFont="1" applyFill="1" applyAlignment="1">
      <alignment vertical="center"/>
    </xf>
    <xf numFmtId="0" fontId="83" fillId="0" borderId="0" xfId="9" applyFont="1" applyAlignment="1">
      <alignment horizontal="left" vertical="center"/>
    </xf>
    <xf numFmtId="0" fontId="84" fillId="6" borderId="0" xfId="9" applyFont="1" applyFill="1" applyAlignment="1">
      <alignment vertical="center" wrapText="1"/>
    </xf>
    <xf numFmtId="0" fontId="84" fillId="6" borderId="0" xfId="9" applyFont="1" applyFill="1">
      <alignment vertical="center"/>
    </xf>
    <xf numFmtId="38" fontId="11" fillId="0" borderId="62" xfId="2" applyFont="1" applyBorder="1" applyAlignment="1">
      <alignment horizontal="center" vertical="center"/>
    </xf>
    <xf numFmtId="38" fontId="11" fillId="0" borderId="65" xfId="2" applyFont="1" applyBorder="1" applyAlignment="1">
      <alignment horizontal="center" vertical="center"/>
    </xf>
    <xf numFmtId="38" fontId="7" fillId="0" borderId="0" xfId="2" applyFont="1" applyFill="1" applyAlignment="1">
      <alignment horizontal="center" vertical="center"/>
    </xf>
    <xf numFmtId="38" fontId="22" fillId="0" borderId="75" xfId="2" applyFont="1" applyBorder="1" applyAlignment="1">
      <alignment horizontal="left" vertical="center"/>
    </xf>
    <xf numFmtId="38" fontId="22" fillId="0" borderId="40" xfId="2" applyFont="1" applyBorder="1" applyAlignment="1">
      <alignment horizontal="left" vertical="center"/>
    </xf>
    <xf numFmtId="38" fontId="22" fillId="0" borderId="41" xfId="2" applyFont="1" applyBorder="1" applyAlignment="1">
      <alignment horizontal="left" vertical="center"/>
    </xf>
    <xf numFmtId="38" fontId="22" fillId="0" borderId="39" xfId="2" applyFont="1" applyBorder="1" applyAlignment="1">
      <alignment horizontal="left" vertical="center"/>
    </xf>
    <xf numFmtId="38" fontId="23" fillId="0" borderId="5" xfId="2" applyFont="1" applyBorder="1" applyAlignment="1">
      <alignment horizontal="center" vertical="center"/>
    </xf>
    <xf numFmtId="38" fontId="23" fillId="0" borderId="72" xfId="2" applyFont="1" applyBorder="1" applyAlignment="1">
      <alignment horizontal="center" vertical="center"/>
    </xf>
    <xf numFmtId="38" fontId="22" fillId="0" borderId="39" xfId="2" applyFont="1" applyBorder="1" applyAlignment="1">
      <alignment horizontal="left" vertical="center" wrapText="1"/>
    </xf>
    <xf numFmtId="38" fontId="22" fillId="0" borderId="40" xfId="2" applyFont="1" applyBorder="1" applyAlignment="1">
      <alignment horizontal="left" vertical="center" wrapText="1"/>
    </xf>
    <xf numFmtId="38" fontId="22" fillId="0" borderId="41" xfId="2" applyFont="1" applyBorder="1" applyAlignment="1">
      <alignment horizontal="left" vertical="center" wrapText="1"/>
    </xf>
    <xf numFmtId="0" fontId="52" fillId="0" borderId="0" xfId="0" applyFont="1" applyAlignment="1" applyProtection="1">
      <alignment horizontal="center" vertical="center"/>
      <protection locked="0"/>
    </xf>
    <xf numFmtId="0" fontId="52" fillId="0" borderId="0" xfId="0" applyFont="1" applyAlignment="1" applyProtection="1">
      <alignment horizontal="left" vertical="center"/>
      <protection locked="0"/>
    </xf>
    <xf numFmtId="0" fontId="52" fillId="0" borderId="2" xfId="0" applyFont="1" applyBorder="1" applyAlignment="1" applyProtection="1">
      <alignment horizontal="center" vertical="center"/>
      <protection locked="0"/>
    </xf>
    <xf numFmtId="0" fontId="52" fillId="0" borderId="4" xfId="0" applyFont="1" applyBorder="1" applyAlignment="1" applyProtection="1">
      <alignment horizontal="center" vertical="center"/>
      <protection locked="0"/>
    </xf>
    <xf numFmtId="0" fontId="52" fillId="0" borderId="101" xfId="0" applyFont="1" applyBorder="1" applyAlignment="1" applyProtection="1">
      <alignment horizontal="center" vertical="center"/>
      <protection locked="0"/>
    </xf>
    <xf numFmtId="0" fontId="52" fillId="0" borderId="9" xfId="0" applyFont="1" applyBorder="1" applyAlignment="1" applyProtection="1">
      <alignment horizontal="center" vertical="center"/>
      <protection locked="0"/>
    </xf>
    <xf numFmtId="0" fontId="52" fillId="0" borderId="7" xfId="0" applyFont="1" applyBorder="1" applyAlignment="1" applyProtection="1">
      <alignment horizontal="center" vertical="center"/>
      <protection locked="0"/>
    </xf>
    <xf numFmtId="0" fontId="52" fillId="0" borderId="74" xfId="0" applyFont="1" applyBorder="1" applyAlignment="1" applyProtection="1">
      <alignment horizontal="center" vertical="center"/>
      <protection locked="0"/>
    </xf>
    <xf numFmtId="38" fontId="52" fillId="0" borderId="7" xfId="5" applyFont="1" applyBorder="1" applyAlignment="1" applyProtection="1">
      <alignment horizontal="right" vertical="center"/>
      <protection locked="0"/>
    </xf>
    <xf numFmtId="38" fontId="52" fillId="0" borderId="74" xfId="5" applyFont="1" applyBorder="1" applyAlignment="1" applyProtection="1">
      <alignment horizontal="right" vertical="center"/>
      <protection locked="0"/>
    </xf>
    <xf numFmtId="0" fontId="52" fillId="0" borderId="101" xfId="0" applyFont="1" applyFill="1" applyBorder="1" applyAlignment="1" applyProtection="1">
      <alignment horizontal="center" vertical="center"/>
      <protection locked="0"/>
    </xf>
    <xf numFmtId="0" fontId="52" fillId="0" borderId="9" xfId="0" applyFont="1" applyFill="1" applyBorder="1" applyAlignment="1" applyProtection="1">
      <alignment horizontal="center" vertical="center"/>
      <protection locked="0"/>
    </xf>
    <xf numFmtId="0" fontId="52" fillId="0" borderId="7" xfId="0" applyFont="1" applyFill="1" applyBorder="1" applyAlignment="1" applyProtection="1">
      <alignment horizontal="center" vertical="center"/>
      <protection locked="0"/>
    </xf>
    <xf numFmtId="0" fontId="52" fillId="0" borderId="74" xfId="0" applyFont="1" applyFill="1" applyBorder="1" applyAlignment="1" applyProtection="1">
      <alignment horizontal="center" vertical="center"/>
      <protection locked="0"/>
    </xf>
    <xf numFmtId="38" fontId="52" fillId="0" borderId="101" xfId="5" applyFont="1" applyFill="1" applyBorder="1" applyAlignment="1" applyProtection="1">
      <alignment horizontal="right" vertical="center"/>
      <protection locked="0"/>
    </xf>
    <xf numFmtId="38" fontId="52" fillId="0" borderId="9" xfId="5" applyFont="1" applyFill="1" applyBorder="1" applyAlignment="1" applyProtection="1">
      <alignment horizontal="right" vertical="center"/>
      <protection locked="0"/>
    </xf>
    <xf numFmtId="38" fontId="52" fillId="0" borderId="7" xfId="5" applyFont="1" applyFill="1" applyBorder="1" applyAlignment="1" applyProtection="1">
      <alignment horizontal="right" vertical="center"/>
      <protection locked="0"/>
    </xf>
    <xf numFmtId="38" fontId="52" fillId="0" borderId="74" xfId="5" applyFont="1" applyFill="1" applyBorder="1" applyAlignment="1" applyProtection="1">
      <alignment horizontal="right" vertical="center"/>
      <protection locked="0"/>
    </xf>
    <xf numFmtId="0" fontId="55" fillId="0" borderId="0" xfId="0" applyFont="1" applyAlignment="1" applyProtection="1">
      <alignment horizontal="center" vertical="center"/>
      <protection locked="0"/>
    </xf>
    <xf numFmtId="0" fontId="52" fillId="0" borderId="8" xfId="0" applyFont="1" applyFill="1" applyBorder="1" applyAlignment="1" applyProtection="1">
      <alignment horizontal="center" vertical="center"/>
      <protection locked="0"/>
    </xf>
    <xf numFmtId="0" fontId="52" fillId="0" borderId="71" xfId="0" applyFont="1" applyFill="1" applyBorder="1" applyAlignment="1" applyProtection="1">
      <alignment horizontal="center" vertical="center"/>
      <protection locked="0"/>
    </xf>
    <xf numFmtId="0" fontId="53" fillId="0" borderId="0" xfId="0" applyFont="1" applyAlignment="1" applyProtection="1">
      <alignment horizontal="left" vertical="center" wrapText="1"/>
      <protection locked="0"/>
    </xf>
    <xf numFmtId="58" fontId="16" fillId="0" borderId="0" xfId="0" applyNumberFormat="1" applyFont="1" applyAlignment="1" applyProtection="1">
      <alignment horizontal="left" vertical="center"/>
    </xf>
    <xf numFmtId="178" fontId="26" fillId="0" borderId="1" xfId="2" applyNumberFormat="1" applyFont="1" applyFill="1" applyBorder="1" applyAlignment="1" applyProtection="1">
      <alignment horizontal="center" vertical="center"/>
    </xf>
    <xf numFmtId="178" fontId="26" fillId="0" borderId="5" xfId="2" applyNumberFormat="1" applyFont="1" applyFill="1" applyBorder="1" applyAlignment="1" applyProtection="1">
      <alignment horizontal="center" vertical="center"/>
    </xf>
    <xf numFmtId="38" fontId="6" fillId="0" borderId="117" xfId="2" applyFont="1" applyBorder="1" applyAlignment="1">
      <alignment horizontal="center" vertical="center"/>
    </xf>
    <xf numFmtId="0" fontId="31" fillId="0" borderId="2" xfId="0" applyFont="1" applyBorder="1" applyAlignment="1" applyProtection="1">
      <alignment horizontal="right" vertical="center" shrinkToFit="1"/>
      <protection locked="0"/>
    </xf>
    <xf numFmtId="0" fontId="31" fillId="0" borderId="3" xfId="0" applyFont="1" applyBorder="1" applyAlignment="1" applyProtection="1">
      <alignment horizontal="right" vertical="center" shrinkToFit="1"/>
      <protection locked="0"/>
    </xf>
    <xf numFmtId="0" fontId="31" fillId="0" borderId="4" xfId="0" applyFont="1" applyBorder="1" applyAlignment="1" applyProtection="1">
      <alignment horizontal="right" vertical="center" shrinkToFit="1"/>
      <protection locked="0"/>
    </xf>
    <xf numFmtId="0" fontId="31" fillId="2" borderId="2" xfId="0" applyFont="1" applyFill="1" applyBorder="1" applyAlignment="1" applyProtection="1">
      <alignment horizontal="center" vertical="center" wrapText="1" shrinkToFit="1"/>
      <protection locked="0"/>
    </xf>
    <xf numFmtId="0" fontId="31" fillId="2" borderId="3" xfId="0" applyFont="1" applyFill="1" applyBorder="1" applyAlignment="1" applyProtection="1">
      <alignment horizontal="center" vertical="center" wrapText="1" shrinkToFit="1"/>
      <protection locked="0"/>
    </xf>
    <xf numFmtId="0" fontId="31" fillId="2" borderId="4" xfId="0" applyFont="1" applyFill="1" applyBorder="1" applyAlignment="1" applyProtection="1">
      <alignment horizontal="center" vertical="center" wrapText="1" shrinkToFit="1"/>
      <protection locked="0"/>
    </xf>
  </cellXfs>
  <cellStyles count="12">
    <cellStyle name="パーセント" xfId="1" builtinId="5"/>
    <cellStyle name="ハイパーリンク" xfId="6" builtinId="8"/>
    <cellStyle name="ハイパーリンク 2" xfId="8" xr:uid="{DCBCDC5E-714A-4F56-8D72-55D68E64B220}"/>
    <cellStyle name="桁区切り" xfId="5" builtinId="6"/>
    <cellStyle name="桁区切り 2" xfId="2" xr:uid="{83009F52-139B-4927-84D6-B1F0CF739F90}"/>
    <cellStyle name="標準" xfId="0" builtinId="0"/>
    <cellStyle name="標準 2" xfId="3" xr:uid="{63DD7484-746A-4CC6-BAF1-BAEA9BE55E2C}"/>
    <cellStyle name="標準 2 2 2" xfId="7" xr:uid="{D047665F-2F5A-4D57-8E02-B0037F93BC8E}"/>
    <cellStyle name="標準 2 2 2 4" xfId="11" xr:uid="{CAFEF666-69B8-46F7-B137-1A65E87A005D}"/>
    <cellStyle name="標準 3" xfId="4" xr:uid="{C8CA581E-AE4D-4C05-B207-620ED01F6852}"/>
    <cellStyle name="標準 3 2" xfId="9" xr:uid="{F573103E-92ED-4D66-AE39-C2B025DF6C12}"/>
    <cellStyle name="標準 4" xfId="10" xr:uid="{DE25AE7F-9AF0-4897-9E30-DD48A351DB12}"/>
  </cellStyles>
  <dxfs count="0"/>
  <tableStyles count="0" defaultTableStyle="TableStyleMedium2" defaultPivotStyle="PivotStyleLight16"/>
  <colors>
    <mruColors>
      <color rgb="FFFF99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s>
</file>

<file path=xl/ctrlProps/ctrlProp1.xml><?xml version="1.0" encoding="utf-8"?>
<formControlPr xmlns="http://schemas.microsoft.com/office/spreadsheetml/2009/9/main" objectType="CheckBox" fmlaLink="'別紙２（所要額調書）'!$H$7" lockText="1" noThreeD="1"/>
</file>

<file path=xl/ctrlProps/ctrlProp2.xml><?xml version="1.0" encoding="utf-8"?>
<formControlPr xmlns="http://schemas.microsoft.com/office/spreadsheetml/2009/9/main" objectType="CheckBox" fmlaLink="'別紙２（所要額調書）'!$H$8" lockText="1" noThreeD="1"/>
</file>

<file path=xl/ctrlProps/ctrlProp3.xml><?xml version="1.0" encoding="utf-8"?>
<formControlPr xmlns="http://schemas.microsoft.com/office/spreadsheetml/2009/9/main" objectType="CheckBox" fmlaLink="'別紙２（所要額調書）'!$H$9" lockText="1" noThreeD="1"/>
</file>

<file path=xl/ctrlProps/ctrlProp4.xml><?xml version="1.0" encoding="utf-8"?>
<formControlPr xmlns="http://schemas.microsoft.com/office/spreadsheetml/2009/9/main" objectType="CheckBox" fmlaLink="'別紙２（所要額調書）'!$H$10" lockText="1" noThreeD="1"/>
</file>

<file path=xl/ctrlProps/ctrlProp5.xml><?xml version="1.0" encoding="utf-8"?>
<formControlPr xmlns="http://schemas.microsoft.com/office/spreadsheetml/2009/9/main" objectType="CheckBox" fmlaLink="'別紙２（所要額調書）'!$H$11"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fmlaLink="別紙３精算書!$H$7" lockText="1" noThreeD="1"/>
</file>

<file path=xl/ctrlProps/ctrlProp16.xml><?xml version="1.0" encoding="utf-8"?>
<formControlPr xmlns="http://schemas.microsoft.com/office/spreadsheetml/2009/9/main" objectType="CheckBox" fmlaLink="別紙３精算書!$H$8" lockText="1" noThreeD="1"/>
</file>

<file path=xl/ctrlProps/ctrlProp17.xml><?xml version="1.0" encoding="utf-8"?>
<formControlPr xmlns="http://schemas.microsoft.com/office/spreadsheetml/2009/9/main" objectType="CheckBox" fmlaLink="別紙３精算書!$H$9" lockText="1" noThreeD="1"/>
</file>

<file path=xl/ctrlProps/ctrlProp18.xml><?xml version="1.0" encoding="utf-8"?>
<formControlPr xmlns="http://schemas.microsoft.com/office/spreadsheetml/2009/9/main" objectType="CheckBox" fmlaLink="別紙３精算書!$H$10" lockText="1" noThreeD="1"/>
</file>

<file path=xl/ctrlProps/ctrlProp19.xml><?xml version="1.0" encoding="utf-8"?>
<formControlPr xmlns="http://schemas.microsoft.com/office/spreadsheetml/2009/9/main" objectType="CheckBox" fmlaLink="別紙３精算書!$H$11" lockText="1" noThreeD="1"/>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emf"/><Relationship Id="rId7" Type="http://schemas.openxmlformats.org/officeDocument/2006/relationships/image" Target="../media/image7.png"/><Relationship Id="rId2" Type="http://schemas.openxmlformats.org/officeDocument/2006/relationships/image" Target="../media/image2.emf"/><Relationship Id="rId1" Type="http://schemas.openxmlformats.org/officeDocument/2006/relationships/image" Target="../media/image1.emf"/><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emf"/></Relationships>
</file>

<file path=xl/drawings/_rels/drawing6.xml.rels><?xml version="1.0" encoding="UTF-8" standalone="yes"?>
<Relationships xmlns="http://schemas.openxmlformats.org/package/2006/relationships"><Relationship Id="rId3" Type="http://schemas.openxmlformats.org/officeDocument/2006/relationships/image" Target="../media/image10.emf"/><Relationship Id="rId2" Type="http://schemas.openxmlformats.org/officeDocument/2006/relationships/image" Target="../media/image6.png"/><Relationship Id="rId1" Type="http://schemas.openxmlformats.org/officeDocument/2006/relationships/image" Target="../media/image9.emf"/><Relationship Id="rId4" Type="http://schemas.openxmlformats.org/officeDocument/2006/relationships/image" Target="../media/image11.emf"/></Relationships>
</file>

<file path=xl/drawings/_rels/drawing20.xml.rels><?xml version="1.0" encoding="UTF-8" standalone="yes"?>
<Relationships xmlns="http://schemas.openxmlformats.org/package/2006/relationships"><Relationship Id="rId3" Type="http://schemas.openxmlformats.org/officeDocument/2006/relationships/image" Target="../media/image14.png"/><Relationship Id="rId2" Type="http://schemas.openxmlformats.org/officeDocument/2006/relationships/image" Target="../media/image13.png"/><Relationship Id="rId1" Type="http://schemas.openxmlformats.org/officeDocument/2006/relationships/image" Target="../media/image12.png"/><Relationship Id="rId4" Type="http://schemas.openxmlformats.org/officeDocument/2006/relationships/image" Target="../media/image15.png"/></Relationships>
</file>

<file path=xl/drawings/drawing1.xml><?xml version="1.0" encoding="utf-8"?>
<xdr:wsDr xmlns:xdr="http://schemas.openxmlformats.org/drawingml/2006/spreadsheetDrawing" xmlns:a="http://schemas.openxmlformats.org/drawingml/2006/main">
  <xdr:twoCellAnchor editAs="oneCell">
    <xdr:from>
      <xdr:col>0</xdr:col>
      <xdr:colOff>302559</xdr:colOff>
      <xdr:row>69</xdr:row>
      <xdr:rowOff>112059</xdr:rowOff>
    </xdr:from>
    <xdr:to>
      <xdr:col>11</xdr:col>
      <xdr:colOff>595032</xdr:colOff>
      <xdr:row>141</xdr:row>
      <xdr:rowOff>124520</xdr:rowOff>
    </xdr:to>
    <xdr:pic>
      <xdr:nvPicPr>
        <xdr:cNvPr id="69" name="図 68">
          <a:extLst>
            <a:ext uri="{FF2B5EF4-FFF2-40B4-BE49-F238E27FC236}">
              <a16:creationId xmlns:a16="http://schemas.microsoft.com/office/drawing/2014/main" id="{00000000-0008-0000-0000-000045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2559" y="20495559"/>
          <a:ext cx="7811620" cy="12114814"/>
        </a:xfrm>
        <a:prstGeom prst="rect">
          <a:avLst/>
        </a:prstGeom>
        <a:solidFill>
          <a:schemeClr val="bg1"/>
        </a:solidFill>
        <a:ln>
          <a:solidFill>
            <a:schemeClr val="tx1"/>
          </a:solidFill>
        </a:ln>
      </xdr:spPr>
    </xdr:pic>
    <xdr:clientData/>
  </xdr:twoCellAnchor>
  <xdr:twoCellAnchor editAs="oneCell">
    <xdr:from>
      <xdr:col>0</xdr:col>
      <xdr:colOff>336178</xdr:colOff>
      <xdr:row>36</xdr:row>
      <xdr:rowOff>103608</xdr:rowOff>
    </xdr:from>
    <xdr:to>
      <xdr:col>10</xdr:col>
      <xdr:colOff>113414</xdr:colOff>
      <xdr:row>67</xdr:row>
      <xdr:rowOff>100852</xdr:rowOff>
    </xdr:to>
    <xdr:pic>
      <xdr:nvPicPr>
        <xdr:cNvPr id="68" name="図 67">
          <a:extLst>
            <a:ext uri="{FF2B5EF4-FFF2-40B4-BE49-F238E27FC236}">
              <a16:creationId xmlns:a16="http://schemas.microsoft.com/office/drawing/2014/main" id="{00000000-0008-0000-0000-000044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36178" y="14391108"/>
          <a:ext cx="6612824" cy="5207979"/>
        </a:xfrm>
        <a:prstGeom prst="rect">
          <a:avLst/>
        </a:prstGeom>
        <a:solidFill>
          <a:schemeClr val="bg1"/>
        </a:solidFill>
        <a:ln>
          <a:solidFill>
            <a:schemeClr val="tx1"/>
          </a:solidFill>
        </a:ln>
      </xdr:spPr>
    </xdr:pic>
    <xdr:clientData/>
  </xdr:twoCellAnchor>
  <xdr:oneCellAnchor>
    <xdr:from>
      <xdr:col>0</xdr:col>
      <xdr:colOff>609600</xdr:colOff>
      <xdr:row>20</xdr:row>
      <xdr:rowOff>47624</xdr:rowOff>
    </xdr:from>
    <xdr:ext cx="3019425" cy="542925"/>
    <xdr:sp macro="" textlink="">
      <xdr:nvSpPr>
        <xdr:cNvPr id="2" name="テキスト ボックス 1">
          <a:extLst>
            <a:ext uri="{FF2B5EF4-FFF2-40B4-BE49-F238E27FC236}">
              <a16:creationId xmlns:a16="http://schemas.microsoft.com/office/drawing/2014/main" id="{00000000-0008-0000-0000-000002000000}"/>
            </a:ext>
          </a:extLst>
        </xdr:cNvPr>
        <xdr:cNvSpPr txBox="1"/>
      </xdr:nvSpPr>
      <xdr:spPr>
        <a:xfrm>
          <a:off x="609600" y="2409824"/>
          <a:ext cx="3019425" cy="542925"/>
        </a:xfrm>
        <a:prstGeom prst="rect">
          <a:avLst/>
        </a:prstGeom>
        <a:solidFill>
          <a:sysClr val="window" lastClr="FFFFFF"/>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endParaRPr kumimoji="1" lang="ja-JP" altLang="en-US" sz="1100"/>
        </a:p>
      </xdr:txBody>
    </xdr:sp>
    <xdr:clientData/>
  </xdr:oneCellAnchor>
  <xdr:twoCellAnchor editAs="oneCell">
    <xdr:from>
      <xdr:col>0</xdr:col>
      <xdr:colOff>193644</xdr:colOff>
      <xdr:row>16</xdr:row>
      <xdr:rowOff>5114</xdr:rowOff>
    </xdr:from>
    <xdr:to>
      <xdr:col>8</xdr:col>
      <xdr:colOff>291694</xdr:colOff>
      <xdr:row>27</xdr:row>
      <xdr:rowOff>145909</xdr:rowOff>
    </xdr:to>
    <xdr:pic>
      <xdr:nvPicPr>
        <xdr:cNvPr id="3" name="図 2">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93644" y="1681514"/>
          <a:ext cx="5584450" cy="20267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434231</xdr:colOff>
      <xdr:row>144</xdr:row>
      <xdr:rowOff>63034</xdr:rowOff>
    </xdr:from>
    <xdr:to>
      <xdr:col>6</xdr:col>
      <xdr:colOff>388796</xdr:colOff>
      <xdr:row>282</xdr:row>
      <xdr:rowOff>154080</xdr:rowOff>
    </xdr:to>
    <xdr:pic>
      <xdr:nvPicPr>
        <xdr:cNvPr id="6" name="図 5">
          <a:extLst>
            <a:ext uri="{FF2B5EF4-FFF2-40B4-BE49-F238E27FC236}">
              <a16:creationId xmlns:a16="http://schemas.microsoft.com/office/drawing/2014/main" id="{00000000-0008-0000-0000-000006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34231" y="23113534"/>
          <a:ext cx="4069365" cy="237511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8</xdr:col>
      <xdr:colOff>609600</xdr:colOff>
      <xdr:row>18</xdr:row>
      <xdr:rowOff>57150</xdr:rowOff>
    </xdr:from>
    <xdr:ext cx="2733675" cy="847725"/>
    <xdr:sp macro="" textlink="">
      <xdr:nvSpPr>
        <xdr:cNvPr id="8" name="テキスト ボックス 7">
          <a:extLst>
            <a:ext uri="{FF2B5EF4-FFF2-40B4-BE49-F238E27FC236}">
              <a16:creationId xmlns:a16="http://schemas.microsoft.com/office/drawing/2014/main" id="{00000000-0008-0000-0000-000008000000}"/>
            </a:ext>
          </a:extLst>
        </xdr:cNvPr>
        <xdr:cNvSpPr txBox="1"/>
      </xdr:nvSpPr>
      <xdr:spPr>
        <a:xfrm>
          <a:off x="6096000" y="2076450"/>
          <a:ext cx="2733675" cy="847725"/>
        </a:xfrm>
        <a:prstGeom prst="rect">
          <a:avLst/>
        </a:prstGeom>
        <a:solidFill>
          <a:sysClr val="window" lastClr="FFFFFF"/>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100"/>
            <a:t>このシートに入力した所在地、医療機関名等の情報は、様式第１号交付申請書など別のシートに転記されます。</a:t>
          </a:r>
        </a:p>
      </xdr:txBody>
    </xdr:sp>
    <xdr:clientData/>
  </xdr:oneCellAnchor>
  <xdr:twoCellAnchor editAs="oneCell">
    <xdr:from>
      <xdr:col>0</xdr:col>
      <xdr:colOff>285750</xdr:colOff>
      <xdr:row>314</xdr:row>
      <xdr:rowOff>122465</xdr:rowOff>
    </xdr:from>
    <xdr:to>
      <xdr:col>10</xdr:col>
      <xdr:colOff>68036</xdr:colOff>
      <xdr:row>327</xdr:row>
      <xdr:rowOff>101131</xdr:rowOff>
    </xdr:to>
    <xdr:pic>
      <xdr:nvPicPr>
        <xdr:cNvPr id="18" name="図 17">
          <a:extLst>
            <a:ext uri="{FF2B5EF4-FFF2-40B4-BE49-F238E27FC236}">
              <a16:creationId xmlns:a16="http://schemas.microsoft.com/office/drawing/2014/main" id="{00000000-0008-0000-0000-000012000000}"/>
            </a:ext>
          </a:extLst>
        </xdr:cNvPr>
        <xdr:cNvPicPr>
          <a:picLocks noChangeAspect="1"/>
        </xdr:cNvPicPr>
      </xdr:nvPicPr>
      <xdr:blipFill rotWithShape="1">
        <a:blip xmlns:r="http://schemas.openxmlformats.org/officeDocument/2006/relationships" r:embed="rId5"/>
        <a:srcRect l="1661" t="28216" r="29733" b="10470"/>
        <a:stretch/>
      </xdr:blipFill>
      <xdr:spPr>
        <a:xfrm>
          <a:off x="285750" y="52795715"/>
          <a:ext cx="6661453" cy="3418249"/>
        </a:xfrm>
        <a:prstGeom prst="rect">
          <a:avLst/>
        </a:prstGeom>
      </xdr:spPr>
    </xdr:pic>
    <xdr:clientData/>
  </xdr:twoCellAnchor>
  <xdr:twoCellAnchor>
    <xdr:from>
      <xdr:col>0</xdr:col>
      <xdr:colOff>486833</xdr:colOff>
      <xdr:row>320</xdr:row>
      <xdr:rowOff>42334</xdr:rowOff>
    </xdr:from>
    <xdr:to>
      <xdr:col>4</xdr:col>
      <xdr:colOff>465666</xdr:colOff>
      <xdr:row>321</xdr:row>
      <xdr:rowOff>10584</xdr:rowOff>
    </xdr:to>
    <xdr:sp macro="" textlink="">
      <xdr:nvSpPr>
        <xdr:cNvPr id="19" name="正方形/長方形 18">
          <a:extLst>
            <a:ext uri="{FF2B5EF4-FFF2-40B4-BE49-F238E27FC236}">
              <a16:creationId xmlns:a16="http://schemas.microsoft.com/office/drawing/2014/main" id="{00000000-0008-0000-0000-000013000000}"/>
            </a:ext>
          </a:extLst>
        </xdr:cNvPr>
        <xdr:cNvSpPr/>
      </xdr:nvSpPr>
      <xdr:spPr>
        <a:xfrm>
          <a:off x="486833" y="54303084"/>
          <a:ext cx="2730500" cy="232833"/>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xdr:from>
      <xdr:col>6</xdr:col>
      <xdr:colOff>550333</xdr:colOff>
      <xdr:row>319</xdr:row>
      <xdr:rowOff>21167</xdr:rowOff>
    </xdr:from>
    <xdr:to>
      <xdr:col>13</xdr:col>
      <xdr:colOff>549088</xdr:colOff>
      <xdr:row>322</xdr:row>
      <xdr:rowOff>190500</xdr:rowOff>
    </xdr:to>
    <xdr:sp macro="" textlink="">
      <xdr:nvSpPr>
        <xdr:cNvPr id="20" name="テキスト ボックス 19">
          <a:extLst>
            <a:ext uri="{FF2B5EF4-FFF2-40B4-BE49-F238E27FC236}">
              <a16:creationId xmlns:a16="http://schemas.microsoft.com/office/drawing/2014/main" id="{00000000-0008-0000-0000-000014000000}"/>
            </a:ext>
          </a:extLst>
        </xdr:cNvPr>
        <xdr:cNvSpPr txBox="1"/>
      </xdr:nvSpPr>
      <xdr:spPr>
        <a:xfrm>
          <a:off x="4651686" y="63704196"/>
          <a:ext cx="4783667" cy="976157"/>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t>「品名及び規格（型式）」、「数量」、「単価（税込）」は必ず入力してください。（他のシートも同様）</a:t>
          </a:r>
        </a:p>
        <a:p>
          <a:endParaRPr kumimoji="1" lang="ja-JP" altLang="en-US" sz="1100"/>
        </a:p>
      </xdr:txBody>
    </xdr:sp>
    <xdr:clientData/>
  </xdr:twoCellAnchor>
  <xdr:twoCellAnchor>
    <xdr:from>
      <xdr:col>5</xdr:col>
      <xdr:colOff>95251</xdr:colOff>
      <xdr:row>320</xdr:row>
      <xdr:rowOff>222250</xdr:rowOff>
    </xdr:from>
    <xdr:to>
      <xdr:col>6</xdr:col>
      <xdr:colOff>391583</xdr:colOff>
      <xdr:row>320</xdr:row>
      <xdr:rowOff>241829</xdr:rowOff>
    </xdr:to>
    <xdr:cxnSp macro="">
      <xdr:nvCxnSpPr>
        <xdr:cNvPr id="23" name="直線矢印コネクタ 22">
          <a:extLst>
            <a:ext uri="{FF2B5EF4-FFF2-40B4-BE49-F238E27FC236}">
              <a16:creationId xmlns:a16="http://schemas.microsoft.com/office/drawing/2014/main" id="{00000000-0008-0000-0000-000017000000}"/>
            </a:ext>
          </a:extLst>
        </xdr:cNvPr>
        <xdr:cNvCxnSpPr/>
      </xdr:nvCxnSpPr>
      <xdr:spPr>
        <a:xfrm flipH="1">
          <a:off x="3534834" y="54483000"/>
          <a:ext cx="984249" cy="19579"/>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380999</xdr:colOff>
      <xdr:row>28</xdr:row>
      <xdr:rowOff>507999</xdr:rowOff>
    </xdr:from>
    <xdr:to>
      <xdr:col>9</xdr:col>
      <xdr:colOff>285749</xdr:colOff>
      <xdr:row>32</xdr:row>
      <xdr:rowOff>213359</xdr:rowOff>
    </xdr:to>
    <xdr:pic>
      <xdr:nvPicPr>
        <xdr:cNvPr id="21" name="図 20">
          <a:extLst>
            <a:ext uri="{FF2B5EF4-FFF2-40B4-BE49-F238E27FC236}">
              <a16:creationId xmlns:a16="http://schemas.microsoft.com/office/drawing/2014/main" id="{00000000-0008-0000-0000-000015000000}"/>
            </a:ext>
          </a:extLst>
        </xdr:cNvPr>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45" t="29080" r="677"/>
        <a:stretch/>
      </xdr:blipFill>
      <xdr:spPr bwMode="auto">
        <a:xfrm>
          <a:off x="380999" y="4201582"/>
          <a:ext cx="6096000" cy="3303693"/>
        </a:xfrm>
        <a:prstGeom prst="rect">
          <a:avLst/>
        </a:prstGeom>
        <a:noFill/>
        <a:ln>
          <a:noFill/>
        </a:ln>
      </xdr:spPr>
    </xdr:pic>
    <xdr:clientData/>
  </xdr:twoCellAnchor>
  <xdr:twoCellAnchor>
    <xdr:from>
      <xdr:col>0</xdr:col>
      <xdr:colOff>413807</xdr:colOff>
      <xdr:row>31</xdr:row>
      <xdr:rowOff>753532</xdr:rowOff>
    </xdr:from>
    <xdr:to>
      <xdr:col>1</xdr:col>
      <xdr:colOff>260560</xdr:colOff>
      <xdr:row>32</xdr:row>
      <xdr:rowOff>159807</xdr:rowOff>
    </xdr:to>
    <xdr:sp macro="" textlink="">
      <xdr:nvSpPr>
        <xdr:cNvPr id="22" name="楕円 21">
          <a:extLst>
            <a:ext uri="{FF2B5EF4-FFF2-40B4-BE49-F238E27FC236}">
              <a16:creationId xmlns:a16="http://schemas.microsoft.com/office/drawing/2014/main" id="{00000000-0008-0000-0000-000016000000}"/>
            </a:ext>
          </a:extLst>
        </xdr:cNvPr>
        <xdr:cNvSpPr/>
      </xdr:nvSpPr>
      <xdr:spPr>
        <a:xfrm>
          <a:off x="413807" y="10773832"/>
          <a:ext cx="532553" cy="301625"/>
        </a:xfrm>
        <a:prstGeom prst="ellipse">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clientData/>
  </xdr:twoCellAnchor>
  <xdr:twoCellAnchor>
    <xdr:from>
      <xdr:col>2</xdr:col>
      <xdr:colOff>48683</xdr:colOff>
      <xdr:row>32</xdr:row>
      <xdr:rowOff>9525</xdr:rowOff>
    </xdr:from>
    <xdr:to>
      <xdr:col>9</xdr:col>
      <xdr:colOff>354965</xdr:colOff>
      <xdr:row>32</xdr:row>
      <xdr:rowOff>807297</xdr:rowOff>
    </xdr:to>
    <xdr:sp macro="" textlink="">
      <xdr:nvSpPr>
        <xdr:cNvPr id="24" name="テキスト ボックス 4">
          <a:extLst>
            <a:ext uri="{FF2B5EF4-FFF2-40B4-BE49-F238E27FC236}">
              <a16:creationId xmlns:a16="http://schemas.microsoft.com/office/drawing/2014/main" id="{00000000-0008-0000-0000-000018000000}"/>
            </a:ext>
          </a:extLst>
        </xdr:cNvPr>
        <xdr:cNvSpPr txBox="1"/>
      </xdr:nvSpPr>
      <xdr:spPr>
        <a:xfrm>
          <a:off x="1420283" y="10925175"/>
          <a:ext cx="5106882" cy="797772"/>
        </a:xfrm>
        <a:prstGeom prst="rect">
          <a:avLst/>
        </a:prstGeom>
        <a:solidFill>
          <a:schemeClr val="lt1"/>
        </a:solidFill>
        <a:ln w="6350">
          <a:solidFill>
            <a:prstClr val="black"/>
          </a:solid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lgn="just">
            <a:spcAft>
              <a:spcPts val="0"/>
            </a:spcAft>
          </a:pPr>
          <a:r>
            <a:rPr lang="ja-JP" sz="1100" kern="100">
              <a:effectLst/>
              <a:latin typeface="+mn-ea"/>
              <a:ea typeface="+mn-ea"/>
              <a:cs typeface="Times New Roman" panose="02020603050405020304" pitchFamily="18" charset="0"/>
            </a:rPr>
            <a:t>元のシートに戻るときは、ここにカーソルを当ててマウスを右クリックすると、シート選択メニューが図のように表示されるので、【はじめにお読みください（交付申請）】を選んで【ＯＫ】ボタンを押してください。</a:t>
          </a:r>
        </a:p>
      </xdr:txBody>
    </xdr:sp>
    <xdr:clientData/>
  </xdr:twoCellAnchor>
  <xdr:twoCellAnchor>
    <xdr:from>
      <xdr:col>1</xdr:col>
      <xdr:colOff>225427</xdr:colOff>
      <xdr:row>32</xdr:row>
      <xdr:rowOff>93135</xdr:rowOff>
    </xdr:from>
    <xdr:to>
      <xdr:col>2</xdr:col>
      <xdr:colOff>15874</xdr:colOff>
      <xdr:row>32</xdr:row>
      <xdr:rowOff>516466</xdr:rowOff>
    </xdr:to>
    <xdr:cxnSp macro="">
      <xdr:nvCxnSpPr>
        <xdr:cNvPr id="28" name="直線矢印コネクタ 27">
          <a:extLst>
            <a:ext uri="{FF2B5EF4-FFF2-40B4-BE49-F238E27FC236}">
              <a16:creationId xmlns:a16="http://schemas.microsoft.com/office/drawing/2014/main" id="{00000000-0008-0000-0000-00001C000000}"/>
            </a:ext>
          </a:extLst>
        </xdr:cNvPr>
        <xdr:cNvCxnSpPr/>
      </xdr:nvCxnSpPr>
      <xdr:spPr>
        <a:xfrm flipH="1" flipV="1">
          <a:off x="911227" y="11008785"/>
          <a:ext cx="476247" cy="423331"/>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0</xdr:col>
      <xdr:colOff>0</xdr:colOff>
      <xdr:row>28</xdr:row>
      <xdr:rowOff>42334</xdr:rowOff>
    </xdr:from>
    <xdr:ext cx="1107996" cy="478593"/>
    <xdr:sp macro="" textlink="">
      <xdr:nvSpPr>
        <xdr:cNvPr id="14" name="テキスト ボックス 13">
          <a:extLst>
            <a:ext uri="{FF2B5EF4-FFF2-40B4-BE49-F238E27FC236}">
              <a16:creationId xmlns:a16="http://schemas.microsoft.com/office/drawing/2014/main" id="{00000000-0008-0000-0000-00000E000000}"/>
            </a:ext>
          </a:extLst>
        </xdr:cNvPr>
        <xdr:cNvSpPr txBox="1"/>
      </xdr:nvSpPr>
      <xdr:spPr>
        <a:xfrm>
          <a:off x="0" y="3735917"/>
          <a:ext cx="1107996" cy="4785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800" b="1"/>
            <a:t>（参考）</a:t>
          </a:r>
        </a:p>
      </xdr:txBody>
    </xdr:sp>
    <xdr:clientData/>
  </xdr:oneCellAnchor>
  <xdr:twoCellAnchor editAs="oneCell">
    <xdr:from>
      <xdr:col>0</xdr:col>
      <xdr:colOff>42335</xdr:colOff>
      <xdr:row>9</xdr:row>
      <xdr:rowOff>433916</xdr:rowOff>
    </xdr:from>
    <xdr:to>
      <xdr:col>10</xdr:col>
      <xdr:colOff>396882</xdr:colOff>
      <xdr:row>13</xdr:row>
      <xdr:rowOff>179915</xdr:rowOff>
    </xdr:to>
    <xdr:pic>
      <xdr:nvPicPr>
        <xdr:cNvPr id="15" name="図 14">
          <a:extLst>
            <a:ext uri="{FF2B5EF4-FFF2-40B4-BE49-F238E27FC236}">
              <a16:creationId xmlns:a16="http://schemas.microsoft.com/office/drawing/2014/main" id="{00000000-0008-0000-0000-00000F000000}"/>
            </a:ext>
          </a:extLst>
        </xdr:cNvPr>
        <xdr:cNvPicPr>
          <a:picLocks noChangeAspect="1"/>
        </xdr:cNvPicPr>
      </xdr:nvPicPr>
      <xdr:blipFill rotWithShape="1">
        <a:blip xmlns:r="http://schemas.openxmlformats.org/officeDocument/2006/relationships" r:embed="rId7"/>
        <a:srcRect t="59212" b="4357"/>
        <a:stretch/>
      </xdr:blipFill>
      <xdr:spPr>
        <a:xfrm>
          <a:off x="42335" y="2529416"/>
          <a:ext cx="7233714" cy="1481666"/>
        </a:xfrm>
        <a:prstGeom prst="rect">
          <a:avLst/>
        </a:prstGeom>
      </xdr:spPr>
    </xdr:pic>
    <xdr:clientData/>
  </xdr:twoCellAnchor>
  <xdr:twoCellAnchor>
    <xdr:from>
      <xdr:col>0</xdr:col>
      <xdr:colOff>582083</xdr:colOff>
      <xdr:row>12</xdr:row>
      <xdr:rowOff>232832</xdr:rowOff>
    </xdr:from>
    <xdr:to>
      <xdr:col>5</xdr:col>
      <xdr:colOff>476250</xdr:colOff>
      <xdr:row>13</xdr:row>
      <xdr:rowOff>131147</xdr:rowOff>
    </xdr:to>
    <xdr:sp macro="" textlink="">
      <xdr:nvSpPr>
        <xdr:cNvPr id="31" name="正方形/長方形 30">
          <a:extLst>
            <a:ext uri="{FF2B5EF4-FFF2-40B4-BE49-F238E27FC236}">
              <a16:creationId xmlns:a16="http://schemas.microsoft.com/office/drawing/2014/main" id="{00000000-0008-0000-0000-00001F000000}"/>
            </a:ext>
          </a:extLst>
        </xdr:cNvPr>
        <xdr:cNvSpPr/>
      </xdr:nvSpPr>
      <xdr:spPr>
        <a:xfrm>
          <a:off x="582083" y="3630082"/>
          <a:ext cx="3333750" cy="332232"/>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xdr:from>
      <xdr:col>8</xdr:col>
      <xdr:colOff>554567</xdr:colOff>
      <xdr:row>12</xdr:row>
      <xdr:rowOff>215898</xdr:rowOff>
    </xdr:from>
    <xdr:to>
      <xdr:col>9</xdr:col>
      <xdr:colOff>592667</xdr:colOff>
      <xdr:row>13</xdr:row>
      <xdr:rowOff>114213</xdr:rowOff>
    </xdr:to>
    <xdr:sp macro="" textlink="">
      <xdr:nvSpPr>
        <xdr:cNvPr id="32" name="正方形/長方形 31">
          <a:extLst>
            <a:ext uri="{FF2B5EF4-FFF2-40B4-BE49-F238E27FC236}">
              <a16:creationId xmlns:a16="http://schemas.microsoft.com/office/drawing/2014/main" id="{00000000-0008-0000-0000-000020000000}"/>
            </a:ext>
          </a:extLst>
        </xdr:cNvPr>
        <xdr:cNvSpPr/>
      </xdr:nvSpPr>
      <xdr:spPr>
        <a:xfrm>
          <a:off x="6057900" y="3613148"/>
          <a:ext cx="726017" cy="332232"/>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xdr:from>
      <xdr:col>5</xdr:col>
      <xdr:colOff>105836</xdr:colOff>
      <xdr:row>11</xdr:row>
      <xdr:rowOff>201082</xdr:rowOff>
    </xdr:from>
    <xdr:to>
      <xdr:col>5</xdr:col>
      <xdr:colOff>588967</xdr:colOff>
      <xdr:row>12</xdr:row>
      <xdr:rowOff>210078</xdr:rowOff>
    </xdr:to>
    <xdr:cxnSp macro="">
      <xdr:nvCxnSpPr>
        <xdr:cNvPr id="33" name="直線矢印コネクタ 32">
          <a:extLst>
            <a:ext uri="{FF2B5EF4-FFF2-40B4-BE49-F238E27FC236}">
              <a16:creationId xmlns:a16="http://schemas.microsoft.com/office/drawing/2014/main" id="{00000000-0008-0000-0000-000021000000}"/>
            </a:ext>
          </a:extLst>
        </xdr:cNvPr>
        <xdr:cNvCxnSpPr/>
      </xdr:nvCxnSpPr>
      <xdr:spPr>
        <a:xfrm flipH="1">
          <a:off x="3545419" y="3428999"/>
          <a:ext cx="483131" cy="442912"/>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165632</xdr:colOff>
      <xdr:row>11</xdr:row>
      <xdr:rowOff>179916</xdr:rowOff>
    </xdr:from>
    <xdr:to>
      <xdr:col>8</xdr:col>
      <xdr:colOff>494242</xdr:colOff>
      <xdr:row>12</xdr:row>
      <xdr:rowOff>173564</xdr:rowOff>
    </xdr:to>
    <xdr:cxnSp macro="">
      <xdr:nvCxnSpPr>
        <xdr:cNvPr id="34" name="直線矢印コネクタ 33">
          <a:extLst>
            <a:ext uri="{FF2B5EF4-FFF2-40B4-BE49-F238E27FC236}">
              <a16:creationId xmlns:a16="http://schemas.microsoft.com/office/drawing/2014/main" id="{00000000-0008-0000-0000-000022000000}"/>
            </a:ext>
          </a:extLst>
        </xdr:cNvPr>
        <xdr:cNvCxnSpPr/>
      </xdr:nvCxnSpPr>
      <xdr:spPr>
        <a:xfrm>
          <a:off x="5668965" y="3407833"/>
          <a:ext cx="328610" cy="427564"/>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283633</xdr:colOff>
      <xdr:row>9</xdr:row>
      <xdr:rowOff>93134</xdr:rowOff>
    </xdr:from>
    <xdr:to>
      <xdr:col>10</xdr:col>
      <xdr:colOff>0</xdr:colOff>
      <xdr:row>11</xdr:row>
      <xdr:rowOff>29633</xdr:rowOff>
    </xdr:to>
    <xdr:sp macro="" textlink="">
      <xdr:nvSpPr>
        <xdr:cNvPr id="39" name="テキスト ボックス 38">
          <a:extLst>
            <a:ext uri="{FF2B5EF4-FFF2-40B4-BE49-F238E27FC236}">
              <a16:creationId xmlns:a16="http://schemas.microsoft.com/office/drawing/2014/main" id="{00000000-0008-0000-0000-000027000000}"/>
            </a:ext>
          </a:extLst>
        </xdr:cNvPr>
        <xdr:cNvSpPr txBox="1"/>
      </xdr:nvSpPr>
      <xdr:spPr>
        <a:xfrm>
          <a:off x="3712633" y="3645959"/>
          <a:ext cx="3145367" cy="812799"/>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t>シート見出しの色が黄色になっているシートのみ入力を行ってください。</a:t>
          </a:r>
        </a:p>
        <a:p>
          <a:endParaRPr kumimoji="1" lang="ja-JP" altLang="en-US" sz="1100"/>
        </a:p>
      </xdr:txBody>
    </xdr:sp>
    <xdr:clientData/>
  </xdr:twoCellAnchor>
  <xdr:twoCellAnchor editAs="oneCell">
    <xdr:from>
      <xdr:col>0</xdr:col>
      <xdr:colOff>444500</xdr:colOff>
      <xdr:row>287</xdr:row>
      <xdr:rowOff>55563</xdr:rowOff>
    </xdr:from>
    <xdr:to>
      <xdr:col>5</xdr:col>
      <xdr:colOff>492125</xdr:colOff>
      <xdr:row>310</xdr:row>
      <xdr:rowOff>119063</xdr:rowOff>
    </xdr:to>
    <xdr:pic>
      <xdr:nvPicPr>
        <xdr:cNvPr id="40" name="図 39">
          <a:extLst>
            <a:ext uri="{FF2B5EF4-FFF2-40B4-BE49-F238E27FC236}">
              <a16:creationId xmlns:a16="http://schemas.microsoft.com/office/drawing/2014/main" id="{00000000-0008-0000-0000-000028000000}"/>
            </a:ext>
          </a:extLst>
        </xdr:cNvPr>
        <xdr:cNvPicPr>
          <a:picLocks noChangeAspect="1"/>
        </xdr:cNvPicPr>
      </xdr:nvPicPr>
      <xdr:blipFill rotWithShape="1">
        <a:blip xmlns:r="http://schemas.openxmlformats.org/officeDocument/2006/relationships" r:embed="rId8"/>
        <a:srcRect l="1463" t="27781" r="71935" b="16439"/>
        <a:stretch/>
      </xdr:blipFill>
      <xdr:spPr>
        <a:xfrm>
          <a:off x="444500" y="58181876"/>
          <a:ext cx="3460750" cy="4079875"/>
        </a:xfrm>
        <a:prstGeom prst="rect">
          <a:avLst/>
        </a:prstGeom>
      </xdr:spPr>
    </xdr:pic>
    <xdr:clientData/>
  </xdr:twoCellAnchor>
  <xdr:twoCellAnchor>
    <xdr:from>
      <xdr:col>3</xdr:col>
      <xdr:colOff>412750</xdr:colOff>
      <xdr:row>289</xdr:row>
      <xdr:rowOff>47625</xdr:rowOff>
    </xdr:from>
    <xdr:to>
      <xdr:col>5</xdr:col>
      <xdr:colOff>484188</xdr:colOff>
      <xdr:row>297</xdr:row>
      <xdr:rowOff>158750</xdr:rowOff>
    </xdr:to>
    <xdr:sp macro="" textlink="">
      <xdr:nvSpPr>
        <xdr:cNvPr id="42" name="正方形/長方形 41">
          <a:extLst>
            <a:ext uri="{FF2B5EF4-FFF2-40B4-BE49-F238E27FC236}">
              <a16:creationId xmlns:a16="http://schemas.microsoft.com/office/drawing/2014/main" id="{00000000-0008-0000-0000-00002A000000}"/>
            </a:ext>
          </a:extLst>
        </xdr:cNvPr>
        <xdr:cNvSpPr/>
      </xdr:nvSpPr>
      <xdr:spPr>
        <a:xfrm>
          <a:off x="2460625" y="58523188"/>
          <a:ext cx="1436688" cy="150812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xdr:from>
      <xdr:col>6</xdr:col>
      <xdr:colOff>523874</xdr:colOff>
      <xdr:row>289</xdr:row>
      <xdr:rowOff>79375</xdr:rowOff>
    </xdr:from>
    <xdr:to>
      <xdr:col>12</xdr:col>
      <xdr:colOff>19050</xdr:colOff>
      <xdr:row>294</xdr:row>
      <xdr:rowOff>31750</xdr:rowOff>
    </xdr:to>
    <xdr:sp macro="" textlink="">
      <xdr:nvSpPr>
        <xdr:cNvPr id="43" name="テキスト ボックス 42">
          <a:extLst>
            <a:ext uri="{FF2B5EF4-FFF2-40B4-BE49-F238E27FC236}">
              <a16:creationId xmlns:a16="http://schemas.microsoft.com/office/drawing/2014/main" id="{00000000-0008-0000-0000-00002B000000}"/>
            </a:ext>
          </a:extLst>
        </xdr:cNvPr>
        <xdr:cNvSpPr txBox="1"/>
      </xdr:nvSpPr>
      <xdr:spPr>
        <a:xfrm>
          <a:off x="4625227" y="58013787"/>
          <a:ext cx="3596529" cy="792816"/>
        </a:xfrm>
        <a:prstGeom prst="rect">
          <a:avLst/>
        </a:prstGeom>
        <a:solidFill>
          <a:schemeClr val="lt1"/>
        </a:solidFill>
        <a:ln w="38100"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solidFill>
                <a:sysClr val="windowText" lastClr="000000"/>
              </a:solidFill>
            </a:rPr>
            <a:t>黄色いセルに入力してください。</a:t>
          </a:r>
        </a:p>
        <a:p>
          <a:r>
            <a:rPr kumimoji="1" lang="ja-JP" altLang="en-US" sz="1400" b="1">
              <a:solidFill>
                <a:srgbClr val="FF0000"/>
              </a:solidFill>
            </a:rPr>
            <a:t>（他のシートから自動転記されません。）</a:t>
          </a:r>
        </a:p>
      </xdr:txBody>
    </xdr:sp>
    <xdr:clientData/>
  </xdr:twoCellAnchor>
  <xdr:twoCellAnchor>
    <xdr:from>
      <xdr:col>5</xdr:col>
      <xdr:colOff>650875</xdr:colOff>
      <xdr:row>292</xdr:row>
      <xdr:rowOff>31750</xdr:rowOff>
    </xdr:from>
    <xdr:to>
      <xdr:col>6</xdr:col>
      <xdr:colOff>446089</xdr:colOff>
      <xdr:row>294</xdr:row>
      <xdr:rowOff>141287</xdr:rowOff>
    </xdr:to>
    <xdr:cxnSp macro="">
      <xdr:nvCxnSpPr>
        <xdr:cNvPr id="44" name="直線矢印コネクタ 43">
          <a:extLst>
            <a:ext uri="{FF2B5EF4-FFF2-40B4-BE49-F238E27FC236}">
              <a16:creationId xmlns:a16="http://schemas.microsoft.com/office/drawing/2014/main" id="{00000000-0008-0000-0000-00002C000000}"/>
            </a:ext>
          </a:extLst>
        </xdr:cNvPr>
        <xdr:cNvCxnSpPr/>
      </xdr:nvCxnSpPr>
      <xdr:spPr>
        <a:xfrm flipH="1">
          <a:off x="4064000" y="59031188"/>
          <a:ext cx="477839" cy="45878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142875</xdr:colOff>
      <xdr:row>7</xdr:row>
      <xdr:rowOff>304801</xdr:rowOff>
    </xdr:from>
    <xdr:to>
      <xdr:col>6</xdr:col>
      <xdr:colOff>66675</xdr:colOff>
      <xdr:row>8</xdr:row>
      <xdr:rowOff>266701</xdr:rowOff>
    </xdr:to>
    <xdr:sp macro="" textlink="">
      <xdr:nvSpPr>
        <xdr:cNvPr id="36" name="テキスト ボックス 35">
          <a:extLst>
            <a:ext uri="{FF2B5EF4-FFF2-40B4-BE49-F238E27FC236}">
              <a16:creationId xmlns:a16="http://schemas.microsoft.com/office/drawing/2014/main" id="{00000000-0008-0000-0000-000024000000}"/>
            </a:ext>
          </a:extLst>
        </xdr:cNvPr>
        <xdr:cNvSpPr txBox="1"/>
      </xdr:nvSpPr>
      <xdr:spPr>
        <a:xfrm>
          <a:off x="828675" y="2905126"/>
          <a:ext cx="3352800" cy="438150"/>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t>入力は黄色いセルのみ行ってください。</a:t>
          </a:r>
          <a:endParaRPr kumimoji="1" lang="ja-JP" altLang="en-US" sz="1100"/>
        </a:p>
      </xdr:txBody>
    </xdr:sp>
    <xdr:clientData/>
  </xdr:twoCellAnchor>
  <xdr:twoCellAnchor>
    <xdr:from>
      <xdr:col>1</xdr:col>
      <xdr:colOff>248709</xdr:colOff>
      <xdr:row>10</xdr:row>
      <xdr:rowOff>115357</xdr:rowOff>
    </xdr:from>
    <xdr:to>
      <xdr:col>3</xdr:col>
      <xdr:colOff>200025</xdr:colOff>
      <xdr:row>12</xdr:row>
      <xdr:rowOff>114300</xdr:rowOff>
    </xdr:to>
    <xdr:sp macro="" textlink="">
      <xdr:nvSpPr>
        <xdr:cNvPr id="37" name="正方形/長方形 36">
          <a:extLst>
            <a:ext uri="{FF2B5EF4-FFF2-40B4-BE49-F238E27FC236}">
              <a16:creationId xmlns:a16="http://schemas.microsoft.com/office/drawing/2014/main" id="{00000000-0008-0000-0000-000025000000}"/>
            </a:ext>
          </a:extLst>
        </xdr:cNvPr>
        <xdr:cNvSpPr/>
      </xdr:nvSpPr>
      <xdr:spPr>
        <a:xfrm>
          <a:off x="934509" y="4106332"/>
          <a:ext cx="1322916" cy="875243"/>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xdr:from>
      <xdr:col>2</xdr:col>
      <xdr:colOff>154520</xdr:colOff>
      <xdr:row>8</xdr:row>
      <xdr:rowOff>342900</xdr:rowOff>
    </xdr:from>
    <xdr:to>
      <xdr:col>2</xdr:col>
      <xdr:colOff>628650</xdr:colOff>
      <xdr:row>9</xdr:row>
      <xdr:rowOff>428095</xdr:rowOff>
    </xdr:to>
    <xdr:cxnSp macro="">
      <xdr:nvCxnSpPr>
        <xdr:cNvPr id="38" name="直線矢印コネクタ 37">
          <a:extLst>
            <a:ext uri="{FF2B5EF4-FFF2-40B4-BE49-F238E27FC236}">
              <a16:creationId xmlns:a16="http://schemas.microsoft.com/office/drawing/2014/main" id="{00000000-0008-0000-0000-000026000000}"/>
            </a:ext>
          </a:extLst>
        </xdr:cNvPr>
        <xdr:cNvCxnSpPr/>
      </xdr:nvCxnSpPr>
      <xdr:spPr>
        <a:xfrm flipH="1">
          <a:off x="1526120" y="3419475"/>
          <a:ext cx="474130" cy="561445"/>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25774</xdr:colOff>
      <xdr:row>78</xdr:row>
      <xdr:rowOff>157443</xdr:rowOff>
    </xdr:from>
    <xdr:to>
      <xdr:col>6</xdr:col>
      <xdr:colOff>336177</xdr:colOff>
      <xdr:row>114</xdr:row>
      <xdr:rowOff>112059</xdr:rowOff>
    </xdr:to>
    <xdr:sp macro="" textlink="">
      <xdr:nvSpPr>
        <xdr:cNvPr id="49" name="正方形/長方形 48">
          <a:extLst>
            <a:ext uri="{FF2B5EF4-FFF2-40B4-BE49-F238E27FC236}">
              <a16:creationId xmlns:a16="http://schemas.microsoft.com/office/drawing/2014/main" id="{00000000-0008-0000-0000-000031000000}"/>
            </a:ext>
          </a:extLst>
        </xdr:cNvPr>
        <xdr:cNvSpPr/>
      </xdr:nvSpPr>
      <xdr:spPr>
        <a:xfrm>
          <a:off x="3443568" y="22053737"/>
          <a:ext cx="993962" cy="6005793"/>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xdr:from>
      <xdr:col>7</xdr:col>
      <xdr:colOff>301998</xdr:colOff>
      <xdr:row>79</xdr:row>
      <xdr:rowOff>147918</xdr:rowOff>
    </xdr:from>
    <xdr:to>
      <xdr:col>15</xdr:col>
      <xdr:colOff>168089</xdr:colOff>
      <xdr:row>87</xdr:row>
      <xdr:rowOff>145678</xdr:rowOff>
    </xdr:to>
    <xdr:sp macro="" textlink="">
      <xdr:nvSpPr>
        <xdr:cNvPr id="50" name="テキスト ボックス 49">
          <a:extLst>
            <a:ext uri="{FF2B5EF4-FFF2-40B4-BE49-F238E27FC236}">
              <a16:creationId xmlns:a16="http://schemas.microsoft.com/office/drawing/2014/main" id="{00000000-0008-0000-0000-000032000000}"/>
            </a:ext>
          </a:extLst>
        </xdr:cNvPr>
        <xdr:cNvSpPr txBox="1"/>
      </xdr:nvSpPr>
      <xdr:spPr>
        <a:xfrm>
          <a:off x="5086910" y="22212300"/>
          <a:ext cx="5334561" cy="1342466"/>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t>令和５年３月３１日までに納品されるものが補助対象です。</a:t>
          </a:r>
          <a:endParaRPr kumimoji="1" lang="en-US" altLang="ja-JP" sz="1400" b="1"/>
        </a:p>
        <a:p>
          <a:r>
            <a:rPr kumimoji="1" lang="ja-JP" altLang="en-US" sz="1400" b="1"/>
            <a:t>令和５年１月緊急申請で補助対象となるのは、個人防護具、簡易病室及び付帯する備品、簡易診療室及び付帯する備品</a:t>
          </a:r>
          <a:r>
            <a:rPr kumimoji="1" lang="ja-JP" altLang="en-US" sz="1400" b="1">
              <a:solidFill>
                <a:srgbClr val="FF0000"/>
              </a:solidFill>
            </a:rPr>
            <a:t>以外</a:t>
          </a:r>
          <a:r>
            <a:rPr kumimoji="1" lang="ja-JP" altLang="en-US" sz="1400" b="1"/>
            <a:t>の品目です。</a:t>
          </a:r>
          <a:endParaRPr kumimoji="1" lang="ja-JP" altLang="en-US" sz="1100"/>
        </a:p>
      </xdr:txBody>
    </xdr:sp>
    <xdr:clientData/>
  </xdr:twoCellAnchor>
  <xdr:twoCellAnchor>
    <xdr:from>
      <xdr:col>6</xdr:col>
      <xdr:colOff>407617</xdr:colOff>
      <xdr:row>83</xdr:row>
      <xdr:rowOff>64999</xdr:rowOff>
    </xdr:from>
    <xdr:to>
      <xdr:col>7</xdr:col>
      <xdr:colOff>202831</xdr:colOff>
      <xdr:row>86</xdr:row>
      <xdr:rowOff>3272</xdr:rowOff>
    </xdr:to>
    <xdr:cxnSp macro="">
      <xdr:nvCxnSpPr>
        <xdr:cNvPr id="51" name="直線矢印コネクタ 50">
          <a:extLst>
            <a:ext uri="{FF2B5EF4-FFF2-40B4-BE49-F238E27FC236}">
              <a16:creationId xmlns:a16="http://schemas.microsoft.com/office/drawing/2014/main" id="{00000000-0008-0000-0000-000033000000}"/>
            </a:ext>
          </a:extLst>
        </xdr:cNvPr>
        <xdr:cNvCxnSpPr/>
      </xdr:nvCxnSpPr>
      <xdr:spPr>
        <a:xfrm flipH="1">
          <a:off x="4508970" y="22801734"/>
          <a:ext cx="478773" cy="442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295473</xdr:colOff>
      <xdr:row>139</xdr:row>
      <xdr:rowOff>5438</xdr:rowOff>
    </xdr:from>
    <xdr:to>
      <xdr:col>4</xdr:col>
      <xdr:colOff>460562</xdr:colOff>
      <xdr:row>141</xdr:row>
      <xdr:rowOff>108138</xdr:rowOff>
    </xdr:to>
    <xdr:sp macro="" textlink="">
      <xdr:nvSpPr>
        <xdr:cNvPr id="52" name="正方形/長方形 51">
          <a:extLst>
            <a:ext uri="{FF2B5EF4-FFF2-40B4-BE49-F238E27FC236}">
              <a16:creationId xmlns:a16="http://schemas.microsoft.com/office/drawing/2014/main" id="{00000000-0008-0000-0000-000034000000}"/>
            </a:ext>
          </a:extLst>
        </xdr:cNvPr>
        <xdr:cNvSpPr/>
      </xdr:nvSpPr>
      <xdr:spPr>
        <a:xfrm>
          <a:off x="295473" y="32155114"/>
          <a:ext cx="2899324" cy="438877"/>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xdr:from>
      <xdr:col>5</xdr:col>
      <xdr:colOff>470087</xdr:colOff>
      <xdr:row>131</xdr:row>
      <xdr:rowOff>108138</xdr:rowOff>
    </xdr:from>
    <xdr:to>
      <xdr:col>9</xdr:col>
      <xdr:colOff>571500</xdr:colOff>
      <xdr:row>136</xdr:row>
      <xdr:rowOff>56029</xdr:rowOff>
    </xdr:to>
    <xdr:sp macro="" textlink="">
      <xdr:nvSpPr>
        <xdr:cNvPr id="53" name="テキスト ボックス 52">
          <a:extLst>
            <a:ext uri="{FF2B5EF4-FFF2-40B4-BE49-F238E27FC236}">
              <a16:creationId xmlns:a16="http://schemas.microsoft.com/office/drawing/2014/main" id="{00000000-0008-0000-0000-000035000000}"/>
            </a:ext>
          </a:extLst>
        </xdr:cNvPr>
        <xdr:cNvSpPr txBox="1"/>
      </xdr:nvSpPr>
      <xdr:spPr>
        <a:xfrm>
          <a:off x="3887881" y="30913109"/>
          <a:ext cx="2835648" cy="788332"/>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t>チェックを忘れないようご注意ください。</a:t>
          </a:r>
        </a:p>
        <a:p>
          <a:endParaRPr kumimoji="1" lang="ja-JP" altLang="en-US" sz="1100"/>
        </a:p>
      </xdr:txBody>
    </xdr:sp>
    <xdr:clientData/>
  </xdr:twoCellAnchor>
  <xdr:twoCellAnchor>
    <xdr:from>
      <xdr:col>4</xdr:col>
      <xdr:colOff>644712</xdr:colOff>
      <xdr:row>130</xdr:row>
      <xdr:rowOff>3550</xdr:rowOff>
    </xdr:from>
    <xdr:to>
      <xdr:col>5</xdr:col>
      <xdr:colOff>373905</xdr:colOff>
      <xdr:row>131</xdr:row>
      <xdr:rowOff>92264</xdr:rowOff>
    </xdr:to>
    <xdr:cxnSp macro="">
      <xdr:nvCxnSpPr>
        <xdr:cNvPr id="54" name="直線矢印コネクタ 53">
          <a:extLst>
            <a:ext uri="{FF2B5EF4-FFF2-40B4-BE49-F238E27FC236}">
              <a16:creationId xmlns:a16="http://schemas.microsoft.com/office/drawing/2014/main" id="{00000000-0008-0000-0000-000036000000}"/>
            </a:ext>
          </a:extLst>
        </xdr:cNvPr>
        <xdr:cNvCxnSpPr/>
      </xdr:nvCxnSpPr>
      <xdr:spPr>
        <a:xfrm flipH="1" flipV="1">
          <a:off x="3378947" y="30640432"/>
          <a:ext cx="412752" cy="256803"/>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578567</xdr:colOff>
      <xdr:row>136</xdr:row>
      <xdr:rowOff>99143</xdr:rowOff>
    </xdr:from>
    <xdr:to>
      <xdr:col>5</xdr:col>
      <xdr:colOff>372847</xdr:colOff>
      <xdr:row>139</xdr:row>
      <xdr:rowOff>34055</xdr:rowOff>
    </xdr:to>
    <xdr:cxnSp macro="">
      <xdr:nvCxnSpPr>
        <xdr:cNvPr id="55" name="直線矢印コネクタ 54">
          <a:extLst>
            <a:ext uri="{FF2B5EF4-FFF2-40B4-BE49-F238E27FC236}">
              <a16:creationId xmlns:a16="http://schemas.microsoft.com/office/drawing/2014/main" id="{00000000-0008-0000-0000-000037000000}"/>
            </a:ext>
          </a:extLst>
        </xdr:cNvPr>
        <xdr:cNvCxnSpPr/>
      </xdr:nvCxnSpPr>
      <xdr:spPr>
        <a:xfrm flipH="1">
          <a:off x="3312802" y="31744555"/>
          <a:ext cx="477839" cy="439176"/>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284918</xdr:colOff>
      <xdr:row>128</xdr:row>
      <xdr:rowOff>70038</xdr:rowOff>
    </xdr:from>
    <xdr:to>
      <xdr:col>4</xdr:col>
      <xdr:colOff>441512</xdr:colOff>
      <xdr:row>131</xdr:row>
      <xdr:rowOff>20669</xdr:rowOff>
    </xdr:to>
    <xdr:sp macro="" textlink="">
      <xdr:nvSpPr>
        <xdr:cNvPr id="56" name="正方形/長方形 55">
          <a:extLst>
            <a:ext uri="{FF2B5EF4-FFF2-40B4-BE49-F238E27FC236}">
              <a16:creationId xmlns:a16="http://schemas.microsoft.com/office/drawing/2014/main" id="{00000000-0008-0000-0000-000038000000}"/>
            </a:ext>
          </a:extLst>
        </xdr:cNvPr>
        <xdr:cNvSpPr/>
      </xdr:nvSpPr>
      <xdr:spPr>
        <a:xfrm>
          <a:off x="284918" y="30370744"/>
          <a:ext cx="2890829" cy="454896"/>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xdr:from>
      <xdr:col>0</xdr:col>
      <xdr:colOff>312930</xdr:colOff>
      <xdr:row>60</xdr:row>
      <xdr:rowOff>40304</xdr:rowOff>
    </xdr:from>
    <xdr:to>
      <xdr:col>3</xdr:col>
      <xdr:colOff>437029</xdr:colOff>
      <xdr:row>62</xdr:row>
      <xdr:rowOff>44824</xdr:rowOff>
    </xdr:to>
    <xdr:sp macro="" textlink="">
      <xdr:nvSpPr>
        <xdr:cNvPr id="64" name="正方形/長方形 63">
          <a:extLst>
            <a:ext uri="{FF2B5EF4-FFF2-40B4-BE49-F238E27FC236}">
              <a16:creationId xmlns:a16="http://schemas.microsoft.com/office/drawing/2014/main" id="{00000000-0008-0000-0000-000040000000}"/>
            </a:ext>
          </a:extLst>
        </xdr:cNvPr>
        <xdr:cNvSpPr/>
      </xdr:nvSpPr>
      <xdr:spPr>
        <a:xfrm>
          <a:off x="312930" y="18361922"/>
          <a:ext cx="2174775" cy="340696"/>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xdr:from>
      <xdr:col>3</xdr:col>
      <xdr:colOff>484187</xdr:colOff>
      <xdr:row>57</xdr:row>
      <xdr:rowOff>80774</xdr:rowOff>
    </xdr:from>
    <xdr:to>
      <xdr:col>4</xdr:col>
      <xdr:colOff>279401</xdr:colOff>
      <xdr:row>60</xdr:row>
      <xdr:rowOff>15686</xdr:rowOff>
    </xdr:to>
    <xdr:cxnSp macro="">
      <xdr:nvCxnSpPr>
        <xdr:cNvPr id="65" name="直線矢印コネクタ 64">
          <a:extLst>
            <a:ext uri="{FF2B5EF4-FFF2-40B4-BE49-F238E27FC236}">
              <a16:creationId xmlns:a16="http://schemas.microsoft.com/office/drawing/2014/main" id="{00000000-0008-0000-0000-000041000000}"/>
            </a:ext>
          </a:extLst>
        </xdr:cNvPr>
        <xdr:cNvCxnSpPr/>
      </xdr:nvCxnSpPr>
      <xdr:spPr>
        <a:xfrm flipH="1">
          <a:off x="2534863" y="17898127"/>
          <a:ext cx="478773" cy="43917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303212</xdr:colOff>
      <xdr:row>51</xdr:row>
      <xdr:rowOff>163137</xdr:rowOff>
    </xdr:from>
    <xdr:to>
      <xdr:col>12</xdr:col>
      <xdr:colOff>135591</xdr:colOff>
      <xdr:row>57</xdr:row>
      <xdr:rowOff>164726</xdr:rowOff>
    </xdr:to>
    <xdr:sp macro="" textlink="">
      <xdr:nvSpPr>
        <xdr:cNvPr id="66" name="テキスト ボックス 65">
          <a:extLst>
            <a:ext uri="{FF2B5EF4-FFF2-40B4-BE49-F238E27FC236}">
              <a16:creationId xmlns:a16="http://schemas.microsoft.com/office/drawing/2014/main" id="{00000000-0008-0000-0000-000042000000}"/>
            </a:ext>
          </a:extLst>
        </xdr:cNvPr>
        <xdr:cNvSpPr txBox="1"/>
      </xdr:nvSpPr>
      <xdr:spPr>
        <a:xfrm>
          <a:off x="3037447" y="16971961"/>
          <a:ext cx="5300850" cy="1010118"/>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t>申請金額は他のシート入力を行うと自動で入力されます。</a:t>
          </a:r>
          <a:endParaRPr kumimoji="1" lang="en-US" altLang="ja-JP" sz="1400" b="1"/>
        </a:p>
        <a:p>
          <a:r>
            <a:rPr kumimoji="1" lang="ja-JP" altLang="en-US" sz="1400" b="1"/>
            <a:t>令和５年１月緊急申請では、申請金額が１０００万円</a:t>
          </a:r>
          <a:r>
            <a:rPr kumimoji="1" lang="ja-JP" altLang="en-US" sz="1400" b="1">
              <a:solidFill>
                <a:srgbClr val="FF0000"/>
              </a:solidFill>
            </a:rPr>
            <a:t>未満</a:t>
          </a:r>
          <a:r>
            <a:rPr kumimoji="1" lang="ja-JP" altLang="en-US" sz="1400" b="1"/>
            <a:t>であることが申請条件となっています。</a:t>
          </a:r>
        </a:p>
      </xdr:txBody>
    </xdr:sp>
    <xdr:clientData/>
  </xdr:twoCellAnchor>
  <xdr:twoCellAnchor>
    <xdr:from>
      <xdr:col>11</xdr:col>
      <xdr:colOff>165287</xdr:colOff>
      <xdr:row>328</xdr:row>
      <xdr:rowOff>90580</xdr:rowOff>
    </xdr:from>
    <xdr:to>
      <xdr:col>19</xdr:col>
      <xdr:colOff>571500</xdr:colOff>
      <xdr:row>332</xdr:row>
      <xdr:rowOff>179294</xdr:rowOff>
    </xdr:to>
    <xdr:sp macro="" textlink="">
      <xdr:nvSpPr>
        <xdr:cNvPr id="71" name="テキスト ボックス 70">
          <a:extLst>
            <a:ext uri="{FF2B5EF4-FFF2-40B4-BE49-F238E27FC236}">
              <a16:creationId xmlns:a16="http://schemas.microsoft.com/office/drawing/2014/main" id="{00000000-0008-0000-0000-000047000000}"/>
            </a:ext>
          </a:extLst>
        </xdr:cNvPr>
        <xdr:cNvSpPr txBox="1"/>
      </xdr:nvSpPr>
      <xdr:spPr>
        <a:xfrm>
          <a:off x="7684434" y="66194080"/>
          <a:ext cx="5874684" cy="1164479"/>
        </a:xfrm>
        <a:prstGeom prst="rect">
          <a:avLst/>
        </a:prstGeom>
        <a:solidFill>
          <a:schemeClr val="lt1"/>
        </a:solidFill>
        <a:ln w="38100"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ja-JP" altLang="en-US" sz="1400" b="1">
              <a:solidFill>
                <a:schemeClr val="dk1"/>
              </a:solidFill>
              <a:effectLst/>
              <a:latin typeface="+mn-lt"/>
              <a:ea typeface="+mn-ea"/>
              <a:cs typeface="+mn-cs"/>
            </a:rPr>
            <a:t>令和５年１</a:t>
          </a:r>
          <a:r>
            <a:rPr kumimoji="1" lang="ja-JP" altLang="ja-JP" sz="1400" b="1">
              <a:solidFill>
                <a:schemeClr val="dk1"/>
              </a:solidFill>
              <a:effectLst/>
              <a:latin typeface="+mn-lt"/>
              <a:ea typeface="+mn-ea"/>
              <a:cs typeface="+mn-cs"/>
            </a:rPr>
            <a:t>月緊急申請で補助対象となるのは、</a:t>
          </a:r>
          <a:r>
            <a:rPr kumimoji="1" lang="ja-JP" altLang="ja-JP" sz="1400" b="1">
              <a:solidFill>
                <a:sysClr val="windowText" lastClr="000000"/>
              </a:solidFill>
              <a:effectLst/>
              <a:latin typeface="+mn-lt"/>
              <a:ea typeface="+mn-ea"/>
              <a:cs typeface="+mn-cs"/>
            </a:rPr>
            <a:t>個人防護具、簡易病室及び付帯する備品、簡易診療室及び付帯する備品</a:t>
          </a:r>
          <a:r>
            <a:rPr kumimoji="1" lang="ja-JP" altLang="ja-JP" sz="1400" b="1">
              <a:solidFill>
                <a:srgbClr val="FF0000"/>
              </a:solidFill>
              <a:effectLst/>
              <a:latin typeface="+mn-lt"/>
              <a:ea typeface="+mn-ea"/>
              <a:cs typeface="+mn-cs"/>
            </a:rPr>
            <a:t>以外</a:t>
          </a:r>
          <a:r>
            <a:rPr kumimoji="1" lang="ja-JP" altLang="ja-JP" sz="1400" b="1">
              <a:solidFill>
                <a:sysClr val="windowText" lastClr="000000"/>
              </a:solidFill>
              <a:effectLst/>
              <a:latin typeface="+mn-lt"/>
              <a:ea typeface="+mn-ea"/>
              <a:cs typeface="+mn-cs"/>
            </a:rPr>
            <a:t>の品目</a:t>
          </a:r>
          <a:r>
            <a:rPr kumimoji="1" lang="ja-JP" altLang="ja-JP" sz="1400" b="1">
              <a:solidFill>
                <a:schemeClr val="dk1"/>
              </a:solidFill>
              <a:effectLst/>
              <a:latin typeface="+mn-lt"/>
              <a:ea typeface="+mn-ea"/>
              <a:cs typeface="+mn-cs"/>
            </a:rPr>
            <a:t>です。</a:t>
          </a:r>
          <a:endParaRPr lang="ja-JP" altLang="ja-JP" sz="1400">
            <a:effectLst/>
          </a:endParaRPr>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342900</xdr:colOff>
          <xdr:row>23</xdr:row>
          <xdr:rowOff>152400</xdr:rowOff>
        </xdr:from>
        <xdr:to>
          <xdr:col>1</xdr:col>
          <xdr:colOff>304800</xdr:colOff>
          <xdr:row>25</xdr:row>
          <xdr:rowOff>38100</xdr:rowOff>
        </xdr:to>
        <xdr:sp macro="" textlink="">
          <xdr:nvSpPr>
            <xdr:cNvPr id="30721" name="Check Box 1" hidden="1">
              <a:extLst>
                <a:ext uri="{63B3BB69-23CF-44E3-9099-C40C66FF867C}">
                  <a14:compatExt spid="_x0000_s30721"/>
                </a:ext>
                <a:ext uri="{FF2B5EF4-FFF2-40B4-BE49-F238E27FC236}">
                  <a16:creationId xmlns:a16="http://schemas.microsoft.com/office/drawing/2014/main" id="{00000000-0008-0000-0200-000001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342900</xdr:colOff>
          <xdr:row>24</xdr:row>
          <xdr:rowOff>171450</xdr:rowOff>
        </xdr:from>
        <xdr:to>
          <xdr:col>1</xdr:col>
          <xdr:colOff>304800</xdr:colOff>
          <xdr:row>26</xdr:row>
          <xdr:rowOff>57150</xdr:rowOff>
        </xdr:to>
        <xdr:sp macro="" textlink="">
          <xdr:nvSpPr>
            <xdr:cNvPr id="30722" name="Check Box 2" hidden="1">
              <a:extLst>
                <a:ext uri="{63B3BB69-23CF-44E3-9099-C40C66FF867C}">
                  <a14:compatExt spid="_x0000_s30722"/>
                </a:ext>
                <a:ext uri="{FF2B5EF4-FFF2-40B4-BE49-F238E27FC236}">
                  <a16:creationId xmlns:a16="http://schemas.microsoft.com/office/drawing/2014/main" id="{00000000-0008-0000-0200-000002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342900</xdr:colOff>
          <xdr:row>25</xdr:row>
          <xdr:rowOff>171450</xdr:rowOff>
        </xdr:from>
        <xdr:to>
          <xdr:col>1</xdr:col>
          <xdr:colOff>304800</xdr:colOff>
          <xdr:row>27</xdr:row>
          <xdr:rowOff>57150</xdr:rowOff>
        </xdr:to>
        <xdr:sp macro="" textlink="">
          <xdr:nvSpPr>
            <xdr:cNvPr id="30723" name="Check Box 3" hidden="1">
              <a:extLst>
                <a:ext uri="{63B3BB69-23CF-44E3-9099-C40C66FF867C}">
                  <a14:compatExt spid="_x0000_s30723"/>
                </a:ext>
                <a:ext uri="{FF2B5EF4-FFF2-40B4-BE49-F238E27FC236}">
                  <a16:creationId xmlns:a16="http://schemas.microsoft.com/office/drawing/2014/main" id="{00000000-0008-0000-0200-000003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342900</xdr:colOff>
          <xdr:row>26</xdr:row>
          <xdr:rowOff>161925</xdr:rowOff>
        </xdr:from>
        <xdr:to>
          <xdr:col>1</xdr:col>
          <xdr:colOff>304800</xdr:colOff>
          <xdr:row>28</xdr:row>
          <xdr:rowOff>47625</xdr:rowOff>
        </xdr:to>
        <xdr:sp macro="" textlink="">
          <xdr:nvSpPr>
            <xdr:cNvPr id="30724" name="Check Box 4" hidden="1">
              <a:extLst>
                <a:ext uri="{63B3BB69-23CF-44E3-9099-C40C66FF867C}">
                  <a14:compatExt spid="_x0000_s30724"/>
                </a:ext>
                <a:ext uri="{FF2B5EF4-FFF2-40B4-BE49-F238E27FC236}">
                  <a16:creationId xmlns:a16="http://schemas.microsoft.com/office/drawing/2014/main" id="{00000000-0008-0000-0200-000004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342900</xdr:colOff>
          <xdr:row>27</xdr:row>
          <xdr:rowOff>161925</xdr:rowOff>
        </xdr:from>
        <xdr:to>
          <xdr:col>1</xdr:col>
          <xdr:colOff>304800</xdr:colOff>
          <xdr:row>28</xdr:row>
          <xdr:rowOff>228600</xdr:rowOff>
        </xdr:to>
        <xdr:sp macro="" textlink="">
          <xdr:nvSpPr>
            <xdr:cNvPr id="30725" name="Check Box 5" hidden="1">
              <a:extLst>
                <a:ext uri="{63B3BB69-23CF-44E3-9099-C40C66FF867C}">
                  <a14:compatExt spid="_x0000_s30725"/>
                </a:ext>
                <a:ext uri="{FF2B5EF4-FFF2-40B4-BE49-F238E27FC236}">
                  <a16:creationId xmlns:a16="http://schemas.microsoft.com/office/drawing/2014/main" id="{00000000-0008-0000-0200-000005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14</xdr:col>
      <xdr:colOff>123825</xdr:colOff>
      <xdr:row>0</xdr:row>
      <xdr:rowOff>155575</xdr:rowOff>
    </xdr:from>
    <xdr:to>
      <xdr:col>19</xdr:col>
      <xdr:colOff>161924</xdr:colOff>
      <xdr:row>8</xdr:row>
      <xdr:rowOff>161925</xdr:rowOff>
    </xdr:to>
    <xdr:sp macro="" textlink="">
      <xdr:nvSpPr>
        <xdr:cNvPr id="7" name="テキスト ボックス 6">
          <a:extLst>
            <a:ext uri="{FF2B5EF4-FFF2-40B4-BE49-F238E27FC236}">
              <a16:creationId xmlns:a16="http://schemas.microsoft.com/office/drawing/2014/main" id="{00000000-0008-0000-0200-000007000000}"/>
            </a:ext>
          </a:extLst>
        </xdr:cNvPr>
        <xdr:cNvSpPr txBox="1"/>
      </xdr:nvSpPr>
      <xdr:spPr>
        <a:xfrm>
          <a:off x="7924800" y="155575"/>
          <a:ext cx="3467099" cy="145415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t>黄色セルのみ入力してください</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8</xdr:col>
      <xdr:colOff>419099</xdr:colOff>
      <xdr:row>0</xdr:row>
      <xdr:rowOff>133349</xdr:rowOff>
    </xdr:from>
    <xdr:to>
      <xdr:col>20</xdr:col>
      <xdr:colOff>254000</xdr:colOff>
      <xdr:row>6</xdr:row>
      <xdr:rowOff>371475</xdr:rowOff>
    </xdr:to>
    <xdr:sp macro="" textlink="">
      <xdr:nvSpPr>
        <xdr:cNvPr id="2" name="テキスト ボックス 1">
          <a:extLst>
            <a:ext uri="{FF2B5EF4-FFF2-40B4-BE49-F238E27FC236}">
              <a16:creationId xmlns:a16="http://schemas.microsoft.com/office/drawing/2014/main" id="{00000000-0008-0000-0300-000002000000}"/>
            </a:ext>
          </a:extLst>
        </xdr:cNvPr>
        <xdr:cNvSpPr txBox="1"/>
      </xdr:nvSpPr>
      <xdr:spPr>
        <a:xfrm>
          <a:off x="12118974" y="133349"/>
          <a:ext cx="8026401" cy="2016126"/>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t>黄色セルのみ入力してください。</a:t>
          </a:r>
          <a:endParaRPr kumimoji="1" lang="en-US" altLang="ja-JP" sz="3200" b="1"/>
        </a:p>
        <a:p>
          <a:r>
            <a:rPr kumimoji="1" lang="ja-JP" altLang="en-US" sz="3200" b="1">
              <a:solidFill>
                <a:srgbClr val="FF0000"/>
              </a:solidFill>
            </a:rPr>
            <a:t>チェックを忘れないようご注意ください。</a:t>
          </a:r>
        </a:p>
      </xdr:txBody>
    </xdr:sp>
    <xdr:clientData/>
  </xdr:twoCellAnchor>
  <mc:AlternateContent xmlns:mc="http://schemas.openxmlformats.org/markup-compatibility/2006">
    <mc:Choice xmlns:a14="http://schemas.microsoft.com/office/drawing/2010/main" Requires="a14">
      <xdr:twoCellAnchor editAs="oneCell">
        <xdr:from>
          <xdr:col>1</xdr:col>
          <xdr:colOff>9525</xdr:colOff>
          <xdr:row>68</xdr:row>
          <xdr:rowOff>9525</xdr:rowOff>
        </xdr:from>
        <xdr:to>
          <xdr:col>1</xdr:col>
          <xdr:colOff>200025</xdr:colOff>
          <xdr:row>68</xdr:row>
          <xdr:rowOff>238125</xdr:rowOff>
        </xdr:to>
        <xdr:sp macro="" textlink="">
          <xdr:nvSpPr>
            <xdr:cNvPr id="6153" name="Check Box 9" hidden="1">
              <a:extLst>
                <a:ext uri="{63B3BB69-23CF-44E3-9099-C40C66FF867C}">
                  <a14:compatExt spid="_x0000_s6153"/>
                </a:ext>
                <a:ext uri="{FF2B5EF4-FFF2-40B4-BE49-F238E27FC236}">
                  <a16:creationId xmlns:a16="http://schemas.microsoft.com/office/drawing/2014/main" id="{00000000-0008-0000-0300-000009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69</xdr:row>
          <xdr:rowOff>9525</xdr:rowOff>
        </xdr:from>
        <xdr:to>
          <xdr:col>1</xdr:col>
          <xdr:colOff>200025</xdr:colOff>
          <xdr:row>69</xdr:row>
          <xdr:rowOff>238125</xdr:rowOff>
        </xdr:to>
        <xdr:sp macro="" textlink="">
          <xdr:nvSpPr>
            <xdr:cNvPr id="6154" name="Check Box 10" hidden="1">
              <a:extLst>
                <a:ext uri="{63B3BB69-23CF-44E3-9099-C40C66FF867C}">
                  <a14:compatExt spid="_x0000_s6154"/>
                </a:ext>
                <a:ext uri="{FF2B5EF4-FFF2-40B4-BE49-F238E27FC236}">
                  <a16:creationId xmlns:a16="http://schemas.microsoft.com/office/drawing/2014/main" id="{00000000-0008-0000-0300-00000A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77</xdr:row>
          <xdr:rowOff>9525</xdr:rowOff>
        </xdr:from>
        <xdr:to>
          <xdr:col>1</xdr:col>
          <xdr:colOff>200025</xdr:colOff>
          <xdr:row>77</xdr:row>
          <xdr:rowOff>238125</xdr:rowOff>
        </xdr:to>
        <xdr:sp macro="" textlink="">
          <xdr:nvSpPr>
            <xdr:cNvPr id="6155" name="Check Box 11" hidden="1">
              <a:extLst>
                <a:ext uri="{63B3BB69-23CF-44E3-9099-C40C66FF867C}">
                  <a14:compatExt spid="_x0000_s6155"/>
                </a:ext>
                <a:ext uri="{FF2B5EF4-FFF2-40B4-BE49-F238E27FC236}">
                  <a16:creationId xmlns:a16="http://schemas.microsoft.com/office/drawing/2014/main" id="{00000000-0008-0000-0300-00000B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78</xdr:row>
          <xdr:rowOff>9525</xdr:rowOff>
        </xdr:from>
        <xdr:to>
          <xdr:col>1</xdr:col>
          <xdr:colOff>200025</xdr:colOff>
          <xdr:row>78</xdr:row>
          <xdr:rowOff>238125</xdr:rowOff>
        </xdr:to>
        <xdr:sp macro="" textlink="">
          <xdr:nvSpPr>
            <xdr:cNvPr id="6156" name="Check Box 12" hidden="1">
              <a:extLst>
                <a:ext uri="{63B3BB69-23CF-44E3-9099-C40C66FF867C}">
                  <a14:compatExt spid="_x0000_s6156"/>
                </a:ext>
                <a:ext uri="{FF2B5EF4-FFF2-40B4-BE49-F238E27FC236}">
                  <a16:creationId xmlns:a16="http://schemas.microsoft.com/office/drawing/2014/main" id="{00000000-0008-0000-0300-00000C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485775</xdr:colOff>
      <xdr:row>78</xdr:row>
      <xdr:rowOff>104775</xdr:rowOff>
    </xdr:from>
    <xdr:to>
      <xdr:col>1</xdr:col>
      <xdr:colOff>3086100</xdr:colOff>
      <xdr:row>78</xdr:row>
      <xdr:rowOff>104775</xdr:rowOff>
    </xdr:to>
    <xdr:cxnSp macro="">
      <xdr:nvCxnSpPr>
        <xdr:cNvPr id="5" name="直線コネクタ 4">
          <a:extLst>
            <a:ext uri="{FF2B5EF4-FFF2-40B4-BE49-F238E27FC236}">
              <a16:creationId xmlns:a16="http://schemas.microsoft.com/office/drawing/2014/main" id="{00000000-0008-0000-0300-000005000000}"/>
            </a:ext>
          </a:extLst>
        </xdr:cNvPr>
        <xdr:cNvCxnSpPr/>
      </xdr:nvCxnSpPr>
      <xdr:spPr>
        <a:xfrm>
          <a:off x="485775" y="31108650"/>
          <a:ext cx="3095625" cy="0"/>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0</xdr:colOff>
      <xdr:row>78</xdr:row>
      <xdr:rowOff>152400</xdr:rowOff>
    </xdr:from>
    <xdr:to>
      <xdr:col>2</xdr:col>
      <xdr:colOff>0</xdr:colOff>
      <xdr:row>78</xdr:row>
      <xdr:rowOff>152400</xdr:rowOff>
    </xdr:to>
    <xdr:cxnSp macro="">
      <xdr:nvCxnSpPr>
        <xdr:cNvPr id="10" name="直線コネクタ 9">
          <a:extLst>
            <a:ext uri="{FF2B5EF4-FFF2-40B4-BE49-F238E27FC236}">
              <a16:creationId xmlns:a16="http://schemas.microsoft.com/office/drawing/2014/main" id="{00000000-0008-0000-0300-00000A000000}"/>
            </a:ext>
          </a:extLst>
        </xdr:cNvPr>
        <xdr:cNvCxnSpPr/>
      </xdr:nvCxnSpPr>
      <xdr:spPr>
        <a:xfrm>
          <a:off x="495300" y="31156275"/>
          <a:ext cx="3095625" cy="0"/>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196852</xdr:colOff>
      <xdr:row>76</xdr:row>
      <xdr:rowOff>63501</xdr:rowOff>
    </xdr:from>
    <xdr:to>
      <xdr:col>4</xdr:col>
      <xdr:colOff>571501</xdr:colOff>
      <xdr:row>79</xdr:row>
      <xdr:rowOff>79376</xdr:rowOff>
    </xdr:to>
    <xdr:sp macro="" textlink="">
      <xdr:nvSpPr>
        <xdr:cNvPr id="11" name="テキスト ボックス 10">
          <a:extLst>
            <a:ext uri="{FF2B5EF4-FFF2-40B4-BE49-F238E27FC236}">
              <a16:creationId xmlns:a16="http://schemas.microsoft.com/office/drawing/2014/main" id="{00000000-0008-0000-0300-00000B000000}"/>
            </a:ext>
          </a:extLst>
        </xdr:cNvPr>
        <xdr:cNvSpPr txBox="1"/>
      </xdr:nvSpPr>
      <xdr:spPr>
        <a:xfrm>
          <a:off x="3784602" y="30607001"/>
          <a:ext cx="2422524" cy="698500"/>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t>今回の申請では支払方法は</a:t>
          </a:r>
          <a:endParaRPr kumimoji="1" lang="en-US" altLang="ja-JP" sz="1400" b="1"/>
        </a:p>
        <a:p>
          <a:r>
            <a:rPr kumimoji="1" lang="ja-JP" altLang="en-US" sz="1400" b="1"/>
            <a:t>「精算払」のみです。</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8</xdr:col>
      <xdr:colOff>0</xdr:colOff>
      <xdr:row>0</xdr:row>
      <xdr:rowOff>321468</xdr:rowOff>
    </xdr:from>
    <xdr:to>
      <xdr:col>12</xdr:col>
      <xdr:colOff>351692</xdr:colOff>
      <xdr:row>9</xdr:row>
      <xdr:rowOff>190500</xdr:rowOff>
    </xdr:to>
    <xdr:sp macro="" textlink="">
      <xdr:nvSpPr>
        <xdr:cNvPr id="2" name="テキスト ボックス 1">
          <a:extLst>
            <a:ext uri="{FF2B5EF4-FFF2-40B4-BE49-F238E27FC236}">
              <a16:creationId xmlns:a16="http://schemas.microsoft.com/office/drawing/2014/main" id="{00000000-0008-0000-0400-000002000000}"/>
            </a:ext>
          </a:extLst>
        </xdr:cNvPr>
        <xdr:cNvSpPr txBox="1"/>
      </xdr:nvSpPr>
      <xdr:spPr>
        <a:xfrm>
          <a:off x="8096250" y="321468"/>
          <a:ext cx="5780942" cy="3012282"/>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solidFill>
                <a:srgbClr val="FF0000"/>
              </a:solidFill>
            </a:rPr>
            <a:t>黄色セルに記入してください。</a:t>
          </a:r>
          <a:endParaRPr kumimoji="1" lang="en-US" altLang="ja-JP" sz="3200" b="1">
            <a:solidFill>
              <a:srgbClr val="FF0000"/>
            </a:solidFill>
          </a:endParaRPr>
        </a:p>
        <a:p>
          <a:r>
            <a:rPr kumimoji="1" lang="ja-JP" altLang="en-US" sz="3200" b="1"/>
            <a:t>必要理由が枠内に書ききれない場合は任意の様式に記載していただいても構いません。</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14</xdr:col>
      <xdr:colOff>409575</xdr:colOff>
      <xdr:row>0</xdr:row>
      <xdr:rowOff>155573</xdr:rowOff>
    </xdr:from>
    <xdr:to>
      <xdr:col>19</xdr:col>
      <xdr:colOff>447674</xdr:colOff>
      <xdr:row>10</xdr:row>
      <xdr:rowOff>333375</xdr:rowOff>
    </xdr:to>
    <xdr:sp macro="" textlink="">
      <xdr:nvSpPr>
        <xdr:cNvPr id="7" name="テキスト ボックス 6">
          <a:extLst>
            <a:ext uri="{FF2B5EF4-FFF2-40B4-BE49-F238E27FC236}">
              <a16:creationId xmlns:a16="http://schemas.microsoft.com/office/drawing/2014/main" id="{00000000-0008-0000-0500-000007000000}"/>
            </a:ext>
          </a:extLst>
        </xdr:cNvPr>
        <xdr:cNvSpPr txBox="1"/>
      </xdr:nvSpPr>
      <xdr:spPr>
        <a:xfrm>
          <a:off x="8210550" y="155573"/>
          <a:ext cx="3467099" cy="1987552"/>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800" b="1"/>
            <a:t>内容確認の上、</a:t>
          </a:r>
          <a:endParaRPr kumimoji="1" lang="en-US" altLang="ja-JP" sz="2800" b="1"/>
        </a:p>
        <a:p>
          <a:r>
            <a:rPr kumimoji="1" lang="ja-JP" altLang="en-US" sz="2800" b="1"/>
            <a:t>黄色セルに入力を行ってください。</a:t>
          </a:r>
        </a:p>
      </xdr:txBody>
    </xdr:sp>
    <xdr:clientData/>
  </xdr:twoCellAnchor>
</xdr:wsDr>
</file>

<file path=xl/drawings/drawing6.xml><?xml version="1.0" encoding="utf-8"?>
<xdr:wsDr xmlns:xdr="http://schemas.openxmlformats.org/drawingml/2006/spreadsheetDrawing" xmlns:a="http://schemas.openxmlformats.org/drawingml/2006/main">
  <xdr:oneCellAnchor>
    <xdr:from>
      <xdr:col>0</xdr:col>
      <xdr:colOff>137548</xdr:colOff>
      <xdr:row>88</xdr:row>
      <xdr:rowOff>90525</xdr:rowOff>
    </xdr:from>
    <xdr:ext cx="3891527" cy="5504964"/>
    <xdr:pic>
      <xdr:nvPicPr>
        <xdr:cNvPr id="2" name="図 1">
          <a:extLst>
            <a:ext uri="{FF2B5EF4-FFF2-40B4-BE49-F238E27FC236}">
              <a16:creationId xmlns:a16="http://schemas.microsoft.com/office/drawing/2014/main" id="{00000000-0008-0000-0600-000002000000}"/>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711" b="9866"/>
        <a:stretch/>
      </xdr:blipFill>
      <xdr:spPr bwMode="auto">
        <a:xfrm>
          <a:off x="137548" y="23179125"/>
          <a:ext cx="3891527" cy="5504964"/>
        </a:xfrm>
        <a:prstGeom prst="rect">
          <a:avLst/>
        </a:prstGeom>
        <a:solidFill>
          <a:schemeClr val="bg1"/>
        </a:solidFill>
      </xdr:spPr>
    </xdr:pic>
    <xdr:clientData/>
  </xdr:oneCellAnchor>
  <xdr:oneCellAnchor>
    <xdr:from>
      <xdr:col>0</xdr:col>
      <xdr:colOff>581024</xdr:colOff>
      <xdr:row>10</xdr:row>
      <xdr:rowOff>65615</xdr:rowOff>
    </xdr:from>
    <xdr:ext cx="6076950" cy="3286760"/>
    <xdr:pic>
      <xdr:nvPicPr>
        <xdr:cNvPr id="3" name="図 2">
          <a:extLst>
            <a:ext uri="{FF2B5EF4-FFF2-40B4-BE49-F238E27FC236}">
              <a16:creationId xmlns:a16="http://schemas.microsoft.com/office/drawing/2014/main" id="{00000000-0008-0000-0600-000003000000}"/>
            </a:ext>
          </a:extLst>
        </xdr:cNvPr>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45" t="29080" r="677"/>
        <a:stretch/>
      </xdr:blipFill>
      <xdr:spPr bwMode="auto">
        <a:xfrm>
          <a:off x="581024" y="3608915"/>
          <a:ext cx="6076950" cy="3286760"/>
        </a:xfrm>
        <a:prstGeom prst="rect">
          <a:avLst/>
        </a:prstGeom>
        <a:noFill/>
        <a:ln>
          <a:noFill/>
        </a:ln>
      </xdr:spPr>
    </xdr:pic>
    <xdr:clientData/>
  </xdr:oneCellAnchor>
  <xdr:twoCellAnchor>
    <xdr:from>
      <xdr:col>0</xdr:col>
      <xdr:colOff>613832</xdr:colOff>
      <xdr:row>16</xdr:row>
      <xdr:rowOff>368298</xdr:rowOff>
    </xdr:from>
    <xdr:to>
      <xdr:col>1</xdr:col>
      <xdr:colOff>460585</xdr:colOff>
      <xdr:row>17</xdr:row>
      <xdr:rowOff>231773</xdr:rowOff>
    </xdr:to>
    <xdr:sp macro="" textlink="">
      <xdr:nvSpPr>
        <xdr:cNvPr id="4" name="楕円 3">
          <a:extLst>
            <a:ext uri="{FF2B5EF4-FFF2-40B4-BE49-F238E27FC236}">
              <a16:creationId xmlns:a16="http://schemas.microsoft.com/office/drawing/2014/main" id="{00000000-0008-0000-0600-000004000000}"/>
            </a:ext>
          </a:extLst>
        </xdr:cNvPr>
        <xdr:cNvSpPr/>
      </xdr:nvSpPr>
      <xdr:spPr>
        <a:xfrm>
          <a:off x="613832" y="6540498"/>
          <a:ext cx="532553" cy="301625"/>
        </a:xfrm>
        <a:prstGeom prst="ellipse">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clientData/>
  </xdr:twoCellAnchor>
  <xdr:twoCellAnchor>
    <xdr:from>
      <xdr:col>2</xdr:col>
      <xdr:colOff>248708</xdr:colOff>
      <xdr:row>17</xdr:row>
      <xdr:rowOff>81491</xdr:rowOff>
    </xdr:from>
    <xdr:to>
      <xdr:col>9</xdr:col>
      <xdr:colOff>554990</xdr:colOff>
      <xdr:row>19</xdr:row>
      <xdr:rowOff>2963</xdr:rowOff>
    </xdr:to>
    <xdr:sp macro="" textlink="">
      <xdr:nvSpPr>
        <xdr:cNvPr id="5" name="テキスト ボックス 4">
          <a:extLst>
            <a:ext uri="{FF2B5EF4-FFF2-40B4-BE49-F238E27FC236}">
              <a16:creationId xmlns:a16="http://schemas.microsoft.com/office/drawing/2014/main" id="{00000000-0008-0000-0600-000005000000}"/>
            </a:ext>
          </a:extLst>
        </xdr:cNvPr>
        <xdr:cNvSpPr txBox="1"/>
      </xdr:nvSpPr>
      <xdr:spPr>
        <a:xfrm>
          <a:off x="1620308" y="6691841"/>
          <a:ext cx="5106882" cy="797772"/>
        </a:xfrm>
        <a:prstGeom prst="rect">
          <a:avLst/>
        </a:prstGeom>
        <a:solidFill>
          <a:schemeClr val="lt1"/>
        </a:solidFill>
        <a:ln w="6350">
          <a:solidFill>
            <a:prstClr val="black"/>
          </a:solid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lgn="just">
            <a:spcAft>
              <a:spcPts val="0"/>
            </a:spcAft>
          </a:pPr>
          <a:r>
            <a:rPr lang="ja-JP" sz="1100" kern="100">
              <a:effectLst/>
              <a:latin typeface="+mn-ea"/>
              <a:ea typeface="+mn-ea"/>
              <a:cs typeface="Times New Roman" panose="02020603050405020304" pitchFamily="18" charset="0"/>
            </a:rPr>
            <a:t>元のシートに戻るときは、ここにカーソルを当ててマウスを右クリックすると、シート選択メニューが図のように表示されるので、【はじめにお読みください（交付申請）】を選んで【ＯＫ】ボタンを押してください。</a:t>
          </a:r>
        </a:p>
      </xdr:txBody>
    </xdr:sp>
    <xdr:clientData/>
  </xdr:twoCellAnchor>
  <xdr:oneCellAnchor>
    <xdr:from>
      <xdr:col>0</xdr:col>
      <xdr:colOff>200025</xdr:colOff>
      <xdr:row>9</xdr:row>
      <xdr:rowOff>38100</xdr:rowOff>
    </xdr:from>
    <xdr:ext cx="1107996" cy="478593"/>
    <xdr:sp macro="" textlink="">
      <xdr:nvSpPr>
        <xdr:cNvPr id="6" name="テキスト ボックス 5">
          <a:extLst>
            <a:ext uri="{FF2B5EF4-FFF2-40B4-BE49-F238E27FC236}">
              <a16:creationId xmlns:a16="http://schemas.microsoft.com/office/drawing/2014/main" id="{00000000-0008-0000-0600-000006000000}"/>
            </a:ext>
          </a:extLst>
        </xdr:cNvPr>
        <xdr:cNvSpPr txBox="1"/>
      </xdr:nvSpPr>
      <xdr:spPr>
        <a:xfrm>
          <a:off x="200025" y="3143250"/>
          <a:ext cx="1107996" cy="4785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800" b="1"/>
            <a:t>（参考）</a:t>
          </a:r>
        </a:p>
      </xdr:txBody>
    </xdr:sp>
    <xdr:clientData/>
  </xdr:oneCellAnchor>
  <xdr:twoCellAnchor>
    <xdr:from>
      <xdr:col>1</xdr:col>
      <xdr:colOff>447675</xdr:colOff>
      <xdr:row>17</xdr:row>
      <xdr:rowOff>95250</xdr:rowOff>
    </xdr:from>
    <xdr:to>
      <xdr:col>2</xdr:col>
      <xdr:colOff>238122</xdr:colOff>
      <xdr:row>18</xdr:row>
      <xdr:rowOff>80431</xdr:rowOff>
    </xdr:to>
    <xdr:cxnSp macro="">
      <xdr:nvCxnSpPr>
        <xdr:cNvPr id="7" name="直線矢印コネクタ 6">
          <a:extLst>
            <a:ext uri="{FF2B5EF4-FFF2-40B4-BE49-F238E27FC236}">
              <a16:creationId xmlns:a16="http://schemas.microsoft.com/office/drawing/2014/main" id="{00000000-0008-0000-0600-000007000000}"/>
            </a:ext>
          </a:extLst>
        </xdr:cNvPr>
        <xdr:cNvCxnSpPr/>
      </xdr:nvCxnSpPr>
      <xdr:spPr>
        <a:xfrm flipH="1" flipV="1">
          <a:off x="1133475" y="6705600"/>
          <a:ext cx="476247" cy="423331"/>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136712</xdr:colOff>
      <xdr:row>65</xdr:row>
      <xdr:rowOff>177055</xdr:rowOff>
    </xdr:from>
    <xdr:to>
      <xdr:col>12</xdr:col>
      <xdr:colOff>661146</xdr:colOff>
      <xdr:row>69</xdr:row>
      <xdr:rowOff>112059</xdr:rowOff>
    </xdr:to>
    <xdr:sp macro="" textlink="">
      <xdr:nvSpPr>
        <xdr:cNvPr id="8" name="テキスト ボックス 7">
          <a:extLst>
            <a:ext uri="{FF2B5EF4-FFF2-40B4-BE49-F238E27FC236}">
              <a16:creationId xmlns:a16="http://schemas.microsoft.com/office/drawing/2014/main" id="{00000000-0008-0000-0600-000008000000}"/>
            </a:ext>
          </a:extLst>
        </xdr:cNvPr>
        <xdr:cNvSpPr txBox="1"/>
      </xdr:nvSpPr>
      <xdr:spPr>
        <a:xfrm>
          <a:off x="822512" y="17522080"/>
          <a:ext cx="8068234" cy="773204"/>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ja-JP" altLang="en-US" sz="1400">
              <a:latin typeface="Meiryo UI" panose="020B0604030504040204" pitchFamily="50" charset="-128"/>
              <a:ea typeface="Meiryo UI" panose="020B0604030504040204" pitchFamily="50" charset="-128"/>
            </a:rPr>
            <a:t>別紙１計画書・納品予定時期について</a:t>
          </a:r>
          <a:r>
            <a:rPr kumimoji="1" lang="ja-JP" altLang="en-US" sz="1400" b="1">
              <a:solidFill>
                <a:srgbClr val="FF0000"/>
              </a:solidFill>
              <a:latin typeface="Meiryo UI" panose="020B0604030504040204" pitchFamily="50" charset="-128"/>
              <a:ea typeface="Meiryo UI" panose="020B0604030504040204" pitchFamily="50" charset="-128"/>
            </a:rPr>
            <a:t>令和５年３月３１日までに納品されるものが補助対象になります。</a:t>
          </a:r>
        </a:p>
      </xdr:txBody>
    </xdr:sp>
    <xdr:clientData/>
  </xdr:twoCellAnchor>
  <xdr:twoCellAnchor editAs="oneCell">
    <xdr:from>
      <xdr:col>0</xdr:col>
      <xdr:colOff>44823</xdr:colOff>
      <xdr:row>28</xdr:row>
      <xdr:rowOff>48898</xdr:rowOff>
    </xdr:from>
    <xdr:to>
      <xdr:col>14</xdr:col>
      <xdr:colOff>597566</xdr:colOff>
      <xdr:row>58</xdr:row>
      <xdr:rowOff>201706</xdr:rowOff>
    </xdr:to>
    <xdr:pic>
      <xdr:nvPicPr>
        <xdr:cNvPr id="9" name="図 8">
          <a:extLst>
            <a:ext uri="{FF2B5EF4-FFF2-40B4-BE49-F238E27FC236}">
              <a16:creationId xmlns:a16="http://schemas.microsoft.com/office/drawing/2014/main" id="{00000000-0008-0000-0600-000009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4823" y="9602473"/>
          <a:ext cx="10153943" cy="6439308"/>
        </a:xfrm>
        <a:prstGeom prst="rect">
          <a:avLst/>
        </a:prstGeom>
        <a:solidFill>
          <a:schemeClr val="bg1"/>
        </a:solidFill>
      </xdr:spPr>
    </xdr:pic>
    <xdr:clientData/>
  </xdr:twoCellAnchor>
  <xdr:twoCellAnchor>
    <xdr:from>
      <xdr:col>6</xdr:col>
      <xdr:colOff>493059</xdr:colOff>
      <xdr:row>56</xdr:row>
      <xdr:rowOff>56029</xdr:rowOff>
    </xdr:from>
    <xdr:to>
      <xdr:col>9</xdr:col>
      <xdr:colOff>147399</xdr:colOff>
      <xdr:row>58</xdr:row>
      <xdr:rowOff>112057</xdr:rowOff>
    </xdr:to>
    <xdr:sp macro="" textlink="">
      <xdr:nvSpPr>
        <xdr:cNvPr id="10" name="正方形/長方形 9">
          <a:extLst>
            <a:ext uri="{FF2B5EF4-FFF2-40B4-BE49-F238E27FC236}">
              <a16:creationId xmlns:a16="http://schemas.microsoft.com/office/drawing/2014/main" id="{00000000-0008-0000-0600-00000A000000}"/>
            </a:ext>
          </a:extLst>
        </xdr:cNvPr>
        <xdr:cNvSpPr/>
      </xdr:nvSpPr>
      <xdr:spPr>
        <a:xfrm>
          <a:off x="4607859" y="15477004"/>
          <a:ext cx="1711740" cy="475128"/>
        </a:xfrm>
        <a:prstGeom prst="rect">
          <a:avLst/>
        </a:prstGeom>
        <a:noFill/>
        <a:ln w="571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336177</xdr:colOff>
      <xdr:row>56</xdr:row>
      <xdr:rowOff>67235</xdr:rowOff>
    </xdr:from>
    <xdr:to>
      <xdr:col>6</xdr:col>
      <xdr:colOff>515464</xdr:colOff>
      <xdr:row>56</xdr:row>
      <xdr:rowOff>112061</xdr:rowOff>
    </xdr:to>
    <xdr:cxnSp macro="">
      <xdr:nvCxnSpPr>
        <xdr:cNvPr id="11" name="直線矢印コネクタ 10">
          <a:extLst>
            <a:ext uri="{FF2B5EF4-FFF2-40B4-BE49-F238E27FC236}">
              <a16:creationId xmlns:a16="http://schemas.microsoft.com/office/drawing/2014/main" id="{00000000-0008-0000-0600-00000B000000}"/>
            </a:ext>
          </a:extLst>
        </xdr:cNvPr>
        <xdr:cNvCxnSpPr/>
      </xdr:nvCxnSpPr>
      <xdr:spPr>
        <a:xfrm flipH="1" flipV="1">
          <a:off x="3765177" y="15488210"/>
          <a:ext cx="865087" cy="44826"/>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156883</xdr:colOff>
      <xdr:row>40</xdr:row>
      <xdr:rowOff>11206</xdr:rowOff>
    </xdr:from>
    <xdr:to>
      <xdr:col>2</xdr:col>
      <xdr:colOff>459441</xdr:colOff>
      <xdr:row>44</xdr:row>
      <xdr:rowOff>0</xdr:rowOff>
    </xdr:to>
    <xdr:sp macro="" textlink="">
      <xdr:nvSpPr>
        <xdr:cNvPr id="12" name="正方形/長方形 11">
          <a:extLst>
            <a:ext uri="{FF2B5EF4-FFF2-40B4-BE49-F238E27FC236}">
              <a16:creationId xmlns:a16="http://schemas.microsoft.com/office/drawing/2014/main" id="{00000000-0008-0000-0600-00000C000000}"/>
            </a:ext>
          </a:extLst>
        </xdr:cNvPr>
        <xdr:cNvSpPr/>
      </xdr:nvSpPr>
      <xdr:spPr>
        <a:xfrm>
          <a:off x="156883" y="12079381"/>
          <a:ext cx="1674158" cy="826994"/>
        </a:xfrm>
        <a:prstGeom prst="rect">
          <a:avLst/>
        </a:prstGeom>
        <a:noFill/>
        <a:ln w="571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470647</xdr:colOff>
      <xdr:row>43</xdr:row>
      <xdr:rowOff>134471</xdr:rowOff>
    </xdr:from>
    <xdr:to>
      <xdr:col>4</xdr:col>
      <xdr:colOff>44824</xdr:colOff>
      <xdr:row>44</xdr:row>
      <xdr:rowOff>168088</xdr:rowOff>
    </xdr:to>
    <xdr:cxnSp macro="">
      <xdr:nvCxnSpPr>
        <xdr:cNvPr id="13" name="直線矢印コネクタ 12">
          <a:extLst>
            <a:ext uri="{FF2B5EF4-FFF2-40B4-BE49-F238E27FC236}">
              <a16:creationId xmlns:a16="http://schemas.microsoft.com/office/drawing/2014/main" id="{00000000-0008-0000-0600-00000D000000}"/>
            </a:ext>
          </a:extLst>
        </xdr:cNvPr>
        <xdr:cNvCxnSpPr/>
      </xdr:nvCxnSpPr>
      <xdr:spPr>
        <a:xfrm>
          <a:off x="1842247" y="12831296"/>
          <a:ext cx="945777" cy="243167"/>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224118</xdr:colOff>
      <xdr:row>123</xdr:row>
      <xdr:rowOff>85339</xdr:rowOff>
    </xdr:from>
    <xdr:to>
      <xdr:col>14</xdr:col>
      <xdr:colOff>145676</xdr:colOff>
      <xdr:row>144</xdr:row>
      <xdr:rowOff>93292</xdr:rowOff>
    </xdr:to>
    <xdr:pic>
      <xdr:nvPicPr>
        <xdr:cNvPr id="14" name="図 13">
          <a:extLst>
            <a:ext uri="{FF2B5EF4-FFF2-40B4-BE49-F238E27FC236}">
              <a16:creationId xmlns:a16="http://schemas.microsoft.com/office/drawing/2014/main" id="{00000000-0008-0000-0600-00000E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24118" y="31098739"/>
          <a:ext cx="9522758" cy="5608653"/>
        </a:xfrm>
        <a:prstGeom prst="rect">
          <a:avLst/>
        </a:prstGeom>
        <a:solidFill>
          <a:schemeClr val="bg1"/>
        </a:solidFill>
        <a:ln>
          <a:solidFill>
            <a:schemeClr val="tx1"/>
          </a:solidFill>
        </a:ln>
      </xdr:spPr>
    </xdr:pic>
    <xdr:clientData/>
  </xdr:two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342900</xdr:colOff>
          <xdr:row>26</xdr:row>
          <xdr:rowOff>152400</xdr:rowOff>
        </xdr:from>
        <xdr:to>
          <xdr:col>1</xdr:col>
          <xdr:colOff>304800</xdr:colOff>
          <xdr:row>28</xdr:row>
          <xdr:rowOff>38100</xdr:rowOff>
        </xdr:to>
        <xdr:sp macro="" textlink="">
          <xdr:nvSpPr>
            <xdr:cNvPr id="60417" name="Check Box 1" hidden="1">
              <a:extLst>
                <a:ext uri="{63B3BB69-23CF-44E3-9099-C40C66FF867C}">
                  <a14:compatExt spid="_x0000_s60417"/>
                </a:ext>
                <a:ext uri="{FF2B5EF4-FFF2-40B4-BE49-F238E27FC236}">
                  <a16:creationId xmlns:a16="http://schemas.microsoft.com/office/drawing/2014/main" id="{00000000-0008-0000-0700-000001E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342900</xdr:colOff>
          <xdr:row>27</xdr:row>
          <xdr:rowOff>171450</xdr:rowOff>
        </xdr:from>
        <xdr:to>
          <xdr:col>1</xdr:col>
          <xdr:colOff>304800</xdr:colOff>
          <xdr:row>29</xdr:row>
          <xdr:rowOff>57150</xdr:rowOff>
        </xdr:to>
        <xdr:sp macro="" textlink="">
          <xdr:nvSpPr>
            <xdr:cNvPr id="60418" name="Check Box 2" hidden="1">
              <a:extLst>
                <a:ext uri="{63B3BB69-23CF-44E3-9099-C40C66FF867C}">
                  <a14:compatExt spid="_x0000_s60418"/>
                </a:ext>
                <a:ext uri="{FF2B5EF4-FFF2-40B4-BE49-F238E27FC236}">
                  <a16:creationId xmlns:a16="http://schemas.microsoft.com/office/drawing/2014/main" id="{00000000-0008-0000-0700-000002E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342900</xdr:colOff>
          <xdr:row>28</xdr:row>
          <xdr:rowOff>171450</xdr:rowOff>
        </xdr:from>
        <xdr:to>
          <xdr:col>1</xdr:col>
          <xdr:colOff>304800</xdr:colOff>
          <xdr:row>30</xdr:row>
          <xdr:rowOff>57150</xdr:rowOff>
        </xdr:to>
        <xdr:sp macro="" textlink="">
          <xdr:nvSpPr>
            <xdr:cNvPr id="60419" name="Check Box 3" hidden="1">
              <a:extLst>
                <a:ext uri="{63B3BB69-23CF-44E3-9099-C40C66FF867C}">
                  <a14:compatExt spid="_x0000_s60419"/>
                </a:ext>
                <a:ext uri="{FF2B5EF4-FFF2-40B4-BE49-F238E27FC236}">
                  <a16:creationId xmlns:a16="http://schemas.microsoft.com/office/drawing/2014/main" id="{00000000-0008-0000-0700-000003E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342900</xdr:colOff>
          <xdr:row>29</xdr:row>
          <xdr:rowOff>161925</xdr:rowOff>
        </xdr:from>
        <xdr:to>
          <xdr:col>1</xdr:col>
          <xdr:colOff>304800</xdr:colOff>
          <xdr:row>31</xdr:row>
          <xdr:rowOff>47625</xdr:rowOff>
        </xdr:to>
        <xdr:sp macro="" textlink="">
          <xdr:nvSpPr>
            <xdr:cNvPr id="60420" name="Check Box 4" hidden="1">
              <a:extLst>
                <a:ext uri="{63B3BB69-23CF-44E3-9099-C40C66FF867C}">
                  <a14:compatExt spid="_x0000_s60420"/>
                </a:ext>
                <a:ext uri="{FF2B5EF4-FFF2-40B4-BE49-F238E27FC236}">
                  <a16:creationId xmlns:a16="http://schemas.microsoft.com/office/drawing/2014/main" id="{00000000-0008-0000-0700-000004E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342900</xdr:colOff>
          <xdr:row>30</xdr:row>
          <xdr:rowOff>161925</xdr:rowOff>
        </xdr:from>
        <xdr:to>
          <xdr:col>1</xdr:col>
          <xdr:colOff>304800</xdr:colOff>
          <xdr:row>31</xdr:row>
          <xdr:rowOff>228600</xdr:rowOff>
        </xdr:to>
        <xdr:sp macro="" textlink="">
          <xdr:nvSpPr>
            <xdr:cNvPr id="60421" name="Check Box 5" hidden="1">
              <a:extLst>
                <a:ext uri="{63B3BB69-23CF-44E3-9099-C40C66FF867C}">
                  <a14:compatExt spid="_x0000_s60421"/>
                </a:ext>
                <a:ext uri="{FF2B5EF4-FFF2-40B4-BE49-F238E27FC236}">
                  <a16:creationId xmlns:a16="http://schemas.microsoft.com/office/drawing/2014/main" id="{00000000-0008-0000-0700-000005E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14</xdr:col>
      <xdr:colOff>210609</xdr:colOff>
      <xdr:row>0</xdr:row>
      <xdr:rowOff>102657</xdr:rowOff>
    </xdr:from>
    <xdr:to>
      <xdr:col>26</xdr:col>
      <xdr:colOff>390525</xdr:colOff>
      <xdr:row>12</xdr:row>
      <xdr:rowOff>123824</xdr:rowOff>
    </xdr:to>
    <xdr:sp macro="" textlink="">
      <xdr:nvSpPr>
        <xdr:cNvPr id="7" name="テキスト ボックス 6">
          <a:extLst>
            <a:ext uri="{FF2B5EF4-FFF2-40B4-BE49-F238E27FC236}">
              <a16:creationId xmlns:a16="http://schemas.microsoft.com/office/drawing/2014/main" id="{00000000-0008-0000-0700-000007000000}"/>
            </a:ext>
          </a:extLst>
        </xdr:cNvPr>
        <xdr:cNvSpPr txBox="1"/>
      </xdr:nvSpPr>
      <xdr:spPr>
        <a:xfrm>
          <a:off x="8011584" y="102657"/>
          <a:ext cx="8409516" cy="2192867"/>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3200" b="1"/>
            <a:t>(</a:t>
          </a:r>
          <a:r>
            <a:rPr kumimoji="1" lang="ja-JP" altLang="en-US" sz="3200" b="1"/>
            <a:t>変更申請用）</a:t>
          </a:r>
          <a:endParaRPr kumimoji="1" lang="en-US" altLang="ja-JP" sz="3200" b="1"/>
        </a:p>
        <a:p>
          <a:r>
            <a:rPr kumimoji="1" lang="ja-JP" altLang="en-US" sz="3200" b="1"/>
            <a:t>黄色セルのみ入力してください。</a:t>
          </a:r>
          <a:endParaRPr kumimoji="1" lang="en-US" altLang="ja-JP" sz="3200" b="1"/>
        </a:p>
        <a:p>
          <a:r>
            <a:rPr kumimoji="1" lang="ja-JP" altLang="en-US" sz="3200" b="1"/>
            <a:t>チェックを忘れないようご注意ください。</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7</xdr:col>
      <xdr:colOff>0</xdr:colOff>
      <xdr:row>1</xdr:row>
      <xdr:rowOff>0</xdr:rowOff>
    </xdr:from>
    <xdr:to>
      <xdr:col>12</xdr:col>
      <xdr:colOff>254000</xdr:colOff>
      <xdr:row>4</xdr:row>
      <xdr:rowOff>1208617</xdr:rowOff>
    </xdr:to>
    <xdr:sp macro="" textlink="">
      <xdr:nvSpPr>
        <xdr:cNvPr id="2" name="テキスト ボックス 1">
          <a:extLst>
            <a:ext uri="{FF2B5EF4-FFF2-40B4-BE49-F238E27FC236}">
              <a16:creationId xmlns:a16="http://schemas.microsoft.com/office/drawing/2014/main" id="{00000000-0008-0000-0800-000002000000}"/>
            </a:ext>
          </a:extLst>
        </xdr:cNvPr>
        <xdr:cNvSpPr txBox="1"/>
      </xdr:nvSpPr>
      <xdr:spPr>
        <a:xfrm>
          <a:off x="6810375" y="349250"/>
          <a:ext cx="3667125" cy="2192867"/>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3200" b="1"/>
            <a:t>(</a:t>
          </a:r>
          <a:r>
            <a:rPr kumimoji="1" lang="ja-JP" altLang="en-US" sz="3200" b="1"/>
            <a:t>変更申請用）</a:t>
          </a:r>
          <a:endParaRPr kumimoji="1" lang="en-US" altLang="ja-JP" sz="3200" b="1"/>
        </a:p>
        <a:p>
          <a:r>
            <a:rPr kumimoji="1" lang="ja-JP" altLang="en-US" sz="3200" b="1"/>
            <a:t>黄色セルのみ入力</a:t>
          </a:r>
          <a:endParaRPr kumimoji="1" lang="en-US" altLang="ja-JP" sz="3200" b="1"/>
        </a:p>
        <a:p>
          <a:r>
            <a:rPr kumimoji="1" lang="ja-JP" altLang="en-US" sz="3200" b="1"/>
            <a:t>してください。</a:t>
          </a:r>
          <a:endParaRPr kumimoji="1" lang="en-US" altLang="ja-JP" sz="3200" b="1"/>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9</xdr:col>
      <xdr:colOff>444500</xdr:colOff>
      <xdr:row>6</xdr:row>
      <xdr:rowOff>305593</xdr:rowOff>
    </xdr:from>
    <xdr:to>
      <xdr:col>14</xdr:col>
      <xdr:colOff>452436</xdr:colOff>
      <xdr:row>8</xdr:row>
      <xdr:rowOff>214313</xdr:rowOff>
    </xdr:to>
    <xdr:sp macro="" textlink="">
      <xdr:nvSpPr>
        <xdr:cNvPr id="2" name="テキスト ボックス 1">
          <a:extLst>
            <a:ext uri="{FF2B5EF4-FFF2-40B4-BE49-F238E27FC236}">
              <a16:creationId xmlns:a16="http://schemas.microsoft.com/office/drawing/2014/main" id="{00000000-0008-0000-0900-000002000000}"/>
            </a:ext>
          </a:extLst>
        </xdr:cNvPr>
        <xdr:cNvSpPr txBox="1"/>
      </xdr:nvSpPr>
      <xdr:spPr>
        <a:xfrm>
          <a:off x="11874500" y="2198687"/>
          <a:ext cx="3460749" cy="181372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t>黄色セルのみ入力してください</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523875</xdr:colOff>
      <xdr:row>5</xdr:row>
      <xdr:rowOff>222250</xdr:rowOff>
    </xdr:from>
    <xdr:to>
      <xdr:col>26</xdr:col>
      <xdr:colOff>222250</xdr:colOff>
      <xdr:row>9</xdr:row>
      <xdr:rowOff>222250</xdr:rowOff>
    </xdr:to>
    <xdr:sp macro="" textlink="">
      <xdr:nvSpPr>
        <xdr:cNvPr id="2" name="テキスト ボックス 1">
          <a:extLst>
            <a:ext uri="{FF2B5EF4-FFF2-40B4-BE49-F238E27FC236}">
              <a16:creationId xmlns:a16="http://schemas.microsoft.com/office/drawing/2014/main" id="{00000000-0008-0000-0A00-000002000000}"/>
            </a:ext>
          </a:extLst>
        </xdr:cNvPr>
        <xdr:cNvSpPr txBox="1"/>
      </xdr:nvSpPr>
      <xdr:spPr>
        <a:xfrm>
          <a:off x="22796500" y="2000250"/>
          <a:ext cx="8572500" cy="285750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t>このシートは別紙２－１⑴～⑸の入力内容を</a:t>
          </a:r>
          <a:endParaRPr kumimoji="1" lang="en-US" altLang="ja-JP" sz="3200" b="1"/>
        </a:p>
        <a:p>
          <a:r>
            <a:rPr kumimoji="1" lang="ja-JP" altLang="en-US" sz="3200" b="1"/>
            <a:t>転記しているため入力の必要はありません。</a:t>
          </a:r>
          <a:endParaRPr kumimoji="1" lang="en-US" altLang="ja-JP" sz="3200" b="1"/>
        </a:p>
        <a:p>
          <a:r>
            <a:rPr kumimoji="1" lang="ja-JP" altLang="en-US" sz="3200" b="1"/>
            <a:t>正しく数値が転記されているかの確認のみ行ってください。</a:t>
          </a:r>
          <a:endParaRPr kumimoji="1" lang="en-US" altLang="ja-JP" sz="3200" b="1"/>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8</xdr:col>
      <xdr:colOff>228599</xdr:colOff>
      <xdr:row>5</xdr:row>
      <xdr:rowOff>60325</xdr:rowOff>
    </xdr:from>
    <xdr:to>
      <xdr:col>16</xdr:col>
      <xdr:colOff>342900</xdr:colOff>
      <xdr:row>12</xdr:row>
      <xdr:rowOff>95251</xdr:rowOff>
    </xdr:to>
    <xdr:sp macro="" textlink="">
      <xdr:nvSpPr>
        <xdr:cNvPr id="2" name="テキスト ボックス 1">
          <a:extLst>
            <a:ext uri="{FF2B5EF4-FFF2-40B4-BE49-F238E27FC236}">
              <a16:creationId xmlns:a16="http://schemas.microsoft.com/office/drawing/2014/main" id="{00000000-0008-0000-0B00-000002000000}"/>
            </a:ext>
          </a:extLst>
        </xdr:cNvPr>
        <xdr:cNvSpPr txBox="1"/>
      </xdr:nvSpPr>
      <xdr:spPr>
        <a:xfrm>
          <a:off x="5714999" y="1193800"/>
          <a:ext cx="5600701" cy="1235076"/>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600" b="1"/>
            <a:t>このシートは別のシートの入力内容を転記しているため</a:t>
          </a:r>
          <a:endParaRPr kumimoji="1" lang="en-US" altLang="ja-JP" sz="1600" b="1"/>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600" b="1" i="0" u="none" strike="noStrike" kern="0" cap="none" spc="0" normalizeH="0" baseline="0" noProof="0">
              <a:ln>
                <a:noFill/>
              </a:ln>
              <a:solidFill>
                <a:prstClr val="black"/>
              </a:solidFill>
              <a:effectLst/>
              <a:uLnTx/>
              <a:uFillTx/>
              <a:latin typeface="+mn-lt"/>
              <a:ea typeface="+mn-ea"/>
              <a:cs typeface="+mn-cs"/>
            </a:rPr>
            <a:t>入力の必要はありません。</a:t>
          </a:r>
          <a:endParaRPr kumimoji="1" lang="en-US" altLang="ja-JP" sz="1600" b="1" i="0" u="none" strike="noStrike" kern="0" cap="none" spc="0" normalizeH="0" baseline="0" noProof="0">
            <a:ln>
              <a:noFill/>
            </a:ln>
            <a:solidFill>
              <a:prstClr val="black"/>
            </a:solidFill>
            <a:effectLst/>
            <a:uLnTx/>
            <a:uFillTx/>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600" b="1" i="0" u="none" strike="noStrike" kern="0" cap="none" spc="0" normalizeH="0" baseline="0" noProof="0">
              <a:ln>
                <a:noFill/>
              </a:ln>
              <a:solidFill>
                <a:prstClr val="black"/>
              </a:solidFill>
              <a:effectLst/>
              <a:uLnTx/>
              <a:uFillTx/>
              <a:latin typeface="+mn-lt"/>
              <a:ea typeface="+mn-ea"/>
              <a:cs typeface="+mn-cs"/>
            </a:rPr>
            <a:t>正しく数値が転記されているかの確認のみ行ってください。</a:t>
          </a:r>
          <a:endParaRPr kumimoji="1" lang="en-US" altLang="ja-JP" sz="1600" b="1" i="0" u="none" strike="noStrike" kern="0" cap="none" spc="0" normalizeH="0" baseline="0" noProof="0">
            <a:ln>
              <a:noFill/>
            </a:ln>
            <a:solidFill>
              <a:prstClr val="black"/>
            </a:solidFill>
            <a:effectLst/>
            <a:uLnTx/>
            <a:uFillTx/>
            <a:latin typeface="+mn-lt"/>
            <a:ea typeface="+mn-ea"/>
            <a:cs typeface="+mn-cs"/>
          </a:endParaRPr>
        </a:p>
        <a:p>
          <a:endParaRPr kumimoji="1" lang="ja-JP" altLang="en-US" sz="3200" b="1"/>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9</xdr:col>
      <xdr:colOff>603250</xdr:colOff>
      <xdr:row>0</xdr:row>
      <xdr:rowOff>254000</xdr:rowOff>
    </xdr:from>
    <xdr:to>
      <xdr:col>14</xdr:col>
      <xdr:colOff>272317</xdr:colOff>
      <xdr:row>6</xdr:row>
      <xdr:rowOff>206375</xdr:rowOff>
    </xdr:to>
    <xdr:sp macro="" textlink="">
      <xdr:nvSpPr>
        <xdr:cNvPr id="2" name="テキスト ボックス 1">
          <a:extLst>
            <a:ext uri="{FF2B5EF4-FFF2-40B4-BE49-F238E27FC236}">
              <a16:creationId xmlns:a16="http://schemas.microsoft.com/office/drawing/2014/main" id="{00000000-0008-0000-0C00-000002000000}"/>
            </a:ext>
          </a:extLst>
        </xdr:cNvPr>
        <xdr:cNvSpPr txBox="1"/>
      </xdr:nvSpPr>
      <xdr:spPr>
        <a:xfrm>
          <a:off x="13255625" y="254000"/>
          <a:ext cx="3082192" cy="1666875"/>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t>黄色セルのみ入力してください</a:t>
          </a:r>
        </a:p>
      </xdr:txBody>
    </xdr:sp>
    <xdr:clientData/>
  </xdr:twoCellAnchor>
  <xdr:twoCellAnchor>
    <xdr:from>
      <xdr:col>1</xdr:col>
      <xdr:colOff>202405</xdr:colOff>
      <xdr:row>47</xdr:row>
      <xdr:rowOff>190500</xdr:rowOff>
    </xdr:from>
    <xdr:to>
      <xdr:col>5</xdr:col>
      <xdr:colOff>476250</xdr:colOff>
      <xdr:row>51</xdr:row>
      <xdr:rowOff>333375</xdr:rowOff>
    </xdr:to>
    <xdr:sp macro="" textlink="">
      <xdr:nvSpPr>
        <xdr:cNvPr id="3" name="テキスト ボックス 2">
          <a:extLst>
            <a:ext uri="{FF2B5EF4-FFF2-40B4-BE49-F238E27FC236}">
              <a16:creationId xmlns:a16="http://schemas.microsoft.com/office/drawing/2014/main" id="{00000000-0008-0000-0C00-000003000000}"/>
            </a:ext>
          </a:extLst>
        </xdr:cNvPr>
        <xdr:cNvSpPr txBox="1"/>
      </xdr:nvSpPr>
      <xdr:spPr>
        <a:xfrm>
          <a:off x="654843" y="17526000"/>
          <a:ext cx="6965157" cy="1666875"/>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t>今回の申請では「簡易病室及び付帯する備品」は補助対象外です。</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10</xdr:col>
      <xdr:colOff>271462</xdr:colOff>
      <xdr:row>7</xdr:row>
      <xdr:rowOff>102394</xdr:rowOff>
    </xdr:from>
    <xdr:to>
      <xdr:col>21</xdr:col>
      <xdr:colOff>439737</xdr:colOff>
      <xdr:row>30</xdr:row>
      <xdr:rowOff>158750</xdr:rowOff>
    </xdr:to>
    <xdr:sp macro="" textlink="">
      <xdr:nvSpPr>
        <xdr:cNvPr id="2" name="テキスト ボックス 1">
          <a:extLst>
            <a:ext uri="{FF2B5EF4-FFF2-40B4-BE49-F238E27FC236}">
              <a16:creationId xmlns:a16="http://schemas.microsoft.com/office/drawing/2014/main" id="{00000000-0008-0000-0D00-000002000000}"/>
            </a:ext>
          </a:extLst>
        </xdr:cNvPr>
        <xdr:cNvSpPr txBox="1"/>
      </xdr:nvSpPr>
      <xdr:spPr>
        <a:xfrm>
          <a:off x="8505295" y="2684727"/>
          <a:ext cx="7333192" cy="5729023"/>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＜留意事項＞</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１　「入院医療機関設備整備事業における個人防護具の上限額」について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①　</a:t>
          </a:r>
          <a:r>
            <a:rPr kumimoji="1" lang="ja-JP" altLang="en-US" sz="1200">
              <a:solidFill>
                <a:schemeClr val="tx1"/>
              </a:solidFill>
              <a:latin typeface="ＭＳ ゴシック" panose="020B0609070205080204" pitchFamily="49" charset="-128"/>
              <a:ea typeface="ＭＳ ゴシック" panose="020B0609070205080204" pitchFamily="49" charset="-128"/>
            </a:rPr>
            <a:t>円</a:t>
          </a:r>
          <a:r>
            <a:rPr kumimoji="1" lang="en-US" altLang="ja-JP" sz="1200">
              <a:solidFill>
                <a:schemeClr val="tx1"/>
              </a:solidFill>
              <a:latin typeface="ＭＳ ゴシック" panose="020B0609070205080204" pitchFamily="49" charset="-128"/>
              <a:ea typeface="ＭＳ ゴシック" panose="020B0609070205080204" pitchFamily="49" charset="-128"/>
            </a:rPr>
            <a:t>/</a:t>
          </a:r>
          <a:r>
            <a:rPr kumimoji="1" lang="ja-JP" altLang="en-US" sz="1200">
              <a:solidFill>
                <a:schemeClr val="tx1"/>
              </a:solidFill>
              <a:latin typeface="ＭＳ ゴシック" panose="020B0609070205080204" pitchFamily="49" charset="-128"/>
              <a:ea typeface="ＭＳ ゴシック" panose="020B0609070205080204" pitchFamily="49" charset="-128"/>
            </a:rPr>
            <a:t>人</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人の</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日当たりの個人防護具の額。</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人当たり</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3,600</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円が上限です。</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人</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本事業を実施するために</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施設で個人防護具を着用する</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      </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医療従事者の人数を記</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入してください。</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0" baseline="0">
              <a:solidFill>
                <a:schemeClr val="tx1"/>
              </a:solidFill>
              <a:latin typeface="ＭＳ ゴシック" panose="020B0609070205080204" pitchFamily="49" charset="-128"/>
              <a:ea typeface="ＭＳ ゴシック" panose="020B0609070205080204" pitchFamily="49" charset="-128"/>
            </a:rPr>
            <a:t>※</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　入院医療機関設備整備事業において使用する人数に限ります。</a:t>
          </a:r>
          <a:endParaRPr kumimoji="1" lang="en-US" altLang="ja-JP" sz="1200" b="1" baseline="0">
            <a:solidFill>
              <a:srgbClr val="FF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③　日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入院医療機関設備整備事業において個人防護具を着用</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する日数を記入してください。</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令和</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4</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年</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4</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月</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1</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日～令和</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5</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年</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3</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月</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31</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日の</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365</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が上限です。</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入院受入病床の確保したのが</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4</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月</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日以降であったり、また、年度途中で</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入院受入病床を確保しなくなるなど、補助対象期間を通して事業を行っていな</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い場合には、補助対象となる医療機関としての日数を記入してください。</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④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円</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上限額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1"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baseline="0">
              <a:solidFill>
                <a:sysClr val="windowText" lastClr="000000"/>
              </a:solidFill>
              <a:latin typeface="ＭＳ ゴシック" panose="020B0609070205080204" pitchFamily="49" charset="-128"/>
              <a:ea typeface="ＭＳ ゴシック" panose="020B0609070205080204" pitchFamily="49" charset="-128"/>
            </a:rPr>
            <a:t>自動計算</a:t>
          </a:r>
          <a:r>
            <a:rPr kumimoji="1" lang="en-US" altLang="ja-JP" sz="1200" b="1"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①</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3,600</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円</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人　</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②人</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　</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③　日が個人防護具の上限　　　　</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になります。</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上限内に収まるよう購入する</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個人防護具を検討してください。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２　「個人防護具の明細」について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補助対象期間中に使い切れる分が補助対象です。（</a:t>
          </a:r>
          <a:r>
            <a:rPr kumimoji="1" lang="ja-JP" altLang="en-US" sz="1200" b="1" strike="noStrike" baseline="0">
              <a:solidFill>
                <a:srgbClr val="FF0000"/>
              </a:solidFill>
              <a:latin typeface="ＭＳ ゴシック" panose="020B0609070205080204" pitchFamily="49" charset="-128"/>
              <a:ea typeface="ＭＳ ゴシック" panose="020B0609070205080204" pitchFamily="49" charset="-128"/>
            </a:rPr>
            <a:t>備蓄</a:t>
          </a:r>
          <a:r>
            <a:rPr kumimoji="1" lang="ja-JP" altLang="en-US" sz="1200" b="1">
              <a:solidFill>
                <a:srgbClr val="FF0000"/>
              </a:solidFill>
              <a:latin typeface="ＭＳ ゴシック" panose="020B0609070205080204" pitchFamily="49" charset="-128"/>
              <a:ea typeface="ＭＳ ゴシック" panose="020B0609070205080204" pitchFamily="49" charset="-128"/>
            </a:rPr>
            <a:t>目的は補助対象外</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①「添付書類番号」欄に番号を入力いただき、照合できるように、</a:t>
          </a: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各品目に対する見積書等</a:t>
          </a:r>
          <a:endParaRPr kumimoji="1" lang="en-US" altLang="ja-JP"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　（発注・契約書、納品書、請求書、領収書など）に番号を付記してください。</a:t>
          </a:r>
          <a:endParaRPr kumimoji="1" lang="en-US" altLang="ja-JP"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endParaRP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「種類」欄はプルダウンリストから選択してください。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申請できる個人防護具の種類は、実施要綱（別添）にあるマスク、ゴーグル、ガウン、</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グローブ、キャップ、フェイスシールドです。</a:t>
          </a: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③　「単価（税込）」欄については、</a:t>
          </a:r>
          <a:r>
            <a:rPr kumimoji="1" lang="ja-JP" altLang="en-US" sz="1200">
              <a:solidFill>
                <a:srgbClr val="FF0000"/>
              </a:solidFill>
              <a:latin typeface="ＭＳ ゴシック" panose="020B0609070205080204" pitchFamily="49" charset="-128"/>
              <a:ea typeface="ＭＳ ゴシック" panose="020B0609070205080204" pitchFamily="49" charset="-128"/>
            </a:rPr>
            <a:t>税込価格</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を入力して下さい。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最終的に、</a:t>
          </a:r>
          <a:r>
            <a:rPr kumimoji="1" lang="ja-JP" altLang="en-US" sz="1200">
              <a:solidFill>
                <a:srgbClr val="FF0000"/>
              </a:solidFill>
              <a:latin typeface="ＭＳ ゴシック" panose="020B0609070205080204" pitchFamily="49" charset="-128"/>
              <a:ea typeface="ＭＳ ゴシック" panose="020B0609070205080204" pitchFamily="49" charset="-128"/>
            </a:rPr>
            <a:t>「金額（税込）」欄が、見積書等（発注・契約書、納品書、請求書、</a:t>
          </a:r>
          <a:endParaRPr kumimoji="1" lang="en-US" altLang="ja-JP" sz="1200">
            <a:solidFill>
              <a:srgbClr val="FF0000"/>
            </a:solidFill>
            <a:latin typeface="ＭＳ ゴシック" panose="020B0609070205080204" pitchFamily="49" charset="-128"/>
            <a:ea typeface="ＭＳ ゴシック" panose="020B0609070205080204" pitchFamily="49" charset="-128"/>
          </a:endParaRPr>
        </a:p>
        <a:p>
          <a:r>
            <a:rPr kumimoji="1" lang="ja-JP" altLang="en-US" sz="1200">
              <a:solidFill>
                <a:srgbClr val="FF0000"/>
              </a:solidFill>
              <a:latin typeface="ＭＳ ゴシック" panose="020B0609070205080204" pitchFamily="49" charset="-128"/>
              <a:ea typeface="ＭＳ ゴシック" panose="020B0609070205080204" pitchFamily="49" charset="-128"/>
            </a:rPr>
            <a:t>　　　領収書など）と一致</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するようにしてください。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同じ種類で単価が異なる場合には、行を分けて記入してください。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endParaRPr kumimoji="1" lang="en-US" altLang="ja-JP" sz="1200">
            <a:solidFill>
              <a:srgbClr val="FF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endParaRPr kumimoji="1" lang="ja-JP" altLang="en-US" sz="1200">
            <a:latin typeface="ＭＳ ゴシック" panose="020B0609070205080204" pitchFamily="49" charset="-128"/>
            <a:ea typeface="ＭＳ ゴシック" panose="020B0609070205080204" pitchFamily="49" charset="-128"/>
          </a:endParaRPr>
        </a:p>
      </xdr:txBody>
    </xdr:sp>
    <xdr:clientData/>
  </xdr:twoCellAnchor>
  <xdr:twoCellAnchor>
    <xdr:from>
      <xdr:col>10</xdr:col>
      <xdr:colOff>254000</xdr:colOff>
      <xdr:row>0</xdr:row>
      <xdr:rowOff>158751</xdr:rowOff>
    </xdr:from>
    <xdr:to>
      <xdr:col>17</xdr:col>
      <xdr:colOff>361950</xdr:colOff>
      <xdr:row>3</xdr:row>
      <xdr:rowOff>187325</xdr:rowOff>
    </xdr:to>
    <xdr:sp macro="" textlink="">
      <xdr:nvSpPr>
        <xdr:cNvPr id="3" name="テキスト ボックス 2">
          <a:extLst>
            <a:ext uri="{FF2B5EF4-FFF2-40B4-BE49-F238E27FC236}">
              <a16:creationId xmlns:a16="http://schemas.microsoft.com/office/drawing/2014/main" id="{00000000-0008-0000-0D00-000003000000}"/>
            </a:ext>
          </a:extLst>
        </xdr:cNvPr>
        <xdr:cNvSpPr txBox="1"/>
      </xdr:nvSpPr>
      <xdr:spPr>
        <a:xfrm>
          <a:off x="8740775" y="158751"/>
          <a:ext cx="4508500" cy="933449"/>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200" b="1">
              <a:solidFill>
                <a:srgbClr val="FF0000"/>
              </a:solidFill>
            </a:rPr>
            <a:t>黄色セルのみ入力してください。</a:t>
          </a:r>
        </a:p>
      </xdr:txBody>
    </xdr:sp>
    <xdr:clientData/>
  </xdr:twoCellAnchor>
  <xdr:twoCellAnchor>
    <xdr:from>
      <xdr:col>1</xdr:col>
      <xdr:colOff>266700</xdr:colOff>
      <xdr:row>9</xdr:row>
      <xdr:rowOff>19050</xdr:rowOff>
    </xdr:from>
    <xdr:to>
      <xdr:col>1</xdr:col>
      <xdr:colOff>600075</xdr:colOff>
      <xdr:row>10</xdr:row>
      <xdr:rowOff>19050</xdr:rowOff>
    </xdr:to>
    <xdr:sp macro="" textlink="">
      <xdr:nvSpPr>
        <xdr:cNvPr id="10" name="テキスト ボックス 9">
          <a:extLst>
            <a:ext uri="{FF2B5EF4-FFF2-40B4-BE49-F238E27FC236}">
              <a16:creationId xmlns:a16="http://schemas.microsoft.com/office/drawing/2014/main" id="{00000000-0008-0000-0D00-00000A000000}"/>
            </a:ext>
          </a:extLst>
        </xdr:cNvPr>
        <xdr:cNvSpPr txBox="1"/>
      </xdr:nvSpPr>
      <xdr:spPr>
        <a:xfrm>
          <a:off x="476250" y="310515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①</a:t>
          </a:r>
        </a:p>
      </xdr:txBody>
    </xdr:sp>
    <xdr:clientData/>
  </xdr:twoCellAnchor>
  <xdr:twoCellAnchor>
    <xdr:from>
      <xdr:col>3</xdr:col>
      <xdr:colOff>180975</xdr:colOff>
      <xdr:row>9</xdr:row>
      <xdr:rowOff>28575</xdr:rowOff>
    </xdr:from>
    <xdr:to>
      <xdr:col>3</xdr:col>
      <xdr:colOff>514350</xdr:colOff>
      <xdr:row>10</xdr:row>
      <xdr:rowOff>28575</xdr:rowOff>
    </xdr:to>
    <xdr:sp macro="" textlink="">
      <xdr:nvSpPr>
        <xdr:cNvPr id="11" name="テキスト ボックス 10">
          <a:extLst>
            <a:ext uri="{FF2B5EF4-FFF2-40B4-BE49-F238E27FC236}">
              <a16:creationId xmlns:a16="http://schemas.microsoft.com/office/drawing/2014/main" id="{00000000-0008-0000-0D00-00000B000000}"/>
            </a:ext>
          </a:extLst>
        </xdr:cNvPr>
        <xdr:cNvSpPr txBox="1"/>
      </xdr:nvSpPr>
      <xdr:spPr>
        <a:xfrm>
          <a:off x="2095500" y="3114675"/>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②</a:t>
          </a:r>
        </a:p>
      </xdr:txBody>
    </xdr:sp>
    <xdr:clientData/>
  </xdr:twoCellAnchor>
  <xdr:twoCellAnchor>
    <xdr:from>
      <xdr:col>5</xdr:col>
      <xdr:colOff>333375</xdr:colOff>
      <xdr:row>9</xdr:row>
      <xdr:rowOff>28575</xdr:rowOff>
    </xdr:from>
    <xdr:to>
      <xdr:col>5</xdr:col>
      <xdr:colOff>666750</xdr:colOff>
      <xdr:row>10</xdr:row>
      <xdr:rowOff>28575</xdr:rowOff>
    </xdr:to>
    <xdr:sp macro="" textlink="">
      <xdr:nvSpPr>
        <xdr:cNvPr id="12" name="テキスト ボックス 11">
          <a:extLst>
            <a:ext uri="{FF2B5EF4-FFF2-40B4-BE49-F238E27FC236}">
              <a16:creationId xmlns:a16="http://schemas.microsoft.com/office/drawing/2014/main" id="{00000000-0008-0000-0D00-00000C000000}"/>
            </a:ext>
          </a:extLst>
        </xdr:cNvPr>
        <xdr:cNvSpPr txBox="1"/>
      </xdr:nvSpPr>
      <xdr:spPr>
        <a:xfrm>
          <a:off x="3752850" y="3114675"/>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③</a:t>
          </a:r>
        </a:p>
      </xdr:txBody>
    </xdr:sp>
    <xdr:clientData/>
  </xdr:twoCellAnchor>
  <xdr:twoCellAnchor>
    <xdr:from>
      <xdr:col>7</xdr:col>
      <xdr:colOff>371475</xdr:colOff>
      <xdr:row>9</xdr:row>
      <xdr:rowOff>0</xdr:rowOff>
    </xdr:from>
    <xdr:to>
      <xdr:col>7</xdr:col>
      <xdr:colOff>704850</xdr:colOff>
      <xdr:row>10</xdr:row>
      <xdr:rowOff>0</xdr:rowOff>
    </xdr:to>
    <xdr:sp macro="" textlink="">
      <xdr:nvSpPr>
        <xdr:cNvPr id="13" name="テキスト ボックス 12">
          <a:extLst>
            <a:ext uri="{FF2B5EF4-FFF2-40B4-BE49-F238E27FC236}">
              <a16:creationId xmlns:a16="http://schemas.microsoft.com/office/drawing/2014/main" id="{00000000-0008-0000-0D00-00000D000000}"/>
            </a:ext>
          </a:extLst>
        </xdr:cNvPr>
        <xdr:cNvSpPr txBox="1"/>
      </xdr:nvSpPr>
      <xdr:spPr>
        <a:xfrm>
          <a:off x="5676900" y="308610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④</a:t>
          </a:r>
        </a:p>
      </xdr:txBody>
    </xdr:sp>
    <xdr:clientData/>
  </xdr:twoCellAnchor>
  <xdr:twoCellAnchor>
    <xdr:from>
      <xdr:col>10</xdr:col>
      <xdr:colOff>266699</xdr:colOff>
      <xdr:row>4</xdr:row>
      <xdr:rowOff>38099</xdr:rowOff>
    </xdr:from>
    <xdr:to>
      <xdr:col>21</xdr:col>
      <xdr:colOff>428624</xdr:colOff>
      <xdr:row>7</xdr:row>
      <xdr:rowOff>19050</xdr:rowOff>
    </xdr:to>
    <xdr:sp macro="" textlink="">
      <xdr:nvSpPr>
        <xdr:cNvPr id="17" name="テキスト ボックス 16">
          <a:extLst>
            <a:ext uri="{FF2B5EF4-FFF2-40B4-BE49-F238E27FC236}">
              <a16:creationId xmlns:a16="http://schemas.microsoft.com/office/drawing/2014/main" id="{00000000-0008-0000-0D00-000011000000}"/>
            </a:ext>
          </a:extLst>
        </xdr:cNvPr>
        <xdr:cNvSpPr txBox="1"/>
      </xdr:nvSpPr>
      <xdr:spPr>
        <a:xfrm>
          <a:off x="8753474" y="1190624"/>
          <a:ext cx="7305675" cy="141922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作業手順</a:t>
          </a:r>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endParaRPr lang="ja-JP" altLang="ja-JP" sz="2800">
            <a:effectLst/>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a:solidFill>
                <a:schemeClr val="dk1"/>
              </a:solidFill>
              <a:effectLst/>
              <a:latin typeface="ＭＳ ゴシック" panose="020B0609070205080204" pitchFamily="49" charset="-128"/>
              <a:ea typeface="ＭＳ ゴシック" panose="020B0609070205080204" pitchFamily="49" charset="-128"/>
              <a:cs typeface="+mn-cs"/>
            </a:rPr>
            <a:t>〇「</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１入院医療機関設備整備事業における個人防護具の上限額」中、「②人</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日」及び「③　日」を入力し、個人防護具の補助上限額を確認してください。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補助上限額は別紙２－１所要額明細書の「基準額の上限」欄に転記されます。</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〇「２個人防護具の明細」に補助金での購入を検討している物品を入力してください。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物品の合計額は別紙２－１所要額明細書の「対象経費支出予定額」欄に転記されます。</a:t>
          </a: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1</xdr:col>
      <xdr:colOff>519642</xdr:colOff>
      <xdr:row>4</xdr:row>
      <xdr:rowOff>504825</xdr:rowOff>
    </xdr:from>
    <xdr:to>
      <xdr:col>8</xdr:col>
      <xdr:colOff>772584</xdr:colOff>
      <xdr:row>6</xdr:row>
      <xdr:rowOff>47625</xdr:rowOff>
    </xdr:to>
    <xdr:sp macro="" textlink="">
      <xdr:nvSpPr>
        <xdr:cNvPr id="18" name="テキスト ボックス 17">
          <a:extLst>
            <a:ext uri="{FF2B5EF4-FFF2-40B4-BE49-F238E27FC236}">
              <a16:creationId xmlns:a16="http://schemas.microsoft.com/office/drawing/2014/main" id="{00000000-0008-0000-0D00-000012000000}"/>
            </a:ext>
          </a:extLst>
        </xdr:cNvPr>
        <xdr:cNvSpPr txBox="1"/>
      </xdr:nvSpPr>
      <xdr:spPr>
        <a:xfrm>
          <a:off x="731309" y="1647825"/>
          <a:ext cx="6401858" cy="738717"/>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ja-JP" altLang="en-US" sz="1100">
              <a:effectLst/>
              <a:latin typeface="MS Mincho" panose="02020609040205080304" pitchFamily="17" charset="-128"/>
              <a:ea typeface="MS Mincho" panose="02020609040205080304" pitchFamily="17" charset="-128"/>
            </a:rPr>
            <a:t>本シートを入力すると、申請書作成に必要な補助上限額と物品の合計額が自動計算されます。</a:t>
          </a:r>
          <a:endParaRPr lang="en-US" altLang="ja-JP" sz="1100">
            <a:effectLst/>
            <a:latin typeface="MS Mincho" panose="02020609040205080304" pitchFamily="17" charset="-128"/>
            <a:ea typeface="MS Mincho" panose="02020609040205080304" pitchFamily="17" charset="-128"/>
          </a:endParaRPr>
        </a:p>
        <a:p>
          <a:pPr algn="ctr"/>
          <a:r>
            <a:rPr kumimoji="1" lang="ja-JP" altLang="en-US" sz="1100">
              <a:effectLst/>
              <a:latin typeface="MS Mincho" panose="02020609040205080304" pitchFamily="17" charset="-128"/>
              <a:ea typeface="MS Mincho" panose="02020609040205080304" pitchFamily="17" charset="-128"/>
            </a:rPr>
            <a:t>右記</a:t>
          </a:r>
          <a:r>
            <a:rPr kumimoji="1" lang="ja-JP" altLang="en-US" sz="1100" b="1">
              <a:effectLst/>
              <a:latin typeface="MS Mincho" panose="02020609040205080304" pitchFamily="17" charset="-128"/>
              <a:ea typeface="MS Mincho" panose="02020609040205080304" pitchFamily="17" charset="-128"/>
            </a:rPr>
            <a:t>＜作業手順＞</a:t>
          </a:r>
          <a:r>
            <a:rPr kumimoji="1" lang="ja-JP" altLang="en-US" sz="1100">
              <a:effectLst/>
              <a:latin typeface="MS Mincho" panose="02020609040205080304" pitchFamily="17" charset="-128"/>
              <a:ea typeface="MS Mincho" panose="02020609040205080304" pitchFamily="17" charset="-128"/>
            </a:rPr>
            <a:t>及び</a:t>
          </a:r>
          <a:r>
            <a:rPr kumimoji="1" lang="ja-JP" altLang="en-US" sz="1100" b="1">
              <a:effectLst/>
              <a:latin typeface="MS Mincho" panose="02020609040205080304" pitchFamily="17" charset="-128"/>
              <a:ea typeface="MS Mincho" panose="02020609040205080304" pitchFamily="17" charset="-128"/>
            </a:rPr>
            <a:t>＜留意事項＞</a:t>
          </a:r>
          <a:r>
            <a:rPr kumimoji="1" lang="ja-JP" altLang="en-US" sz="1100">
              <a:effectLst/>
              <a:latin typeface="MS Mincho" panose="02020609040205080304" pitchFamily="17" charset="-128"/>
              <a:ea typeface="MS Mincho" panose="02020609040205080304" pitchFamily="17" charset="-128"/>
            </a:rPr>
            <a:t>参照</a:t>
          </a:r>
          <a:endParaRPr kumimoji="1" lang="ja-JP" altLang="en-US" sz="1100"/>
        </a:p>
      </xdr:txBody>
    </xdr:sp>
    <xdr:clientData/>
  </xdr:twoCellAnchor>
  <xdr:twoCellAnchor>
    <xdr:from>
      <xdr:col>1</xdr:col>
      <xdr:colOff>142875</xdr:colOff>
      <xdr:row>14</xdr:row>
      <xdr:rowOff>171450</xdr:rowOff>
    </xdr:from>
    <xdr:to>
      <xdr:col>9</xdr:col>
      <xdr:colOff>11907</xdr:colOff>
      <xdr:row>21</xdr:row>
      <xdr:rowOff>104775</xdr:rowOff>
    </xdr:to>
    <xdr:sp macro="" textlink="">
      <xdr:nvSpPr>
        <xdr:cNvPr id="14" name="テキスト ボックス 13">
          <a:extLst>
            <a:ext uri="{FF2B5EF4-FFF2-40B4-BE49-F238E27FC236}">
              <a16:creationId xmlns:a16="http://schemas.microsoft.com/office/drawing/2014/main" id="{00000000-0008-0000-0D00-00000E000000}"/>
            </a:ext>
          </a:extLst>
        </xdr:cNvPr>
        <xdr:cNvSpPr txBox="1"/>
      </xdr:nvSpPr>
      <xdr:spPr>
        <a:xfrm>
          <a:off x="352425" y="4562475"/>
          <a:ext cx="6965157" cy="1666875"/>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t>今回の申請では「個人防護具」は</a:t>
          </a:r>
          <a:endParaRPr kumimoji="1" lang="en-US" altLang="ja-JP" sz="3200" b="1"/>
        </a:p>
        <a:p>
          <a:r>
            <a:rPr kumimoji="1" lang="ja-JP" altLang="en-US" sz="3200" b="1"/>
            <a:t>補助対象外です。</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8</xdr:col>
      <xdr:colOff>488156</xdr:colOff>
      <xdr:row>0</xdr:row>
      <xdr:rowOff>104775</xdr:rowOff>
    </xdr:from>
    <xdr:to>
      <xdr:col>13</xdr:col>
      <xdr:colOff>141349</xdr:colOff>
      <xdr:row>3</xdr:row>
      <xdr:rowOff>357186</xdr:rowOff>
    </xdr:to>
    <xdr:sp macro="" textlink="">
      <xdr:nvSpPr>
        <xdr:cNvPr id="3" name="テキスト ボックス 2">
          <a:extLst>
            <a:ext uri="{FF2B5EF4-FFF2-40B4-BE49-F238E27FC236}">
              <a16:creationId xmlns:a16="http://schemas.microsoft.com/office/drawing/2014/main" id="{00000000-0008-0000-0E00-000003000000}"/>
            </a:ext>
          </a:extLst>
        </xdr:cNvPr>
        <xdr:cNvSpPr txBox="1"/>
      </xdr:nvSpPr>
      <xdr:spPr>
        <a:xfrm>
          <a:off x="12370594" y="104775"/>
          <a:ext cx="3106005" cy="1181099"/>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b="1"/>
            <a:t>黄色セルのみ入力してください</a:t>
          </a:r>
        </a:p>
      </xdr:txBody>
    </xdr:sp>
    <xdr:clientData/>
  </xdr:twoCellAnchor>
  <xdr:twoCellAnchor>
    <xdr:from>
      <xdr:col>1</xdr:col>
      <xdr:colOff>190499</xdr:colOff>
      <xdr:row>23</xdr:row>
      <xdr:rowOff>333375</xdr:rowOff>
    </xdr:from>
    <xdr:to>
      <xdr:col>6</xdr:col>
      <xdr:colOff>1447799</xdr:colOff>
      <xdr:row>28</xdr:row>
      <xdr:rowOff>95250</xdr:rowOff>
    </xdr:to>
    <xdr:sp macro="" textlink="">
      <xdr:nvSpPr>
        <xdr:cNvPr id="4" name="テキスト ボックス 3">
          <a:extLst>
            <a:ext uri="{FF2B5EF4-FFF2-40B4-BE49-F238E27FC236}">
              <a16:creationId xmlns:a16="http://schemas.microsoft.com/office/drawing/2014/main" id="{00000000-0008-0000-0E00-000004000000}"/>
            </a:ext>
          </a:extLst>
        </xdr:cNvPr>
        <xdr:cNvSpPr txBox="1"/>
      </xdr:nvSpPr>
      <xdr:spPr>
        <a:xfrm>
          <a:off x="638174" y="8991600"/>
          <a:ext cx="9648825" cy="1666875"/>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t>今回の申請では「簡易診療室及び付帯する備品」は補助対象外です。</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12</xdr:col>
      <xdr:colOff>228600</xdr:colOff>
      <xdr:row>13</xdr:row>
      <xdr:rowOff>142875</xdr:rowOff>
    </xdr:from>
    <xdr:to>
      <xdr:col>23</xdr:col>
      <xdr:colOff>457200</xdr:colOff>
      <xdr:row>38</xdr:row>
      <xdr:rowOff>28575</xdr:rowOff>
    </xdr:to>
    <xdr:sp macro="" textlink="">
      <xdr:nvSpPr>
        <xdr:cNvPr id="2" name="テキスト ボックス 1">
          <a:extLst>
            <a:ext uri="{FF2B5EF4-FFF2-40B4-BE49-F238E27FC236}">
              <a16:creationId xmlns:a16="http://schemas.microsoft.com/office/drawing/2014/main" id="{00000000-0008-0000-0F00-000002000000}"/>
            </a:ext>
          </a:extLst>
        </xdr:cNvPr>
        <xdr:cNvSpPr txBox="1"/>
      </xdr:nvSpPr>
      <xdr:spPr>
        <a:xfrm>
          <a:off x="9439275" y="3695700"/>
          <a:ext cx="7772400" cy="6076950"/>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＜留意事項＞</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１　「帰国者・接触者外来等設備整備事業における個人防護具の上限額」について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①　</a:t>
          </a:r>
          <a:r>
            <a:rPr kumimoji="1" lang="ja-JP" altLang="en-US" sz="1200">
              <a:solidFill>
                <a:schemeClr val="tx1"/>
              </a:solidFill>
              <a:latin typeface="ＭＳ ゴシック" panose="020B0609070205080204" pitchFamily="49" charset="-128"/>
              <a:ea typeface="ＭＳ ゴシック" panose="020B0609070205080204" pitchFamily="49" charset="-128"/>
            </a:rPr>
            <a:t>円</a:t>
          </a:r>
          <a:r>
            <a:rPr kumimoji="1" lang="en-US" altLang="ja-JP" sz="1200">
              <a:solidFill>
                <a:schemeClr val="tx1"/>
              </a:solidFill>
              <a:latin typeface="ＭＳ ゴシック" panose="020B0609070205080204" pitchFamily="49" charset="-128"/>
              <a:ea typeface="ＭＳ ゴシック" panose="020B0609070205080204" pitchFamily="49" charset="-128"/>
            </a:rPr>
            <a:t>/</a:t>
          </a:r>
          <a:r>
            <a:rPr kumimoji="1" lang="ja-JP" altLang="en-US" sz="1200">
              <a:solidFill>
                <a:schemeClr val="tx1"/>
              </a:solidFill>
              <a:latin typeface="ＭＳ ゴシック" panose="020B0609070205080204" pitchFamily="49" charset="-128"/>
              <a:ea typeface="ＭＳ ゴシック" panose="020B0609070205080204" pitchFamily="49" charset="-128"/>
            </a:rPr>
            <a:t>人</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人の</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日当たりの個人防護具の額。</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人当たり</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3,600</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円が上限です。</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人</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本事業を実施するために</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施設で個人防護具を着用する</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日当たりの医療従事者　</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の人数を記</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入してください。</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0" baseline="0">
              <a:solidFill>
                <a:schemeClr val="tx1"/>
              </a:solidFill>
              <a:latin typeface="ＭＳ ゴシック" panose="020B0609070205080204" pitchFamily="49" charset="-128"/>
              <a:ea typeface="ＭＳ ゴシック" panose="020B0609070205080204" pitchFamily="49" charset="-128"/>
            </a:rPr>
            <a:t>※</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　</a:t>
          </a: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帰国者・接触者外来等設備整備事業</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において使用する人数に限ります。</a:t>
          </a:r>
          <a:endParaRPr kumimoji="1" lang="en-US" altLang="ja-JP" sz="1200" b="1" baseline="0">
            <a:solidFill>
              <a:srgbClr val="FF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③　日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帰国者・接触者外来等設備整備事業において</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個人防護具を着用する日数（医療機関の休 </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診日及び</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帰国者・接触者外来（発熱外来）を行わない日を</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除いた日数）を記入してください。</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令和</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4</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年</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4</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月</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1</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日～令和</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5</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年</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3</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月</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31</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日の</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365</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が上限です。</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診療・検査医療機関の指定日や行政検査の契約日が</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4</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月</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1</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日以降であったり、</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年度途中で診療・検査医療機関を辞める申出をしたり、行政検査を止めるなど、</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補助対象期間をとおして事業を行っていない場合には、補助対象となる医療機　　　　　　　　　</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としての日数を記入してください。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④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円</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上限額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baseline="0">
              <a:solidFill>
                <a:sysClr val="windowText" lastClr="000000"/>
              </a:solidFill>
              <a:latin typeface="ＭＳ ゴシック" panose="020B0609070205080204" pitchFamily="49" charset="-128"/>
              <a:ea typeface="ＭＳ ゴシック" panose="020B0609070205080204" pitchFamily="49" charset="-128"/>
            </a:rPr>
            <a:t>（自動計算）</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①</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3,600</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円</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人　</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②人</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　</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③　日が個人防護具の上</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限額になります。</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上限内に収まるよう購入する</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個人防護具を検討してく</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２　「個人防護具の明細」について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1"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補助対象期間中に使い切れる分が補助対象です。</a:t>
          </a: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（備蓄目的は補助対象外）</a:t>
          </a:r>
          <a:endParaRPr kumimoji="1" lang="en-US" altLang="ja-JP" sz="1200" b="1">
            <a:solidFill>
              <a:srgbClr val="FF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①「添付書類番号」欄に番号を入力いただき、照合できるように、</a:t>
          </a: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各品目に対する見積書等</a:t>
          </a:r>
          <a:endParaRPr kumimoji="1" lang="en-US" altLang="ja-JP"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　（発注・契約書、納品書、請求書、領収書など）に番号を付記してください。</a:t>
          </a:r>
          <a:endParaRPr kumimoji="1" lang="en-US" altLang="ja-JP"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endParaRP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「種類」欄はプルダウンリストから選択してください。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申請できる個人防護具の種類は、実施要綱（別添）にあるマスク、ゴーグル、ガウン、</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グローブ、キャップ、フェイスシールドです。</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③　「単価（税込）」欄については、</a:t>
          </a:r>
          <a:r>
            <a:rPr kumimoji="1" lang="ja-JP" altLang="en-US" sz="1200">
              <a:solidFill>
                <a:srgbClr val="FF0000"/>
              </a:solidFill>
              <a:latin typeface="ＭＳ ゴシック" panose="020B0609070205080204" pitchFamily="49" charset="-128"/>
              <a:ea typeface="ＭＳ ゴシック" panose="020B0609070205080204" pitchFamily="49" charset="-128"/>
            </a:rPr>
            <a:t>税込価格</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を入力して下さい。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最終的に、</a:t>
          </a:r>
          <a:r>
            <a:rPr kumimoji="1" lang="ja-JP" altLang="en-US" sz="1200">
              <a:solidFill>
                <a:srgbClr val="FF0000"/>
              </a:solidFill>
              <a:latin typeface="ＭＳ ゴシック" panose="020B0609070205080204" pitchFamily="49" charset="-128"/>
              <a:ea typeface="ＭＳ ゴシック" panose="020B0609070205080204" pitchFamily="49" charset="-128"/>
            </a:rPr>
            <a:t>「金額（税込）」欄が、見積書等（発注・契約書、納品書、請求書、</a:t>
          </a:r>
          <a:endParaRPr kumimoji="1" lang="en-US" altLang="ja-JP" sz="1200">
            <a:solidFill>
              <a:srgbClr val="FF0000"/>
            </a:solidFill>
            <a:latin typeface="ＭＳ ゴシック" panose="020B0609070205080204" pitchFamily="49" charset="-128"/>
            <a:ea typeface="ＭＳ ゴシック" panose="020B0609070205080204" pitchFamily="49" charset="-128"/>
          </a:endParaRPr>
        </a:p>
        <a:p>
          <a:r>
            <a:rPr kumimoji="1" lang="ja-JP" altLang="en-US" sz="1200">
              <a:solidFill>
                <a:srgbClr val="FF0000"/>
              </a:solidFill>
              <a:latin typeface="ＭＳ ゴシック" panose="020B0609070205080204" pitchFamily="49" charset="-128"/>
              <a:ea typeface="ＭＳ ゴシック" panose="020B0609070205080204" pitchFamily="49" charset="-128"/>
            </a:rPr>
            <a:t>　　　領収書など）と一致</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するようにしてください。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同じ種類で単価が異なる場合には、行を分けて記入してください。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endParaRPr kumimoji="1" lang="ja-JP" altLang="en-US" sz="1200">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390525</xdr:colOff>
      <xdr:row>8</xdr:row>
      <xdr:rowOff>38100</xdr:rowOff>
    </xdr:from>
    <xdr:to>
      <xdr:col>1</xdr:col>
      <xdr:colOff>723900</xdr:colOff>
      <xdr:row>9</xdr:row>
      <xdr:rowOff>38100</xdr:rowOff>
    </xdr:to>
    <xdr:sp macro="" textlink="">
      <xdr:nvSpPr>
        <xdr:cNvPr id="9" name="テキスト ボックス 8">
          <a:extLst>
            <a:ext uri="{FF2B5EF4-FFF2-40B4-BE49-F238E27FC236}">
              <a16:creationId xmlns:a16="http://schemas.microsoft.com/office/drawing/2014/main" id="{00000000-0008-0000-0F00-000009000000}"/>
            </a:ext>
          </a:extLst>
        </xdr:cNvPr>
        <xdr:cNvSpPr txBox="1"/>
      </xdr:nvSpPr>
      <xdr:spPr>
        <a:xfrm>
          <a:off x="581025" y="228600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①</a:t>
          </a:r>
        </a:p>
      </xdr:txBody>
    </xdr:sp>
    <xdr:clientData/>
  </xdr:twoCellAnchor>
  <xdr:twoCellAnchor>
    <xdr:from>
      <xdr:col>3</xdr:col>
      <xdr:colOff>209550</xdr:colOff>
      <xdr:row>8</xdr:row>
      <xdr:rowOff>38100</xdr:rowOff>
    </xdr:from>
    <xdr:to>
      <xdr:col>3</xdr:col>
      <xdr:colOff>542925</xdr:colOff>
      <xdr:row>9</xdr:row>
      <xdr:rowOff>38100</xdr:rowOff>
    </xdr:to>
    <xdr:sp macro="" textlink="">
      <xdr:nvSpPr>
        <xdr:cNvPr id="10" name="テキスト ボックス 9">
          <a:extLst>
            <a:ext uri="{FF2B5EF4-FFF2-40B4-BE49-F238E27FC236}">
              <a16:creationId xmlns:a16="http://schemas.microsoft.com/office/drawing/2014/main" id="{00000000-0008-0000-0F00-00000A000000}"/>
            </a:ext>
          </a:extLst>
        </xdr:cNvPr>
        <xdr:cNvSpPr txBox="1"/>
      </xdr:nvSpPr>
      <xdr:spPr>
        <a:xfrm>
          <a:off x="1971675" y="228600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②</a:t>
          </a:r>
        </a:p>
      </xdr:txBody>
    </xdr:sp>
    <xdr:clientData/>
  </xdr:twoCellAnchor>
  <xdr:twoCellAnchor>
    <xdr:from>
      <xdr:col>5</xdr:col>
      <xdr:colOff>361950</xdr:colOff>
      <xdr:row>8</xdr:row>
      <xdr:rowOff>38100</xdr:rowOff>
    </xdr:from>
    <xdr:to>
      <xdr:col>5</xdr:col>
      <xdr:colOff>695325</xdr:colOff>
      <xdr:row>9</xdr:row>
      <xdr:rowOff>38100</xdr:rowOff>
    </xdr:to>
    <xdr:sp macro="" textlink="">
      <xdr:nvSpPr>
        <xdr:cNvPr id="11" name="テキスト ボックス 10">
          <a:extLst>
            <a:ext uri="{FF2B5EF4-FFF2-40B4-BE49-F238E27FC236}">
              <a16:creationId xmlns:a16="http://schemas.microsoft.com/office/drawing/2014/main" id="{00000000-0008-0000-0F00-00000B000000}"/>
            </a:ext>
          </a:extLst>
        </xdr:cNvPr>
        <xdr:cNvSpPr txBox="1"/>
      </xdr:nvSpPr>
      <xdr:spPr>
        <a:xfrm>
          <a:off x="3514725" y="228600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③</a:t>
          </a:r>
        </a:p>
      </xdr:txBody>
    </xdr:sp>
    <xdr:clientData/>
  </xdr:twoCellAnchor>
  <xdr:twoCellAnchor>
    <xdr:from>
      <xdr:col>7</xdr:col>
      <xdr:colOff>371475</xdr:colOff>
      <xdr:row>8</xdr:row>
      <xdr:rowOff>38100</xdr:rowOff>
    </xdr:from>
    <xdr:to>
      <xdr:col>7</xdr:col>
      <xdr:colOff>704850</xdr:colOff>
      <xdr:row>9</xdr:row>
      <xdr:rowOff>38100</xdr:rowOff>
    </xdr:to>
    <xdr:sp macro="" textlink="">
      <xdr:nvSpPr>
        <xdr:cNvPr id="12" name="テキスト ボックス 11">
          <a:extLst>
            <a:ext uri="{FF2B5EF4-FFF2-40B4-BE49-F238E27FC236}">
              <a16:creationId xmlns:a16="http://schemas.microsoft.com/office/drawing/2014/main" id="{00000000-0008-0000-0F00-00000C000000}"/>
            </a:ext>
          </a:extLst>
        </xdr:cNvPr>
        <xdr:cNvSpPr txBox="1"/>
      </xdr:nvSpPr>
      <xdr:spPr>
        <a:xfrm>
          <a:off x="5257800" y="228600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④</a:t>
          </a:r>
        </a:p>
      </xdr:txBody>
    </xdr:sp>
    <xdr:clientData/>
  </xdr:twoCellAnchor>
  <xdr:twoCellAnchor>
    <xdr:from>
      <xdr:col>12</xdr:col>
      <xdr:colOff>219075</xdr:colOff>
      <xdr:row>4</xdr:row>
      <xdr:rowOff>152399</xdr:rowOff>
    </xdr:from>
    <xdr:to>
      <xdr:col>23</xdr:col>
      <xdr:colOff>457200</xdr:colOff>
      <xdr:row>13</xdr:row>
      <xdr:rowOff>85725</xdr:rowOff>
    </xdr:to>
    <xdr:sp macro="" textlink="">
      <xdr:nvSpPr>
        <xdr:cNvPr id="16" name="テキスト ボックス 15">
          <a:extLst>
            <a:ext uri="{FF2B5EF4-FFF2-40B4-BE49-F238E27FC236}">
              <a16:creationId xmlns:a16="http://schemas.microsoft.com/office/drawing/2014/main" id="{00000000-0008-0000-0F00-000010000000}"/>
            </a:ext>
          </a:extLst>
        </xdr:cNvPr>
        <xdr:cNvSpPr txBox="1"/>
      </xdr:nvSpPr>
      <xdr:spPr>
        <a:xfrm>
          <a:off x="9677400" y="1409699"/>
          <a:ext cx="7781925" cy="222885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作業手順</a:t>
          </a:r>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endParaRPr lang="ja-JP" altLang="ja-JP" sz="2800">
            <a:effectLst/>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a:solidFill>
                <a:schemeClr val="dk1"/>
              </a:solidFill>
              <a:effectLst/>
              <a:latin typeface="ＭＳ ゴシック" panose="020B0609070205080204" pitchFamily="49" charset="-128"/>
              <a:ea typeface="ＭＳ ゴシック" panose="020B0609070205080204" pitchFamily="49" charset="-128"/>
              <a:cs typeface="+mn-cs"/>
            </a:rPr>
            <a:t>〇「</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１帰国者・接触者外来等設備整備事業における個人防護具の上限額」中、「②人</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日」及び「③　日」を入力し、個人防護具の補助上限額を確認してください。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補助上限額は別紙２－１所要額明細書の「基準額の上限」欄に転記されます。</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〇「２個人防護具の明細」に補助金での購入を検討している物品を入力してください。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物品の合計額は別紙２－１所要額明細書の「対象経費支出予定額」欄に転記されます。</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〇「３発熱患者への診療対応時間」に曜日ごとに発熱患者の対応できる人数及び対応可能時間を入力してくだ</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指定診療・検査医療機関の指定を受けている場合は、埼玉県指定診療・検査医療機関検索システムに登録されてある内容を入力してください。</a:t>
          </a:r>
        </a:p>
        <a:p>
          <a:pPr marL="0" marR="0" lvl="0" indent="0" defTabSz="914400" eaLnBrk="1" fontAlgn="auto" latinLnBrk="0" hangingPunct="1">
            <a:lnSpc>
              <a:spcPct val="100000"/>
            </a:lnSpc>
            <a:spcBef>
              <a:spcPts val="0"/>
            </a:spcBef>
            <a:spcAft>
              <a:spcPts val="0"/>
            </a:spcAft>
            <a:buClrTx/>
            <a:buSzTx/>
            <a:buFontTx/>
            <a:buNone/>
            <a:tabLst/>
            <a:defRPr/>
          </a:pPr>
          <a:endPar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2</xdr:col>
      <xdr:colOff>0</xdr:colOff>
      <xdr:row>3</xdr:row>
      <xdr:rowOff>171450</xdr:rowOff>
    </xdr:from>
    <xdr:to>
      <xdr:col>9</xdr:col>
      <xdr:colOff>0</xdr:colOff>
      <xdr:row>6</xdr:row>
      <xdr:rowOff>9525</xdr:rowOff>
    </xdr:to>
    <xdr:sp macro="" textlink="">
      <xdr:nvSpPr>
        <xdr:cNvPr id="18" name="テキスト ボックス 17">
          <a:extLst>
            <a:ext uri="{FF2B5EF4-FFF2-40B4-BE49-F238E27FC236}">
              <a16:creationId xmlns:a16="http://schemas.microsoft.com/office/drawing/2014/main" id="{00000000-0008-0000-0F00-000012000000}"/>
            </a:ext>
          </a:extLst>
        </xdr:cNvPr>
        <xdr:cNvSpPr txBox="1"/>
      </xdr:nvSpPr>
      <xdr:spPr>
        <a:xfrm>
          <a:off x="1066800" y="1038225"/>
          <a:ext cx="5857875" cy="723900"/>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ja-JP" altLang="en-US" sz="1100">
              <a:effectLst/>
              <a:latin typeface="MS Mincho" panose="02020609040205080304" pitchFamily="17" charset="-128"/>
              <a:ea typeface="MS Mincho" panose="02020609040205080304" pitchFamily="17" charset="-128"/>
            </a:rPr>
            <a:t>本シートを入力すると、申請書作成に必要な補助上限額と物品の合計額が自動計算されます。</a:t>
          </a:r>
        </a:p>
        <a:p>
          <a:pPr algn="ctr"/>
          <a:r>
            <a:rPr kumimoji="1" lang="ja-JP" altLang="en-US" sz="1100">
              <a:effectLst/>
              <a:latin typeface="MS Mincho" panose="02020609040205080304" pitchFamily="17" charset="-128"/>
              <a:ea typeface="MS Mincho" panose="02020609040205080304" pitchFamily="17" charset="-128"/>
            </a:rPr>
            <a:t>右記</a:t>
          </a:r>
          <a:r>
            <a:rPr kumimoji="1" lang="ja-JP" altLang="en-US" sz="1100" b="1">
              <a:effectLst/>
              <a:latin typeface="MS Mincho" panose="02020609040205080304" pitchFamily="17" charset="-128"/>
              <a:ea typeface="MS Mincho" panose="02020609040205080304" pitchFamily="17" charset="-128"/>
            </a:rPr>
            <a:t>＜作業手順＞</a:t>
          </a:r>
          <a:r>
            <a:rPr kumimoji="1" lang="ja-JP" altLang="en-US" sz="1100">
              <a:effectLst/>
              <a:latin typeface="MS Mincho" panose="02020609040205080304" pitchFamily="17" charset="-128"/>
              <a:ea typeface="MS Mincho" panose="02020609040205080304" pitchFamily="17" charset="-128"/>
            </a:rPr>
            <a:t>及び</a:t>
          </a:r>
          <a:r>
            <a:rPr kumimoji="1" lang="ja-JP" altLang="en-US" sz="1100" b="1">
              <a:effectLst/>
              <a:latin typeface="MS Mincho" panose="02020609040205080304" pitchFamily="17" charset="-128"/>
              <a:ea typeface="MS Mincho" panose="02020609040205080304" pitchFamily="17" charset="-128"/>
            </a:rPr>
            <a:t>＜留意事項＞</a:t>
          </a:r>
          <a:r>
            <a:rPr kumimoji="1" lang="ja-JP" altLang="en-US" sz="1100">
              <a:effectLst/>
              <a:latin typeface="MS Mincho" panose="02020609040205080304" pitchFamily="17" charset="-128"/>
              <a:ea typeface="MS Mincho" panose="02020609040205080304" pitchFamily="17" charset="-128"/>
            </a:rPr>
            <a:t>参照</a:t>
          </a:r>
          <a:endParaRPr kumimoji="1" lang="ja-JP" altLang="en-US" sz="1100"/>
        </a:p>
      </xdr:txBody>
    </xdr:sp>
    <xdr:clientData/>
  </xdr:twoCellAnchor>
  <xdr:twoCellAnchor>
    <xdr:from>
      <xdr:col>12</xdr:col>
      <xdr:colOff>200025</xdr:colOff>
      <xdr:row>0</xdr:row>
      <xdr:rowOff>209550</xdr:rowOff>
    </xdr:from>
    <xdr:to>
      <xdr:col>18</xdr:col>
      <xdr:colOff>606425</xdr:colOff>
      <xdr:row>3</xdr:row>
      <xdr:rowOff>270932</xdr:rowOff>
    </xdr:to>
    <xdr:sp macro="" textlink="">
      <xdr:nvSpPr>
        <xdr:cNvPr id="13" name="テキスト ボックス 12">
          <a:extLst>
            <a:ext uri="{FF2B5EF4-FFF2-40B4-BE49-F238E27FC236}">
              <a16:creationId xmlns:a16="http://schemas.microsoft.com/office/drawing/2014/main" id="{00000000-0008-0000-0F00-00000D000000}"/>
            </a:ext>
          </a:extLst>
        </xdr:cNvPr>
        <xdr:cNvSpPr txBox="1"/>
      </xdr:nvSpPr>
      <xdr:spPr>
        <a:xfrm>
          <a:off x="9658350" y="209550"/>
          <a:ext cx="4521200" cy="928157"/>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200" b="1">
              <a:solidFill>
                <a:srgbClr val="FF0000"/>
              </a:solidFill>
            </a:rPr>
            <a:t>黄色セルのみ入力してください。</a:t>
          </a:r>
        </a:p>
      </xdr:txBody>
    </xdr:sp>
    <xdr:clientData/>
  </xdr:twoCellAnchor>
  <xdr:twoCellAnchor>
    <xdr:from>
      <xdr:col>1</xdr:col>
      <xdr:colOff>114300</xdr:colOff>
      <xdr:row>13</xdr:row>
      <xdr:rowOff>104775</xdr:rowOff>
    </xdr:from>
    <xdr:to>
      <xdr:col>8</xdr:col>
      <xdr:colOff>926307</xdr:colOff>
      <xdr:row>20</xdr:row>
      <xdr:rowOff>38100</xdr:rowOff>
    </xdr:to>
    <xdr:sp macro="" textlink="">
      <xdr:nvSpPr>
        <xdr:cNvPr id="14" name="テキスト ボックス 13">
          <a:extLst>
            <a:ext uri="{FF2B5EF4-FFF2-40B4-BE49-F238E27FC236}">
              <a16:creationId xmlns:a16="http://schemas.microsoft.com/office/drawing/2014/main" id="{00000000-0008-0000-0F00-00000E000000}"/>
            </a:ext>
          </a:extLst>
        </xdr:cNvPr>
        <xdr:cNvSpPr txBox="1"/>
      </xdr:nvSpPr>
      <xdr:spPr>
        <a:xfrm>
          <a:off x="323850" y="3657600"/>
          <a:ext cx="6965157" cy="1666875"/>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t>今回の申請では「個人防護具」は</a:t>
          </a:r>
          <a:endParaRPr kumimoji="1" lang="en-US" altLang="ja-JP" sz="3200" b="1"/>
        </a:p>
        <a:p>
          <a:r>
            <a:rPr kumimoji="1" lang="ja-JP" altLang="en-US" sz="3200" b="1"/>
            <a:t>補助対象外です。</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7</xdr:col>
      <xdr:colOff>257175</xdr:colOff>
      <xdr:row>0</xdr:row>
      <xdr:rowOff>85725</xdr:rowOff>
    </xdr:from>
    <xdr:to>
      <xdr:col>11</xdr:col>
      <xdr:colOff>596167</xdr:colOff>
      <xdr:row>3</xdr:row>
      <xdr:rowOff>266699</xdr:rowOff>
    </xdr:to>
    <xdr:sp macro="" textlink="">
      <xdr:nvSpPr>
        <xdr:cNvPr id="3" name="テキスト ボックス 2">
          <a:extLst>
            <a:ext uri="{FF2B5EF4-FFF2-40B4-BE49-F238E27FC236}">
              <a16:creationId xmlns:a16="http://schemas.microsoft.com/office/drawing/2014/main" id="{00000000-0008-0000-1000-000003000000}"/>
            </a:ext>
          </a:extLst>
        </xdr:cNvPr>
        <xdr:cNvSpPr txBox="1"/>
      </xdr:nvSpPr>
      <xdr:spPr>
        <a:xfrm>
          <a:off x="11087100" y="85725"/>
          <a:ext cx="3082192" cy="1114424"/>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b="1"/>
            <a:t>黄色セルのみ入力してください</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8</xdr:col>
      <xdr:colOff>76200</xdr:colOff>
      <xdr:row>0</xdr:row>
      <xdr:rowOff>133350</xdr:rowOff>
    </xdr:from>
    <xdr:to>
      <xdr:col>12</xdr:col>
      <xdr:colOff>415192</xdr:colOff>
      <xdr:row>3</xdr:row>
      <xdr:rowOff>314324</xdr:rowOff>
    </xdr:to>
    <xdr:sp macro="" textlink="">
      <xdr:nvSpPr>
        <xdr:cNvPr id="3" name="テキスト ボックス 2">
          <a:extLst>
            <a:ext uri="{FF2B5EF4-FFF2-40B4-BE49-F238E27FC236}">
              <a16:creationId xmlns:a16="http://schemas.microsoft.com/office/drawing/2014/main" id="{00000000-0008-0000-1100-000003000000}"/>
            </a:ext>
          </a:extLst>
        </xdr:cNvPr>
        <xdr:cNvSpPr txBox="1"/>
      </xdr:nvSpPr>
      <xdr:spPr>
        <a:xfrm>
          <a:off x="12134850" y="133350"/>
          <a:ext cx="3082192" cy="1114424"/>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b="1"/>
            <a:t>黄色セルのみ入力してください</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8</xdr:col>
      <xdr:colOff>204108</xdr:colOff>
      <xdr:row>1</xdr:row>
      <xdr:rowOff>95250</xdr:rowOff>
    </xdr:from>
    <xdr:to>
      <xdr:col>12</xdr:col>
      <xdr:colOff>543100</xdr:colOff>
      <xdr:row>4</xdr:row>
      <xdr:rowOff>179613</xdr:rowOff>
    </xdr:to>
    <xdr:sp macro="" textlink="">
      <xdr:nvSpPr>
        <xdr:cNvPr id="3" name="テキスト ボックス 2">
          <a:extLst>
            <a:ext uri="{FF2B5EF4-FFF2-40B4-BE49-F238E27FC236}">
              <a16:creationId xmlns:a16="http://schemas.microsoft.com/office/drawing/2014/main" id="{00000000-0008-0000-1200-000003000000}"/>
            </a:ext>
          </a:extLst>
        </xdr:cNvPr>
        <xdr:cNvSpPr txBox="1"/>
      </xdr:nvSpPr>
      <xdr:spPr>
        <a:xfrm>
          <a:off x="12967608" y="367393"/>
          <a:ext cx="3060421" cy="1118506"/>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b="1"/>
            <a:t>黄色セルのみ入力してください</a:t>
          </a:r>
        </a:p>
      </xdr:txBody>
    </xdr:sp>
    <xdr:clientData/>
  </xdr:twoCellAnchor>
  <xdr:twoCellAnchor>
    <xdr:from>
      <xdr:col>1</xdr:col>
      <xdr:colOff>404813</xdr:colOff>
      <xdr:row>33</xdr:row>
      <xdr:rowOff>214312</xdr:rowOff>
    </xdr:from>
    <xdr:to>
      <xdr:col>6</xdr:col>
      <xdr:colOff>1547813</xdr:colOff>
      <xdr:row>37</xdr:row>
      <xdr:rowOff>357187</xdr:rowOff>
    </xdr:to>
    <xdr:sp macro="" textlink="">
      <xdr:nvSpPr>
        <xdr:cNvPr id="4" name="テキスト ボックス 3">
          <a:extLst>
            <a:ext uri="{FF2B5EF4-FFF2-40B4-BE49-F238E27FC236}">
              <a16:creationId xmlns:a16="http://schemas.microsoft.com/office/drawing/2014/main" id="{00000000-0008-0000-1200-000004000000}"/>
            </a:ext>
          </a:extLst>
        </xdr:cNvPr>
        <xdr:cNvSpPr txBox="1"/>
      </xdr:nvSpPr>
      <xdr:spPr>
        <a:xfrm>
          <a:off x="857251" y="12215812"/>
          <a:ext cx="9644062" cy="1666875"/>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t>今回の申請では「簡易診療室及び付帯する備品」は補助対象外です。</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10</xdr:col>
      <xdr:colOff>128588</xdr:colOff>
      <xdr:row>9</xdr:row>
      <xdr:rowOff>230980</xdr:rowOff>
    </xdr:from>
    <xdr:to>
      <xdr:col>21</xdr:col>
      <xdr:colOff>666750</xdr:colOff>
      <xdr:row>36</xdr:row>
      <xdr:rowOff>19051</xdr:rowOff>
    </xdr:to>
    <xdr:sp macro="" textlink="">
      <xdr:nvSpPr>
        <xdr:cNvPr id="2" name="テキスト ボックス 1">
          <a:extLst>
            <a:ext uri="{FF2B5EF4-FFF2-40B4-BE49-F238E27FC236}">
              <a16:creationId xmlns:a16="http://schemas.microsoft.com/office/drawing/2014/main" id="{00000000-0008-0000-1300-000002000000}"/>
            </a:ext>
          </a:extLst>
        </xdr:cNvPr>
        <xdr:cNvSpPr txBox="1"/>
      </xdr:nvSpPr>
      <xdr:spPr>
        <a:xfrm>
          <a:off x="8377238" y="2526505"/>
          <a:ext cx="7681912" cy="6541296"/>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＜留意事項＞</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１　「疑う患者受入れのための救急・周産期・小児医療体制確保事業事業における</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個人防護具の上限額」について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①　</a:t>
          </a:r>
          <a:r>
            <a:rPr kumimoji="1" lang="ja-JP" altLang="en-US" sz="1200">
              <a:solidFill>
                <a:schemeClr val="tx1"/>
              </a:solidFill>
              <a:latin typeface="ＭＳ ゴシック" panose="020B0609070205080204" pitchFamily="49" charset="-128"/>
              <a:ea typeface="ＭＳ ゴシック" panose="020B0609070205080204" pitchFamily="49" charset="-128"/>
            </a:rPr>
            <a:t>円</a:t>
          </a:r>
          <a:r>
            <a:rPr kumimoji="1" lang="en-US" altLang="ja-JP" sz="1200">
              <a:solidFill>
                <a:schemeClr val="tx1"/>
              </a:solidFill>
              <a:latin typeface="ＭＳ ゴシック" panose="020B0609070205080204" pitchFamily="49" charset="-128"/>
              <a:ea typeface="ＭＳ ゴシック" panose="020B0609070205080204" pitchFamily="49" charset="-128"/>
            </a:rPr>
            <a:t>/</a:t>
          </a:r>
          <a:r>
            <a:rPr kumimoji="1" lang="ja-JP" altLang="en-US" sz="1200">
              <a:solidFill>
                <a:schemeClr val="tx1"/>
              </a:solidFill>
              <a:latin typeface="ＭＳ ゴシック" panose="020B0609070205080204" pitchFamily="49" charset="-128"/>
              <a:ea typeface="ＭＳ ゴシック" panose="020B0609070205080204" pitchFamily="49" charset="-128"/>
            </a:rPr>
            <a:t>人</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人の</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日当たりの個人防護具の額。</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人当たり</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3,600</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円が上限です。</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人</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本事業を実施するために</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施設で個人防護具を着用する</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日当たりの医療従事者の</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人数を記</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入してください。</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0" baseline="0">
              <a:solidFill>
                <a:schemeClr val="tx1"/>
              </a:solidFill>
              <a:latin typeface="ＭＳ ゴシック" panose="020B0609070205080204" pitchFamily="49" charset="-128"/>
              <a:ea typeface="ＭＳ ゴシック" panose="020B0609070205080204" pitchFamily="49" charset="-128"/>
            </a:rPr>
            <a:t>※</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　</a:t>
          </a: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疑う患者受入れのための救急・周産期・医療体制確保事業</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において使用する</a:t>
          </a:r>
          <a:endParaRPr kumimoji="1" lang="en-US" altLang="ja-JP" sz="1200" b="1" baseline="0">
            <a:solidFill>
              <a:srgbClr val="FF0000"/>
            </a:solidFill>
            <a:latin typeface="ＭＳ ゴシック" panose="020B0609070205080204" pitchFamily="49" charset="-128"/>
            <a:ea typeface="ＭＳ ゴシック" panose="020B0609070205080204" pitchFamily="49" charset="-128"/>
          </a:endParaRPr>
        </a:p>
        <a:p>
          <a:r>
            <a:rPr kumimoji="1" lang="ja-JP" altLang="en-US" sz="1200" b="1" baseline="0">
              <a:solidFill>
                <a:srgbClr val="FF0000"/>
              </a:solidFill>
              <a:latin typeface="ＭＳ ゴシック" panose="020B0609070205080204" pitchFamily="49" charset="-128"/>
              <a:ea typeface="ＭＳ ゴシック" panose="020B0609070205080204" pitchFamily="49" charset="-128"/>
            </a:rPr>
            <a:t>　　　　　　　　人数に限ります。</a:t>
          </a:r>
          <a:endParaRPr kumimoji="1" lang="en-US" altLang="ja-JP" sz="1200" b="1" baseline="0">
            <a:solidFill>
              <a:srgbClr val="FF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③　日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疑う患者受入れのための救急・周産期・医療体制確保事業において</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個人防護具を着用  </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する日数を記入してください。</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令和</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4</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年</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4</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月</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1</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日～令和</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5</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年</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3</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月</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31</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日の</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365</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が上限です。</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疑い患者を診療する医療機関としての登録が</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4</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月</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1</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日以降の場合は</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その日から、また、補助対象期間途中で登録がなくなった場合はその日までの</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日数を記入してください。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④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円</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上限額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1" baseline="0">
              <a:solidFill>
                <a:sysClr val="windowText" lastClr="000000"/>
              </a:solidFill>
              <a:latin typeface="ＭＳ ゴシック" panose="020B0609070205080204" pitchFamily="49" charset="-128"/>
              <a:ea typeface="ＭＳ ゴシック" panose="020B0609070205080204" pitchFamily="49" charset="-128"/>
            </a:rPr>
            <a:t>（自動計算）</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①</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3,600</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円</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人　</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②人</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　</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③　日が個人防護具の上限額</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になります。</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上限内に収まるよう購入する</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個人防護具を検討してください。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２　「個人防護具の明細」について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1"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補助対象期間中に使い切れる分が補助対象です。</a:t>
          </a: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（備蓄目的は補助対象外）</a:t>
          </a:r>
          <a:endParaRPr kumimoji="1" lang="en-US" altLang="ja-JP" sz="1200" b="1">
            <a:solidFill>
              <a:srgbClr val="FF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①「添付書類番号」欄に番号を入力いただき、照合できるように、</a:t>
          </a: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各品目に対する見積書等</a:t>
          </a:r>
          <a:endParaRPr kumimoji="1" lang="en-US" altLang="ja-JP"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　（発注・契約書、納品書、請求書、領収書など）に番号を付記してください。</a:t>
          </a:r>
          <a:endParaRPr kumimoji="1" lang="en-US" altLang="ja-JP"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endParaRP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「種類」欄はプルダウンリストから選択してください。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申請できる個人防護具の種類は、実施要綱（別添）にあるマスク、ゴーグル、ガウン、</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グローブ、キャップ、フェイスシールドです。</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③　「単価（税込）」欄については、</a:t>
          </a:r>
          <a:r>
            <a:rPr kumimoji="1" lang="ja-JP" altLang="en-US" sz="1200">
              <a:solidFill>
                <a:srgbClr val="FF0000"/>
              </a:solidFill>
              <a:latin typeface="ＭＳ ゴシック" panose="020B0609070205080204" pitchFamily="49" charset="-128"/>
              <a:ea typeface="ＭＳ ゴシック" panose="020B0609070205080204" pitchFamily="49" charset="-128"/>
            </a:rPr>
            <a:t>税込価格</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を入力して下さい。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最終的に、</a:t>
          </a:r>
          <a:r>
            <a:rPr kumimoji="1" lang="ja-JP" altLang="en-US" sz="1200">
              <a:solidFill>
                <a:srgbClr val="FF0000"/>
              </a:solidFill>
              <a:latin typeface="ＭＳ ゴシック" panose="020B0609070205080204" pitchFamily="49" charset="-128"/>
              <a:ea typeface="ＭＳ ゴシック" panose="020B0609070205080204" pitchFamily="49" charset="-128"/>
            </a:rPr>
            <a:t>「金額（税込）」欄が、見積書等（発注・契約書、納品書、請求書、</a:t>
          </a:r>
          <a:endParaRPr kumimoji="1" lang="en-US" altLang="ja-JP" sz="1200">
            <a:solidFill>
              <a:srgbClr val="FF0000"/>
            </a:solidFill>
            <a:latin typeface="ＭＳ ゴシック" panose="020B0609070205080204" pitchFamily="49" charset="-128"/>
            <a:ea typeface="ＭＳ ゴシック" panose="020B0609070205080204" pitchFamily="49" charset="-128"/>
          </a:endParaRPr>
        </a:p>
        <a:p>
          <a:r>
            <a:rPr kumimoji="1" lang="ja-JP" altLang="en-US" sz="1200">
              <a:solidFill>
                <a:srgbClr val="FF0000"/>
              </a:solidFill>
              <a:latin typeface="ＭＳ ゴシック" panose="020B0609070205080204" pitchFamily="49" charset="-128"/>
              <a:ea typeface="ＭＳ ゴシック" panose="020B0609070205080204" pitchFamily="49" charset="-128"/>
            </a:rPr>
            <a:t>　　　領収書など）と一致</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するようにしてください。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同じ種類で単価が異なる場合には、行を分けて記入してください。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endParaRPr kumimoji="1" lang="en-US" altLang="ja-JP" sz="1200">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endParaRPr kumimoji="1" lang="ja-JP" altLang="en-US" sz="1200">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476250</xdr:colOff>
      <xdr:row>8</xdr:row>
      <xdr:rowOff>9525</xdr:rowOff>
    </xdr:from>
    <xdr:to>
      <xdr:col>1</xdr:col>
      <xdr:colOff>809625</xdr:colOff>
      <xdr:row>9</xdr:row>
      <xdr:rowOff>9525</xdr:rowOff>
    </xdr:to>
    <xdr:sp macro="" textlink="">
      <xdr:nvSpPr>
        <xdr:cNvPr id="10" name="テキスト ボックス 9">
          <a:extLst>
            <a:ext uri="{FF2B5EF4-FFF2-40B4-BE49-F238E27FC236}">
              <a16:creationId xmlns:a16="http://schemas.microsoft.com/office/drawing/2014/main" id="{00000000-0008-0000-1300-00000A000000}"/>
            </a:ext>
          </a:extLst>
        </xdr:cNvPr>
        <xdr:cNvSpPr txBox="1"/>
      </xdr:nvSpPr>
      <xdr:spPr>
        <a:xfrm>
          <a:off x="666750" y="205740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①</a:t>
          </a:r>
        </a:p>
      </xdr:txBody>
    </xdr:sp>
    <xdr:clientData/>
  </xdr:twoCellAnchor>
  <xdr:twoCellAnchor>
    <xdr:from>
      <xdr:col>3</xdr:col>
      <xdr:colOff>228600</xdr:colOff>
      <xdr:row>8</xdr:row>
      <xdr:rowOff>28575</xdr:rowOff>
    </xdr:from>
    <xdr:to>
      <xdr:col>3</xdr:col>
      <xdr:colOff>561975</xdr:colOff>
      <xdr:row>9</xdr:row>
      <xdr:rowOff>28575</xdr:rowOff>
    </xdr:to>
    <xdr:sp macro="" textlink="">
      <xdr:nvSpPr>
        <xdr:cNvPr id="11" name="テキスト ボックス 10">
          <a:extLst>
            <a:ext uri="{FF2B5EF4-FFF2-40B4-BE49-F238E27FC236}">
              <a16:creationId xmlns:a16="http://schemas.microsoft.com/office/drawing/2014/main" id="{00000000-0008-0000-1300-00000B000000}"/>
            </a:ext>
          </a:extLst>
        </xdr:cNvPr>
        <xdr:cNvSpPr txBox="1"/>
      </xdr:nvSpPr>
      <xdr:spPr>
        <a:xfrm>
          <a:off x="1990725" y="207645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②</a:t>
          </a:r>
        </a:p>
      </xdr:txBody>
    </xdr:sp>
    <xdr:clientData/>
  </xdr:twoCellAnchor>
  <xdr:twoCellAnchor>
    <xdr:from>
      <xdr:col>5</xdr:col>
      <xdr:colOff>352425</xdr:colOff>
      <xdr:row>8</xdr:row>
      <xdr:rowOff>19050</xdr:rowOff>
    </xdr:from>
    <xdr:to>
      <xdr:col>5</xdr:col>
      <xdr:colOff>685800</xdr:colOff>
      <xdr:row>9</xdr:row>
      <xdr:rowOff>19050</xdr:rowOff>
    </xdr:to>
    <xdr:sp macro="" textlink="">
      <xdr:nvSpPr>
        <xdr:cNvPr id="12" name="テキスト ボックス 11">
          <a:extLst>
            <a:ext uri="{FF2B5EF4-FFF2-40B4-BE49-F238E27FC236}">
              <a16:creationId xmlns:a16="http://schemas.microsoft.com/office/drawing/2014/main" id="{00000000-0008-0000-1300-00000C000000}"/>
            </a:ext>
          </a:extLst>
        </xdr:cNvPr>
        <xdr:cNvSpPr txBox="1"/>
      </xdr:nvSpPr>
      <xdr:spPr>
        <a:xfrm>
          <a:off x="3505200" y="2066925"/>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③</a:t>
          </a:r>
        </a:p>
      </xdr:txBody>
    </xdr:sp>
    <xdr:clientData/>
  </xdr:twoCellAnchor>
  <xdr:twoCellAnchor>
    <xdr:from>
      <xdr:col>7</xdr:col>
      <xdr:colOff>390525</xdr:colOff>
      <xdr:row>8</xdr:row>
      <xdr:rowOff>0</xdr:rowOff>
    </xdr:from>
    <xdr:to>
      <xdr:col>7</xdr:col>
      <xdr:colOff>723900</xdr:colOff>
      <xdr:row>9</xdr:row>
      <xdr:rowOff>0</xdr:rowOff>
    </xdr:to>
    <xdr:sp macro="" textlink="">
      <xdr:nvSpPr>
        <xdr:cNvPr id="13" name="テキスト ボックス 12">
          <a:extLst>
            <a:ext uri="{FF2B5EF4-FFF2-40B4-BE49-F238E27FC236}">
              <a16:creationId xmlns:a16="http://schemas.microsoft.com/office/drawing/2014/main" id="{00000000-0008-0000-1300-00000D000000}"/>
            </a:ext>
          </a:extLst>
        </xdr:cNvPr>
        <xdr:cNvSpPr txBox="1"/>
      </xdr:nvSpPr>
      <xdr:spPr>
        <a:xfrm>
          <a:off x="5276850" y="2047875"/>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④</a:t>
          </a:r>
        </a:p>
      </xdr:txBody>
    </xdr:sp>
    <xdr:clientData/>
  </xdr:twoCellAnchor>
  <xdr:twoCellAnchor>
    <xdr:from>
      <xdr:col>10</xdr:col>
      <xdr:colOff>133349</xdr:colOff>
      <xdr:row>3</xdr:row>
      <xdr:rowOff>200025</xdr:rowOff>
    </xdr:from>
    <xdr:to>
      <xdr:col>22</xdr:col>
      <xdr:colOff>123825</xdr:colOff>
      <xdr:row>9</xdr:row>
      <xdr:rowOff>47625</xdr:rowOff>
    </xdr:to>
    <xdr:sp macro="" textlink="">
      <xdr:nvSpPr>
        <xdr:cNvPr id="17" name="テキスト ボックス 16">
          <a:extLst>
            <a:ext uri="{FF2B5EF4-FFF2-40B4-BE49-F238E27FC236}">
              <a16:creationId xmlns:a16="http://schemas.microsoft.com/office/drawing/2014/main" id="{00000000-0008-0000-1300-000011000000}"/>
            </a:ext>
          </a:extLst>
        </xdr:cNvPr>
        <xdr:cNvSpPr txBox="1"/>
      </xdr:nvSpPr>
      <xdr:spPr>
        <a:xfrm>
          <a:off x="8620124" y="914400"/>
          <a:ext cx="7820026" cy="1428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作業手順</a:t>
          </a:r>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endParaRPr lang="ja-JP" altLang="ja-JP" sz="2800">
            <a:effectLst/>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a:solidFill>
                <a:schemeClr val="dk1"/>
              </a:solidFill>
              <a:effectLst/>
              <a:latin typeface="ＭＳ ゴシック" panose="020B0609070205080204" pitchFamily="49" charset="-128"/>
              <a:ea typeface="ＭＳ ゴシック" panose="020B0609070205080204" pitchFamily="49" charset="-128"/>
              <a:cs typeface="+mn-cs"/>
            </a:rPr>
            <a:t>〇「</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１疑う患者受入れのための救急・周産期・小児医療体制確保事業事業における個人防護具の上限額」中、</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「②　人</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日」及び「③　日」を入力し、個人防護具の補助上限額を確認してください。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補助上限額は別紙２－１所要額明細書の「基準額の上限」欄に転記されます。</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〇「２個人防護具の明細」に補助金での購入を検討している物品を入力してください。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物品の合計額は別紙２－１所要額明細書の「対象経費支出予定額」欄に転記されます。</a:t>
          </a: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1</xdr:col>
      <xdr:colOff>571500</xdr:colOff>
      <xdr:row>3</xdr:row>
      <xdr:rowOff>85725</xdr:rowOff>
    </xdr:from>
    <xdr:to>
      <xdr:col>8</xdr:col>
      <xdr:colOff>828675</xdr:colOff>
      <xdr:row>5</xdr:row>
      <xdr:rowOff>209550</xdr:rowOff>
    </xdr:to>
    <xdr:sp macro="" textlink="">
      <xdr:nvSpPr>
        <xdr:cNvPr id="18" name="テキスト ボックス 17">
          <a:extLst>
            <a:ext uri="{FF2B5EF4-FFF2-40B4-BE49-F238E27FC236}">
              <a16:creationId xmlns:a16="http://schemas.microsoft.com/office/drawing/2014/main" id="{00000000-0008-0000-1300-000012000000}"/>
            </a:ext>
          </a:extLst>
        </xdr:cNvPr>
        <xdr:cNvSpPr txBox="1"/>
      </xdr:nvSpPr>
      <xdr:spPr>
        <a:xfrm>
          <a:off x="762000" y="800100"/>
          <a:ext cx="5924550" cy="71437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ja-JP" altLang="en-US" sz="1100">
              <a:effectLst/>
              <a:latin typeface="MS Mincho" panose="02020609040205080304" pitchFamily="17" charset="-128"/>
              <a:ea typeface="MS Mincho" panose="02020609040205080304" pitchFamily="17" charset="-128"/>
            </a:rPr>
            <a:t>本シートを入力すると、申請書作成に必要な補助上限額と物品の合計額が自動計算されます。</a:t>
          </a:r>
        </a:p>
        <a:p>
          <a:pPr algn="ctr"/>
          <a:r>
            <a:rPr kumimoji="1" lang="ja-JP" altLang="en-US" sz="1100">
              <a:effectLst/>
              <a:latin typeface="MS Mincho" panose="02020609040205080304" pitchFamily="17" charset="-128"/>
              <a:ea typeface="MS Mincho" panose="02020609040205080304" pitchFamily="17" charset="-128"/>
            </a:rPr>
            <a:t>右記</a:t>
          </a:r>
          <a:r>
            <a:rPr kumimoji="1" lang="ja-JP" altLang="en-US" sz="1100" b="1">
              <a:effectLst/>
              <a:latin typeface="MS Mincho" panose="02020609040205080304" pitchFamily="17" charset="-128"/>
              <a:ea typeface="MS Mincho" panose="02020609040205080304" pitchFamily="17" charset="-128"/>
            </a:rPr>
            <a:t>＜作業手順＞</a:t>
          </a:r>
          <a:r>
            <a:rPr kumimoji="1" lang="ja-JP" altLang="en-US" sz="1100">
              <a:effectLst/>
              <a:latin typeface="MS Mincho" panose="02020609040205080304" pitchFamily="17" charset="-128"/>
              <a:ea typeface="MS Mincho" panose="02020609040205080304" pitchFamily="17" charset="-128"/>
            </a:rPr>
            <a:t>及び</a:t>
          </a:r>
          <a:r>
            <a:rPr kumimoji="1" lang="ja-JP" altLang="en-US" sz="1100" b="1">
              <a:effectLst/>
              <a:latin typeface="MS Mincho" panose="02020609040205080304" pitchFamily="17" charset="-128"/>
              <a:ea typeface="MS Mincho" panose="02020609040205080304" pitchFamily="17" charset="-128"/>
            </a:rPr>
            <a:t>＜留意事項＞</a:t>
          </a:r>
          <a:r>
            <a:rPr kumimoji="1" lang="ja-JP" altLang="en-US" sz="1100">
              <a:effectLst/>
              <a:latin typeface="MS Mincho" panose="02020609040205080304" pitchFamily="17" charset="-128"/>
              <a:ea typeface="MS Mincho" panose="02020609040205080304" pitchFamily="17" charset="-128"/>
            </a:rPr>
            <a:t>参照</a:t>
          </a:r>
          <a:endParaRPr kumimoji="1" lang="ja-JP" altLang="en-US" sz="1100"/>
        </a:p>
      </xdr:txBody>
    </xdr:sp>
    <xdr:clientData/>
  </xdr:twoCellAnchor>
  <xdr:twoCellAnchor>
    <xdr:from>
      <xdr:col>10</xdr:col>
      <xdr:colOff>85725</xdr:colOff>
      <xdr:row>0</xdr:row>
      <xdr:rowOff>28576</xdr:rowOff>
    </xdr:from>
    <xdr:to>
      <xdr:col>17</xdr:col>
      <xdr:colOff>206375</xdr:colOff>
      <xdr:row>3</xdr:row>
      <xdr:rowOff>133351</xdr:rowOff>
    </xdr:to>
    <xdr:sp macro="" textlink="">
      <xdr:nvSpPr>
        <xdr:cNvPr id="14" name="テキスト ボックス 13">
          <a:extLst>
            <a:ext uri="{FF2B5EF4-FFF2-40B4-BE49-F238E27FC236}">
              <a16:creationId xmlns:a16="http://schemas.microsoft.com/office/drawing/2014/main" id="{00000000-0008-0000-1300-00000E000000}"/>
            </a:ext>
          </a:extLst>
        </xdr:cNvPr>
        <xdr:cNvSpPr txBox="1"/>
      </xdr:nvSpPr>
      <xdr:spPr>
        <a:xfrm>
          <a:off x="8572500" y="28576"/>
          <a:ext cx="4521200" cy="81915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200" b="1">
              <a:solidFill>
                <a:srgbClr val="FF0000"/>
              </a:solidFill>
            </a:rPr>
            <a:t>黄色セルのみ入力してください。</a:t>
          </a:r>
        </a:p>
      </xdr:txBody>
    </xdr:sp>
    <xdr:clientData/>
  </xdr:twoCellAnchor>
  <xdr:twoCellAnchor>
    <xdr:from>
      <xdr:col>0</xdr:col>
      <xdr:colOff>190500</xdr:colOff>
      <xdr:row>13</xdr:row>
      <xdr:rowOff>180975</xdr:rowOff>
    </xdr:from>
    <xdr:to>
      <xdr:col>8</xdr:col>
      <xdr:colOff>792957</xdr:colOff>
      <xdr:row>20</xdr:row>
      <xdr:rowOff>114300</xdr:rowOff>
    </xdr:to>
    <xdr:sp macro="" textlink="">
      <xdr:nvSpPr>
        <xdr:cNvPr id="15" name="テキスト ボックス 14">
          <a:extLst>
            <a:ext uri="{FF2B5EF4-FFF2-40B4-BE49-F238E27FC236}">
              <a16:creationId xmlns:a16="http://schemas.microsoft.com/office/drawing/2014/main" id="{00000000-0008-0000-1300-00000F000000}"/>
            </a:ext>
          </a:extLst>
        </xdr:cNvPr>
        <xdr:cNvSpPr txBox="1"/>
      </xdr:nvSpPr>
      <xdr:spPr>
        <a:xfrm>
          <a:off x="190500" y="3533775"/>
          <a:ext cx="6965157" cy="1666875"/>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t>今回の申請では「個人防護具」は</a:t>
          </a:r>
          <a:endParaRPr kumimoji="1" lang="en-US" altLang="ja-JP" sz="3200" b="1"/>
        </a:p>
        <a:p>
          <a:r>
            <a:rPr kumimoji="1" lang="ja-JP" altLang="en-US" sz="3200" b="1"/>
            <a:t>補助対象外です。</a:t>
          </a:r>
        </a:p>
      </xdr:txBody>
    </xdr:sp>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352425</xdr:colOff>
      <xdr:row>12</xdr:row>
      <xdr:rowOff>161925</xdr:rowOff>
    </xdr:from>
    <xdr:to>
      <xdr:col>17</xdr:col>
      <xdr:colOff>9525</xdr:colOff>
      <xdr:row>38</xdr:row>
      <xdr:rowOff>161925</xdr:rowOff>
    </xdr:to>
    <xdr:pic>
      <xdr:nvPicPr>
        <xdr:cNvPr id="2" name="図 1">
          <a:extLst>
            <a:ext uri="{FF2B5EF4-FFF2-40B4-BE49-F238E27FC236}">
              <a16:creationId xmlns:a16="http://schemas.microsoft.com/office/drawing/2014/main" id="{00000000-0008-0000-1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52425" y="4086225"/>
          <a:ext cx="11315700" cy="4457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552450</xdr:colOff>
      <xdr:row>69</xdr:row>
      <xdr:rowOff>9525</xdr:rowOff>
    </xdr:from>
    <xdr:to>
      <xdr:col>14</xdr:col>
      <xdr:colOff>228600</xdr:colOff>
      <xdr:row>95</xdr:row>
      <xdr:rowOff>9525</xdr:rowOff>
    </xdr:to>
    <xdr:pic>
      <xdr:nvPicPr>
        <xdr:cNvPr id="3" name="図 2">
          <a:extLst>
            <a:ext uri="{FF2B5EF4-FFF2-40B4-BE49-F238E27FC236}">
              <a16:creationId xmlns:a16="http://schemas.microsoft.com/office/drawing/2014/main" id="{00000000-0008-0000-14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52450" y="13801725"/>
          <a:ext cx="9277350" cy="4457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10</xdr:col>
      <xdr:colOff>95250</xdr:colOff>
      <xdr:row>85</xdr:row>
      <xdr:rowOff>104775</xdr:rowOff>
    </xdr:from>
    <xdr:to>
      <xdr:col>13</xdr:col>
      <xdr:colOff>390525</xdr:colOff>
      <xdr:row>91</xdr:row>
      <xdr:rowOff>133350</xdr:rowOff>
    </xdr:to>
    <xdr:sp macro="" textlink="">
      <xdr:nvSpPr>
        <xdr:cNvPr id="4" name="吹き出し: 角を丸めた四角形 3">
          <a:extLst>
            <a:ext uri="{FF2B5EF4-FFF2-40B4-BE49-F238E27FC236}">
              <a16:creationId xmlns:a16="http://schemas.microsoft.com/office/drawing/2014/main" id="{00000000-0008-0000-1400-000004000000}"/>
            </a:ext>
          </a:extLst>
        </xdr:cNvPr>
        <xdr:cNvSpPr/>
      </xdr:nvSpPr>
      <xdr:spPr>
        <a:xfrm>
          <a:off x="6953250" y="16640175"/>
          <a:ext cx="2352675" cy="1057275"/>
        </a:xfrm>
        <a:prstGeom prst="wedgeRoundRectCallout">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a:t>金額・納品日・支払日を納品書、領収書等根拠資料と一致するよう、入力お願い致します。</a:t>
          </a:r>
        </a:p>
      </xdr:txBody>
    </xdr:sp>
    <xdr:clientData/>
  </xdr:twoCellAnchor>
  <xdr:twoCellAnchor>
    <xdr:from>
      <xdr:col>2</xdr:col>
      <xdr:colOff>571500</xdr:colOff>
      <xdr:row>88</xdr:row>
      <xdr:rowOff>85725</xdr:rowOff>
    </xdr:from>
    <xdr:to>
      <xdr:col>7</xdr:col>
      <xdr:colOff>381000</xdr:colOff>
      <xdr:row>93</xdr:row>
      <xdr:rowOff>142875</xdr:rowOff>
    </xdr:to>
    <xdr:sp macro="" textlink="">
      <xdr:nvSpPr>
        <xdr:cNvPr id="5" name="吹き出し: 四角形 4">
          <a:extLst>
            <a:ext uri="{FF2B5EF4-FFF2-40B4-BE49-F238E27FC236}">
              <a16:creationId xmlns:a16="http://schemas.microsoft.com/office/drawing/2014/main" id="{00000000-0008-0000-1400-000005000000}"/>
            </a:ext>
          </a:extLst>
        </xdr:cNvPr>
        <xdr:cNvSpPr/>
      </xdr:nvSpPr>
      <xdr:spPr>
        <a:xfrm>
          <a:off x="1943100" y="17135475"/>
          <a:ext cx="3238500" cy="914400"/>
        </a:xfrm>
        <a:prstGeom prst="wedgeRectCallout">
          <a:avLst>
            <a:gd name="adj1" fmla="val -55833"/>
            <a:gd name="adj2" fmla="val -2198"/>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a:t>添付書類番号は品目</a:t>
          </a:r>
          <a:r>
            <a:rPr kumimoji="1" lang="ja-JP" altLang="en-US" sz="1100" b="1">
              <a:solidFill>
                <a:srgbClr val="FF0000"/>
              </a:solidFill>
            </a:rPr>
            <a:t>ごとに</a:t>
          </a:r>
          <a:r>
            <a:rPr kumimoji="1" lang="ja-JP" altLang="en-US" sz="1100" b="0">
              <a:solidFill>
                <a:schemeClr val="dk1"/>
              </a:solidFill>
            </a:rPr>
            <a:t>根拠</a:t>
          </a:r>
          <a:r>
            <a:rPr kumimoji="1" lang="ja-JP" altLang="en-US" sz="1100"/>
            <a:t>資料</a:t>
          </a:r>
          <a:r>
            <a:rPr kumimoji="1" lang="ja-JP" altLang="en-US" sz="1100" b="1">
              <a:solidFill>
                <a:srgbClr val="FF0000"/>
              </a:solidFill>
            </a:rPr>
            <a:t>内</a:t>
          </a:r>
          <a:r>
            <a:rPr kumimoji="1" lang="ja-JP" altLang="en-US" sz="1100"/>
            <a:t>に記載し、「２　個人防護具の明細」と根拠資料で</a:t>
          </a:r>
          <a:r>
            <a:rPr kumimoji="1" lang="ja-JP" altLang="en-US" sz="1100" b="1">
              <a:solidFill>
                <a:srgbClr val="FF0000"/>
              </a:solidFill>
            </a:rPr>
            <a:t>突合を行うことができる</a:t>
          </a:r>
          <a:r>
            <a:rPr kumimoji="1" lang="ja-JP" altLang="en-US" sz="1100"/>
            <a:t>番号を付してください。</a:t>
          </a:r>
        </a:p>
      </xdr:txBody>
    </xdr:sp>
    <xdr:clientData/>
  </xdr:twoCellAnchor>
  <xdr:twoCellAnchor editAs="oneCell">
    <xdr:from>
      <xdr:col>0</xdr:col>
      <xdr:colOff>666750</xdr:colOff>
      <xdr:row>115</xdr:row>
      <xdr:rowOff>19050</xdr:rowOff>
    </xdr:from>
    <xdr:to>
      <xdr:col>15</xdr:col>
      <xdr:colOff>619125</xdr:colOff>
      <xdr:row>139</xdr:row>
      <xdr:rowOff>114300</xdr:rowOff>
    </xdr:to>
    <xdr:pic>
      <xdr:nvPicPr>
        <xdr:cNvPr id="6" name="図 5">
          <a:extLst>
            <a:ext uri="{FF2B5EF4-FFF2-40B4-BE49-F238E27FC236}">
              <a16:creationId xmlns:a16="http://schemas.microsoft.com/office/drawing/2014/main" id="{00000000-0008-0000-1400-000006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66750" y="22850475"/>
          <a:ext cx="10239375" cy="4210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28575</xdr:colOff>
      <xdr:row>45</xdr:row>
      <xdr:rowOff>123825</xdr:rowOff>
    </xdr:from>
    <xdr:to>
      <xdr:col>17</xdr:col>
      <xdr:colOff>542925</xdr:colOff>
      <xdr:row>62</xdr:row>
      <xdr:rowOff>142875</xdr:rowOff>
    </xdr:to>
    <xdr:pic>
      <xdr:nvPicPr>
        <xdr:cNvPr id="7" name="図 6">
          <a:extLst>
            <a:ext uri="{FF2B5EF4-FFF2-40B4-BE49-F238E27FC236}">
              <a16:creationId xmlns:a16="http://schemas.microsoft.com/office/drawing/2014/main" id="{00000000-0008-0000-1400-000007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8575" y="9801225"/>
          <a:ext cx="12172950" cy="2933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6</xdr:col>
      <xdr:colOff>333375</xdr:colOff>
      <xdr:row>51</xdr:row>
      <xdr:rowOff>57150</xdr:rowOff>
    </xdr:from>
    <xdr:to>
      <xdr:col>10</xdr:col>
      <xdr:colOff>171450</xdr:colOff>
      <xdr:row>55</xdr:row>
      <xdr:rowOff>60198</xdr:rowOff>
    </xdr:to>
    <xdr:sp macro="" textlink="">
      <xdr:nvSpPr>
        <xdr:cNvPr id="8" name="吹き出し: 四角形 7">
          <a:extLst>
            <a:ext uri="{FF2B5EF4-FFF2-40B4-BE49-F238E27FC236}">
              <a16:creationId xmlns:a16="http://schemas.microsoft.com/office/drawing/2014/main" id="{00000000-0008-0000-1400-000008000000}"/>
            </a:ext>
          </a:extLst>
        </xdr:cNvPr>
        <xdr:cNvSpPr/>
      </xdr:nvSpPr>
      <xdr:spPr>
        <a:xfrm>
          <a:off x="4448175" y="10763250"/>
          <a:ext cx="2581275" cy="688848"/>
        </a:xfrm>
        <a:prstGeom prst="wedgeRectCallout">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b="1"/>
            <a:t>領収書等根拠書類と一致する金額をご記入ください。　</a:t>
          </a:r>
        </a:p>
      </xdr:txBody>
    </xdr:sp>
    <xdr:clientData/>
  </xdr:twoCellAnchor>
  <xdr:twoCellAnchor>
    <xdr:from>
      <xdr:col>5</xdr:col>
      <xdr:colOff>381000</xdr:colOff>
      <xdr:row>36</xdr:row>
      <xdr:rowOff>133349</xdr:rowOff>
    </xdr:from>
    <xdr:to>
      <xdr:col>11</xdr:col>
      <xdr:colOff>371475</xdr:colOff>
      <xdr:row>39</xdr:row>
      <xdr:rowOff>28574</xdr:rowOff>
    </xdr:to>
    <xdr:sp macro="" textlink="">
      <xdr:nvSpPr>
        <xdr:cNvPr id="9" name="正方形/長方形 8">
          <a:extLst>
            <a:ext uri="{FF2B5EF4-FFF2-40B4-BE49-F238E27FC236}">
              <a16:creationId xmlns:a16="http://schemas.microsoft.com/office/drawing/2014/main" id="{00000000-0008-0000-1400-000009000000}"/>
            </a:ext>
          </a:extLst>
        </xdr:cNvPr>
        <xdr:cNvSpPr/>
      </xdr:nvSpPr>
      <xdr:spPr>
        <a:xfrm>
          <a:off x="3810000" y="8172449"/>
          <a:ext cx="4105275" cy="409575"/>
        </a:xfrm>
        <a:prstGeom prst="rect">
          <a:avLst/>
        </a:prstGeom>
        <a:noFill/>
        <a:ln w="79375"/>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28575</xdr:colOff>
      <xdr:row>42</xdr:row>
      <xdr:rowOff>0</xdr:rowOff>
    </xdr:from>
    <xdr:to>
      <xdr:col>2</xdr:col>
      <xdr:colOff>676274</xdr:colOff>
      <xdr:row>45</xdr:row>
      <xdr:rowOff>19050</xdr:rowOff>
    </xdr:to>
    <xdr:sp macro="" textlink="">
      <xdr:nvSpPr>
        <xdr:cNvPr id="10" name="テキスト ボックス 9">
          <a:extLst>
            <a:ext uri="{FF2B5EF4-FFF2-40B4-BE49-F238E27FC236}">
              <a16:creationId xmlns:a16="http://schemas.microsoft.com/office/drawing/2014/main" id="{00000000-0008-0000-1400-00000A000000}"/>
            </a:ext>
          </a:extLst>
        </xdr:cNvPr>
        <xdr:cNvSpPr txBox="1"/>
      </xdr:nvSpPr>
      <xdr:spPr>
        <a:xfrm>
          <a:off x="28575" y="9163050"/>
          <a:ext cx="2019299" cy="533400"/>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800" b="1">
              <a:solidFill>
                <a:srgbClr val="FF0000"/>
              </a:solidFill>
              <a:latin typeface="ＭＳ Ｐゴシック" panose="020B0600070205080204" pitchFamily="50" charset="-128"/>
              <a:ea typeface="ＭＳ Ｐゴシック" panose="020B0600070205080204" pitchFamily="50" charset="-128"/>
            </a:rPr>
            <a:t>入力の注意事項</a:t>
          </a:r>
        </a:p>
      </xdr:txBody>
    </xdr:sp>
    <xdr:clientData/>
  </xdr:twoCellAnchor>
  <xdr:twoCellAnchor>
    <xdr:from>
      <xdr:col>0</xdr:col>
      <xdr:colOff>9525</xdr:colOff>
      <xdr:row>65</xdr:row>
      <xdr:rowOff>66675</xdr:rowOff>
    </xdr:from>
    <xdr:to>
      <xdr:col>5</xdr:col>
      <xdr:colOff>390525</xdr:colOff>
      <xdr:row>68</xdr:row>
      <xdr:rowOff>85725</xdr:rowOff>
    </xdr:to>
    <xdr:sp macro="" textlink="">
      <xdr:nvSpPr>
        <xdr:cNvPr id="11" name="テキスト ボックス 10">
          <a:extLst>
            <a:ext uri="{FF2B5EF4-FFF2-40B4-BE49-F238E27FC236}">
              <a16:creationId xmlns:a16="http://schemas.microsoft.com/office/drawing/2014/main" id="{00000000-0008-0000-1400-00000B000000}"/>
            </a:ext>
          </a:extLst>
        </xdr:cNvPr>
        <xdr:cNvSpPr txBox="1"/>
      </xdr:nvSpPr>
      <xdr:spPr>
        <a:xfrm>
          <a:off x="9525" y="13173075"/>
          <a:ext cx="3810000" cy="533400"/>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800" b="1">
              <a:solidFill>
                <a:srgbClr val="FF0000"/>
              </a:solidFill>
              <a:latin typeface="ＭＳ Ｐゴシック" panose="020B0600070205080204" pitchFamily="50" charset="-128"/>
              <a:ea typeface="ＭＳ Ｐゴシック" panose="020B0600070205080204" pitchFamily="50" charset="-128"/>
            </a:rPr>
            <a:t>入力の注意事項（個人防護具明細）</a:t>
          </a:r>
        </a:p>
      </xdr:txBody>
    </xdr:sp>
    <xdr:clientData/>
  </xdr:twoCellAnchor>
  <xdr:twoCellAnchor>
    <xdr:from>
      <xdr:col>7</xdr:col>
      <xdr:colOff>657226</xdr:colOff>
      <xdr:row>115</xdr:row>
      <xdr:rowOff>133350</xdr:rowOff>
    </xdr:from>
    <xdr:to>
      <xdr:col>11</xdr:col>
      <xdr:colOff>28576</xdr:colOff>
      <xdr:row>117</xdr:row>
      <xdr:rowOff>38100</xdr:rowOff>
    </xdr:to>
    <xdr:sp macro="" textlink="">
      <xdr:nvSpPr>
        <xdr:cNvPr id="12" name="正方形/長方形 11">
          <a:extLst>
            <a:ext uri="{FF2B5EF4-FFF2-40B4-BE49-F238E27FC236}">
              <a16:creationId xmlns:a16="http://schemas.microsoft.com/office/drawing/2014/main" id="{00000000-0008-0000-1400-00000C000000}"/>
            </a:ext>
          </a:extLst>
        </xdr:cNvPr>
        <xdr:cNvSpPr/>
      </xdr:nvSpPr>
      <xdr:spPr>
        <a:xfrm>
          <a:off x="5457826" y="22964775"/>
          <a:ext cx="2114550" cy="247650"/>
        </a:xfrm>
        <a:prstGeom prst="rect">
          <a:avLst/>
        </a:prstGeom>
        <a:noFill/>
        <a:ln w="79375"/>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9526</xdr:colOff>
      <xdr:row>135</xdr:row>
      <xdr:rowOff>95249</xdr:rowOff>
    </xdr:from>
    <xdr:to>
      <xdr:col>6</xdr:col>
      <xdr:colOff>38100</xdr:colOff>
      <xdr:row>137</xdr:row>
      <xdr:rowOff>9524</xdr:rowOff>
    </xdr:to>
    <xdr:sp macro="" textlink="">
      <xdr:nvSpPr>
        <xdr:cNvPr id="13" name="正方形/長方形 12">
          <a:extLst>
            <a:ext uri="{FF2B5EF4-FFF2-40B4-BE49-F238E27FC236}">
              <a16:creationId xmlns:a16="http://schemas.microsoft.com/office/drawing/2014/main" id="{00000000-0008-0000-1400-00000D000000}"/>
            </a:ext>
          </a:extLst>
        </xdr:cNvPr>
        <xdr:cNvSpPr/>
      </xdr:nvSpPr>
      <xdr:spPr>
        <a:xfrm>
          <a:off x="695326" y="26355674"/>
          <a:ext cx="3457574" cy="257175"/>
        </a:xfrm>
        <a:prstGeom prst="rect">
          <a:avLst/>
        </a:prstGeom>
        <a:noFill/>
        <a:ln w="79375"/>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276225</xdr:colOff>
      <xdr:row>113</xdr:row>
      <xdr:rowOff>123825</xdr:rowOff>
    </xdr:from>
    <xdr:to>
      <xdr:col>16</xdr:col>
      <xdr:colOff>85725</xdr:colOff>
      <xdr:row>119</xdr:row>
      <xdr:rowOff>9525</xdr:rowOff>
    </xdr:to>
    <xdr:sp macro="" textlink="">
      <xdr:nvSpPr>
        <xdr:cNvPr id="14" name="吹き出し: 四角形 13">
          <a:extLst>
            <a:ext uri="{FF2B5EF4-FFF2-40B4-BE49-F238E27FC236}">
              <a16:creationId xmlns:a16="http://schemas.microsoft.com/office/drawing/2014/main" id="{00000000-0008-0000-1400-00000E000000}"/>
            </a:ext>
          </a:extLst>
        </xdr:cNvPr>
        <xdr:cNvSpPr/>
      </xdr:nvSpPr>
      <xdr:spPr>
        <a:xfrm>
          <a:off x="7820025" y="22612350"/>
          <a:ext cx="3238500" cy="914400"/>
        </a:xfrm>
        <a:prstGeom prst="wedgeRectCallout">
          <a:avLst>
            <a:gd name="adj1" fmla="val -55833"/>
            <a:gd name="adj2" fmla="val -2198"/>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a:t>貴院で「文書番号」がある場合は記入してください。</a:t>
          </a:r>
        </a:p>
        <a:p>
          <a:pPr algn="l"/>
          <a:r>
            <a:rPr kumimoji="1" lang="ja-JP" altLang="en-US" sz="1100"/>
            <a:t>「文書番号」がない場合は記載不要です。</a:t>
          </a:r>
        </a:p>
      </xdr:txBody>
    </xdr:sp>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342900</xdr:colOff>
          <xdr:row>25</xdr:row>
          <xdr:rowOff>152400</xdr:rowOff>
        </xdr:from>
        <xdr:to>
          <xdr:col>1</xdr:col>
          <xdr:colOff>304800</xdr:colOff>
          <xdr:row>27</xdr:row>
          <xdr:rowOff>38100</xdr:rowOff>
        </xdr:to>
        <xdr:sp macro="" textlink="">
          <xdr:nvSpPr>
            <xdr:cNvPr id="62465" name="Check Box 1" hidden="1">
              <a:extLst>
                <a:ext uri="{63B3BB69-23CF-44E3-9099-C40C66FF867C}">
                  <a14:compatExt spid="_x0000_s62465"/>
                </a:ext>
                <a:ext uri="{FF2B5EF4-FFF2-40B4-BE49-F238E27FC236}">
                  <a16:creationId xmlns:a16="http://schemas.microsoft.com/office/drawing/2014/main" id="{00000000-0008-0000-1500-000001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342900</xdr:colOff>
          <xdr:row>26</xdr:row>
          <xdr:rowOff>171450</xdr:rowOff>
        </xdr:from>
        <xdr:to>
          <xdr:col>1</xdr:col>
          <xdr:colOff>304800</xdr:colOff>
          <xdr:row>28</xdr:row>
          <xdr:rowOff>57150</xdr:rowOff>
        </xdr:to>
        <xdr:sp macro="" textlink="">
          <xdr:nvSpPr>
            <xdr:cNvPr id="62466" name="Check Box 2" hidden="1">
              <a:extLst>
                <a:ext uri="{63B3BB69-23CF-44E3-9099-C40C66FF867C}">
                  <a14:compatExt spid="_x0000_s62466"/>
                </a:ext>
                <a:ext uri="{FF2B5EF4-FFF2-40B4-BE49-F238E27FC236}">
                  <a16:creationId xmlns:a16="http://schemas.microsoft.com/office/drawing/2014/main" id="{00000000-0008-0000-1500-000002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342900</xdr:colOff>
          <xdr:row>27</xdr:row>
          <xdr:rowOff>171450</xdr:rowOff>
        </xdr:from>
        <xdr:to>
          <xdr:col>1</xdr:col>
          <xdr:colOff>304800</xdr:colOff>
          <xdr:row>29</xdr:row>
          <xdr:rowOff>57150</xdr:rowOff>
        </xdr:to>
        <xdr:sp macro="" textlink="">
          <xdr:nvSpPr>
            <xdr:cNvPr id="62467" name="Check Box 3" hidden="1">
              <a:extLst>
                <a:ext uri="{63B3BB69-23CF-44E3-9099-C40C66FF867C}">
                  <a14:compatExt spid="_x0000_s62467"/>
                </a:ext>
                <a:ext uri="{FF2B5EF4-FFF2-40B4-BE49-F238E27FC236}">
                  <a16:creationId xmlns:a16="http://schemas.microsoft.com/office/drawing/2014/main" id="{00000000-0008-0000-1500-000003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342900</xdr:colOff>
          <xdr:row>28</xdr:row>
          <xdr:rowOff>161925</xdr:rowOff>
        </xdr:from>
        <xdr:to>
          <xdr:col>1</xdr:col>
          <xdr:colOff>304800</xdr:colOff>
          <xdr:row>30</xdr:row>
          <xdr:rowOff>47625</xdr:rowOff>
        </xdr:to>
        <xdr:sp macro="" textlink="">
          <xdr:nvSpPr>
            <xdr:cNvPr id="62468" name="Check Box 4" hidden="1">
              <a:extLst>
                <a:ext uri="{63B3BB69-23CF-44E3-9099-C40C66FF867C}">
                  <a14:compatExt spid="_x0000_s62468"/>
                </a:ext>
                <a:ext uri="{FF2B5EF4-FFF2-40B4-BE49-F238E27FC236}">
                  <a16:creationId xmlns:a16="http://schemas.microsoft.com/office/drawing/2014/main" id="{00000000-0008-0000-1500-000004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342900</xdr:colOff>
          <xdr:row>29</xdr:row>
          <xdr:rowOff>161925</xdr:rowOff>
        </xdr:from>
        <xdr:to>
          <xdr:col>1</xdr:col>
          <xdr:colOff>304800</xdr:colOff>
          <xdr:row>30</xdr:row>
          <xdr:rowOff>228600</xdr:rowOff>
        </xdr:to>
        <xdr:sp macro="" textlink="">
          <xdr:nvSpPr>
            <xdr:cNvPr id="62469" name="Check Box 5" hidden="1">
              <a:extLst>
                <a:ext uri="{63B3BB69-23CF-44E3-9099-C40C66FF867C}">
                  <a14:compatExt spid="_x0000_s62469"/>
                </a:ext>
                <a:ext uri="{FF2B5EF4-FFF2-40B4-BE49-F238E27FC236}">
                  <a16:creationId xmlns:a16="http://schemas.microsoft.com/office/drawing/2014/main" id="{00000000-0008-0000-1500-000005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15</xdr:col>
      <xdr:colOff>83344</xdr:colOff>
      <xdr:row>1</xdr:row>
      <xdr:rowOff>9525</xdr:rowOff>
    </xdr:from>
    <xdr:to>
      <xdr:col>20</xdr:col>
      <xdr:colOff>93662</xdr:colOff>
      <xdr:row>11</xdr:row>
      <xdr:rowOff>37308</xdr:rowOff>
    </xdr:to>
    <xdr:sp macro="" textlink="">
      <xdr:nvSpPr>
        <xdr:cNvPr id="7" name="テキスト ボックス 6">
          <a:extLst>
            <a:ext uri="{FF2B5EF4-FFF2-40B4-BE49-F238E27FC236}">
              <a16:creationId xmlns:a16="http://schemas.microsoft.com/office/drawing/2014/main" id="{00000000-0008-0000-1500-000007000000}"/>
            </a:ext>
          </a:extLst>
        </xdr:cNvPr>
        <xdr:cNvSpPr txBox="1"/>
      </xdr:nvSpPr>
      <xdr:spPr>
        <a:xfrm>
          <a:off x="8570119" y="190500"/>
          <a:ext cx="3439318" cy="1837533"/>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t>黄色セルのみ入力してください</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10</xdr:col>
      <xdr:colOff>403678</xdr:colOff>
      <xdr:row>6</xdr:row>
      <xdr:rowOff>272143</xdr:rowOff>
    </xdr:from>
    <xdr:to>
      <xdr:col>15</xdr:col>
      <xdr:colOff>451302</xdr:colOff>
      <xdr:row>8</xdr:row>
      <xdr:rowOff>180863</xdr:rowOff>
    </xdr:to>
    <xdr:sp macro="" textlink="">
      <xdr:nvSpPr>
        <xdr:cNvPr id="3" name="テキスト ボックス 2">
          <a:extLst>
            <a:ext uri="{FF2B5EF4-FFF2-40B4-BE49-F238E27FC236}">
              <a16:creationId xmlns:a16="http://schemas.microsoft.com/office/drawing/2014/main" id="{00000000-0008-0000-1600-000003000000}"/>
            </a:ext>
          </a:extLst>
        </xdr:cNvPr>
        <xdr:cNvSpPr txBox="1"/>
      </xdr:nvSpPr>
      <xdr:spPr>
        <a:xfrm>
          <a:off x="14405428" y="2163536"/>
          <a:ext cx="3449410" cy="181372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t>黄色セルのみ入力してください</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14</xdr:col>
      <xdr:colOff>603250</xdr:colOff>
      <xdr:row>6</xdr:row>
      <xdr:rowOff>63500</xdr:rowOff>
    </xdr:from>
    <xdr:to>
      <xdr:col>27</xdr:col>
      <xdr:colOff>301625</xdr:colOff>
      <xdr:row>10</xdr:row>
      <xdr:rowOff>539750</xdr:rowOff>
    </xdr:to>
    <xdr:sp macro="" textlink="">
      <xdr:nvSpPr>
        <xdr:cNvPr id="3" name="テキスト ボックス 2">
          <a:extLst>
            <a:ext uri="{FF2B5EF4-FFF2-40B4-BE49-F238E27FC236}">
              <a16:creationId xmlns:a16="http://schemas.microsoft.com/office/drawing/2014/main" id="{00000000-0008-0000-1700-000003000000}"/>
            </a:ext>
          </a:extLst>
        </xdr:cNvPr>
        <xdr:cNvSpPr txBox="1"/>
      </xdr:nvSpPr>
      <xdr:spPr>
        <a:xfrm>
          <a:off x="25479375" y="2635250"/>
          <a:ext cx="8572500" cy="352425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t>このシートは別紙４－１⑴～⑸及び別紙２</a:t>
          </a:r>
        </a:p>
        <a:p>
          <a:r>
            <a:rPr kumimoji="1" lang="ja-JP" altLang="en-US" sz="3200" b="1"/>
            <a:t>所要額調書の入力内容を転記しているため入力の必要はありません。</a:t>
          </a:r>
          <a:endParaRPr kumimoji="1" lang="en-US" altLang="ja-JP" sz="3200" b="1"/>
        </a:p>
        <a:p>
          <a:r>
            <a:rPr kumimoji="1" lang="ja-JP" altLang="en-US" sz="3200" b="1"/>
            <a:t>正しく数値が転記されているかの確認のみ行ってください。</a:t>
          </a:r>
          <a:endParaRPr kumimoji="1" lang="en-US" altLang="ja-JP" sz="3200" b="1"/>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8</xdr:col>
      <xdr:colOff>248517</xdr:colOff>
      <xdr:row>2</xdr:row>
      <xdr:rowOff>155863</xdr:rowOff>
    </xdr:from>
    <xdr:to>
      <xdr:col>14</xdr:col>
      <xdr:colOff>112569</xdr:colOff>
      <xdr:row>8</xdr:row>
      <xdr:rowOff>138545</xdr:rowOff>
    </xdr:to>
    <xdr:sp macro="" textlink="">
      <xdr:nvSpPr>
        <xdr:cNvPr id="2" name="テキスト ボックス 1">
          <a:extLst>
            <a:ext uri="{FF2B5EF4-FFF2-40B4-BE49-F238E27FC236}">
              <a16:creationId xmlns:a16="http://schemas.microsoft.com/office/drawing/2014/main" id="{00000000-0008-0000-1800-000002000000}"/>
            </a:ext>
          </a:extLst>
        </xdr:cNvPr>
        <xdr:cNvSpPr txBox="1"/>
      </xdr:nvSpPr>
      <xdr:spPr>
        <a:xfrm>
          <a:off x="5721062" y="701386"/>
          <a:ext cx="3968462" cy="1099704"/>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このシートは別紙の入力内容を転記しているため</a:t>
          </a:r>
          <a:endParaRPr kumimoji="1" lang="en-US" altLang="ja-JP" sz="1100" b="1"/>
        </a:p>
        <a:p>
          <a:r>
            <a:rPr kumimoji="1" lang="ja-JP" altLang="en-US" sz="1100" b="1"/>
            <a:t>入力の必要はありません。</a:t>
          </a:r>
          <a:endParaRPr kumimoji="1" lang="en-US" altLang="ja-JP" sz="1100" b="1"/>
        </a:p>
        <a:p>
          <a:r>
            <a:rPr kumimoji="1" lang="ja-JP" altLang="en-US" sz="1100" b="1"/>
            <a:t>正しく数値が転記されているかの確認のみ行ってください。</a:t>
          </a:r>
          <a:endParaRPr kumimoji="1" lang="en-US" altLang="ja-JP" sz="1100" b="1"/>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8</xdr:col>
      <xdr:colOff>85725</xdr:colOff>
      <xdr:row>0</xdr:row>
      <xdr:rowOff>266700</xdr:rowOff>
    </xdr:from>
    <xdr:to>
      <xdr:col>12</xdr:col>
      <xdr:colOff>424717</xdr:colOff>
      <xdr:row>4</xdr:row>
      <xdr:rowOff>66674</xdr:rowOff>
    </xdr:to>
    <xdr:sp macro="" textlink="">
      <xdr:nvSpPr>
        <xdr:cNvPr id="3" name="テキスト ボックス 2">
          <a:extLst>
            <a:ext uri="{FF2B5EF4-FFF2-40B4-BE49-F238E27FC236}">
              <a16:creationId xmlns:a16="http://schemas.microsoft.com/office/drawing/2014/main" id="{00000000-0008-0000-1900-000003000000}"/>
            </a:ext>
          </a:extLst>
        </xdr:cNvPr>
        <xdr:cNvSpPr txBox="1"/>
      </xdr:nvSpPr>
      <xdr:spPr>
        <a:xfrm>
          <a:off x="12049125" y="266700"/>
          <a:ext cx="3082192" cy="1114424"/>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b="1"/>
            <a:t>黄色セルのみ入力してください</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12</xdr:col>
      <xdr:colOff>152400</xdr:colOff>
      <xdr:row>9</xdr:row>
      <xdr:rowOff>7145</xdr:rowOff>
    </xdr:from>
    <xdr:to>
      <xdr:col>22</xdr:col>
      <xdr:colOff>606425</xdr:colOff>
      <xdr:row>33</xdr:row>
      <xdr:rowOff>95250</xdr:rowOff>
    </xdr:to>
    <xdr:sp macro="" textlink="">
      <xdr:nvSpPr>
        <xdr:cNvPr id="2" name="テキスト ボックス 1">
          <a:extLst>
            <a:ext uri="{FF2B5EF4-FFF2-40B4-BE49-F238E27FC236}">
              <a16:creationId xmlns:a16="http://schemas.microsoft.com/office/drawing/2014/main" id="{00000000-0008-0000-1A00-000002000000}"/>
            </a:ext>
          </a:extLst>
        </xdr:cNvPr>
        <xdr:cNvSpPr txBox="1"/>
      </xdr:nvSpPr>
      <xdr:spPr>
        <a:xfrm>
          <a:off x="9605963" y="3102770"/>
          <a:ext cx="7359650" cy="6136480"/>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＜留意事項＞</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１　「入院医療機関設備整備事業における個人防護具の上限額」について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①　</a:t>
          </a:r>
          <a:r>
            <a:rPr kumimoji="1" lang="ja-JP" altLang="en-US" sz="1200">
              <a:solidFill>
                <a:schemeClr val="tx1"/>
              </a:solidFill>
              <a:latin typeface="ＭＳ ゴシック" panose="020B0609070205080204" pitchFamily="49" charset="-128"/>
              <a:ea typeface="ＭＳ ゴシック" panose="020B0609070205080204" pitchFamily="49" charset="-128"/>
            </a:rPr>
            <a:t>円</a:t>
          </a:r>
          <a:r>
            <a:rPr kumimoji="1" lang="en-US" altLang="ja-JP" sz="1200">
              <a:solidFill>
                <a:schemeClr val="tx1"/>
              </a:solidFill>
              <a:latin typeface="ＭＳ ゴシック" panose="020B0609070205080204" pitchFamily="49" charset="-128"/>
              <a:ea typeface="ＭＳ ゴシック" panose="020B0609070205080204" pitchFamily="49" charset="-128"/>
            </a:rPr>
            <a:t>/</a:t>
          </a:r>
          <a:r>
            <a:rPr kumimoji="1" lang="ja-JP" altLang="en-US" sz="1200">
              <a:solidFill>
                <a:schemeClr val="tx1"/>
              </a:solidFill>
              <a:latin typeface="ＭＳ ゴシック" panose="020B0609070205080204" pitchFamily="49" charset="-128"/>
              <a:ea typeface="ＭＳ ゴシック" panose="020B0609070205080204" pitchFamily="49" charset="-128"/>
            </a:rPr>
            <a:t>人</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人の</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日当たりの個人防護具の額。</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人当たり</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3,600</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円が上限です。</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人</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本事業を実施するために</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施設で個人防護具を着用した</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      </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医療従事者の人数を記</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入してください。</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0" baseline="0">
              <a:solidFill>
                <a:schemeClr val="tx1"/>
              </a:solidFill>
              <a:latin typeface="ＭＳ ゴシック" panose="020B0609070205080204" pitchFamily="49" charset="-128"/>
              <a:ea typeface="ＭＳ ゴシック" panose="020B0609070205080204" pitchFamily="49" charset="-128"/>
            </a:rPr>
            <a:t>※</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　入院医療機関設備整備事業において使用した人数に限ります。</a:t>
          </a:r>
          <a:endParaRPr kumimoji="1" lang="en-US" altLang="ja-JP" sz="1200" b="1" baseline="0">
            <a:solidFill>
              <a:srgbClr val="FF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③　日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入院医療機関設備整備事業において個人防護具を着用した</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日数を記入してください。</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令和</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4</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年</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4</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月</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1</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日～令和</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5</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年</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3</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月</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31</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日の</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365</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が上限です。</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入院受入病床の確保したのが</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4</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月</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日以降であったり、また、年度途中で</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入院受入病床を確保しなくなるなど、補助対象期間を通して事業を行っていな</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い場合には、補助対象となる医療機関としての日数を記入してください。</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④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円</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上限額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1"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baseline="0">
              <a:solidFill>
                <a:sysClr val="windowText" lastClr="000000"/>
              </a:solidFill>
              <a:latin typeface="ＭＳ ゴシック" panose="020B0609070205080204" pitchFamily="49" charset="-128"/>
              <a:ea typeface="ＭＳ ゴシック" panose="020B0609070205080204" pitchFamily="49" charset="-128"/>
            </a:rPr>
            <a:t>自動計算</a:t>
          </a:r>
          <a:r>
            <a:rPr kumimoji="1" lang="en-US" altLang="ja-JP" sz="1200" b="1"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①</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3,600</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円</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人　</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②人</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　</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③　日が個人防護具の上限　　　　</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になります。</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上限内に収まるよう購入する</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個人防護具を検討してください。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２　「個人防護具の明細」について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補助対象期間中に使用した分が補助対象です。（</a:t>
          </a:r>
          <a:r>
            <a:rPr kumimoji="1" lang="ja-JP" altLang="en-US" sz="1200" b="1" strike="noStrike" baseline="0">
              <a:solidFill>
                <a:srgbClr val="FF0000"/>
              </a:solidFill>
              <a:latin typeface="ＭＳ ゴシック" panose="020B0609070205080204" pitchFamily="49" charset="-128"/>
              <a:ea typeface="ＭＳ ゴシック" panose="020B0609070205080204" pitchFamily="49" charset="-128"/>
            </a:rPr>
            <a:t>備蓄</a:t>
          </a:r>
          <a:r>
            <a:rPr kumimoji="1" lang="ja-JP" altLang="en-US" sz="1200" b="1">
              <a:solidFill>
                <a:srgbClr val="FF0000"/>
              </a:solidFill>
              <a:latin typeface="ＭＳ ゴシック" panose="020B0609070205080204" pitchFamily="49" charset="-128"/>
              <a:ea typeface="ＭＳ ゴシック" panose="020B0609070205080204" pitchFamily="49" charset="-128"/>
            </a:rPr>
            <a:t>目的は補助対象外</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①「添付書類番号」欄に番号を入力いただき、照合できるように、各品目に対する見積書等</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（発注・契約書、納品書、請求書、領収書など）に番号を付記してください。</a:t>
          </a: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「種類」欄はプルダウンリストから選択してください。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申請できる個人防護具の種類は、実施要綱（別添）にあるマスク、ゴーグル、ガウン、</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グローブ、キャップ、フェイスシールドです。</a:t>
          </a: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③　「単価（税込）」欄については、</a:t>
          </a:r>
          <a:r>
            <a:rPr kumimoji="1" lang="ja-JP" altLang="en-US" sz="1200">
              <a:solidFill>
                <a:srgbClr val="FF0000"/>
              </a:solidFill>
              <a:latin typeface="ＭＳ ゴシック" panose="020B0609070205080204" pitchFamily="49" charset="-128"/>
              <a:ea typeface="ＭＳ ゴシック" panose="020B0609070205080204" pitchFamily="49" charset="-128"/>
            </a:rPr>
            <a:t>税込価格</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を入力して下さい。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最終的に、</a:t>
          </a:r>
          <a:r>
            <a:rPr kumimoji="1" lang="ja-JP" altLang="en-US" sz="1200">
              <a:solidFill>
                <a:srgbClr val="FF0000"/>
              </a:solidFill>
              <a:latin typeface="ＭＳ ゴシック" panose="020B0609070205080204" pitchFamily="49" charset="-128"/>
              <a:ea typeface="ＭＳ ゴシック" panose="020B0609070205080204" pitchFamily="49" charset="-128"/>
            </a:rPr>
            <a:t>「金額（税込）」欄が、見積書等（発注・契約書、納品書、請求書、</a:t>
          </a:r>
          <a:endParaRPr kumimoji="1" lang="en-US" altLang="ja-JP" sz="1200">
            <a:solidFill>
              <a:srgbClr val="FF0000"/>
            </a:solidFill>
            <a:latin typeface="ＭＳ ゴシック" panose="020B0609070205080204" pitchFamily="49" charset="-128"/>
            <a:ea typeface="ＭＳ ゴシック" panose="020B0609070205080204" pitchFamily="49" charset="-128"/>
          </a:endParaRPr>
        </a:p>
        <a:p>
          <a:r>
            <a:rPr kumimoji="1" lang="ja-JP" altLang="en-US" sz="1200">
              <a:solidFill>
                <a:srgbClr val="FF0000"/>
              </a:solidFill>
              <a:latin typeface="ＭＳ ゴシック" panose="020B0609070205080204" pitchFamily="49" charset="-128"/>
              <a:ea typeface="ＭＳ ゴシック" panose="020B0609070205080204" pitchFamily="49" charset="-128"/>
            </a:rPr>
            <a:t>　　　領収書など）と一致</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するようにしてください。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同じ種類で単価が異なる場合には、行を分けて記入してください。</a:t>
          </a:r>
          <a:endParaRPr kumimoji="1" lang="en-US" altLang="ja-JP" sz="1200">
            <a:latin typeface="ＭＳ ゴシック" panose="020B0609070205080204" pitchFamily="49" charset="-128"/>
            <a:ea typeface="ＭＳ ゴシック" panose="020B0609070205080204" pitchFamily="49" charset="-128"/>
          </a:endParaRPr>
        </a:p>
        <a:p>
          <a:endParaRPr kumimoji="1" lang="en-US" altLang="ja-JP" sz="1200">
            <a:solidFill>
              <a:srgbClr val="FF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endParaRPr kumimoji="1" lang="ja-JP" altLang="en-US" sz="1200">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266700</xdr:colOff>
      <xdr:row>9</xdr:row>
      <xdr:rowOff>19050</xdr:rowOff>
    </xdr:from>
    <xdr:to>
      <xdr:col>1</xdr:col>
      <xdr:colOff>600075</xdr:colOff>
      <xdr:row>10</xdr:row>
      <xdr:rowOff>19050</xdr:rowOff>
    </xdr:to>
    <xdr:sp macro="" textlink="">
      <xdr:nvSpPr>
        <xdr:cNvPr id="10" name="テキスト ボックス 9">
          <a:extLst>
            <a:ext uri="{FF2B5EF4-FFF2-40B4-BE49-F238E27FC236}">
              <a16:creationId xmlns:a16="http://schemas.microsoft.com/office/drawing/2014/main" id="{00000000-0008-0000-1A00-00000A000000}"/>
            </a:ext>
          </a:extLst>
        </xdr:cNvPr>
        <xdr:cNvSpPr txBox="1"/>
      </xdr:nvSpPr>
      <xdr:spPr>
        <a:xfrm>
          <a:off x="476250" y="310515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①</a:t>
          </a:r>
        </a:p>
      </xdr:txBody>
    </xdr:sp>
    <xdr:clientData/>
  </xdr:twoCellAnchor>
  <xdr:twoCellAnchor>
    <xdr:from>
      <xdr:col>3</xdr:col>
      <xdr:colOff>180975</xdr:colOff>
      <xdr:row>9</xdr:row>
      <xdr:rowOff>28575</xdr:rowOff>
    </xdr:from>
    <xdr:to>
      <xdr:col>3</xdr:col>
      <xdr:colOff>514350</xdr:colOff>
      <xdr:row>10</xdr:row>
      <xdr:rowOff>28575</xdr:rowOff>
    </xdr:to>
    <xdr:sp macro="" textlink="">
      <xdr:nvSpPr>
        <xdr:cNvPr id="11" name="テキスト ボックス 10">
          <a:extLst>
            <a:ext uri="{FF2B5EF4-FFF2-40B4-BE49-F238E27FC236}">
              <a16:creationId xmlns:a16="http://schemas.microsoft.com/office/drawing/2014/main" id="{00000000-0008-0000-1A00-00000B000000}"/>
            </a:ext>
          </a:extLst>
        </xdr:cNvPr>
        <xdr:cNvSpPr txBox="1"/>
      </xdr:nvSpPr>
      <xdr:spPr>
        <a:xfrm>
          <a:off x="2095500" y="3114675"/>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②</a:t>
          </a:r>
        </a:p>
      </xdr:txBody>
    </xdr:sp>
    <xdr:clientData/>
  </xdr:twoCellAnchor>
  <xdr:twoCellAnchor>
    <xdr:from>
      <xdr:col>5</xdr:col>
      <xdr:colOff>333375</xdr:colOff>
      <xdr:row>9</xdr:row>
      <xdr:rowOff>28575</xdr:rowOff>
    </xdr:from>
    <xdr:to>
      <xdr:col>5</xdr:col>
      <xdr:colOff>666750</xdr:colOff>
      <xdr:row>10</xdr:row>
      <xdr:rowOff>28575</xdr:rowOff>
    </xdr:to>
    <xdr:sp macro="" textlink="">
      <xdr:nvSpPr>
        <xdr:cNvPr id="12" name="テキスト ボックス 11">
          <a:extLst>
            <a:ext uri="{FF2B5EF4-FFF2-40B4-BE49-F238E27FC236}">
              <a16:creationId xmlns:a16="http://schemas.microsoft.com/office/drawing/2014/main" id="{00000000-0008-0000-1A00-00000C000000}"/>
            </a:ext>
          </a:extLst>
        </xdr:cNvPr>
        <xdr:cNvSpPr txBox="1"/>
      </xdr:nvSpPr>
      <xdr:spPr>
        <a:xfrm>
          <a:off x="3752850" y="3114675"/>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③</a:t>
          </a:r>
        </a:p>
      </xdr:txBody>
    </xdr:sp>
    <xdr:clientData/>
  </xdr:twoCellAnchor>
  <xdr:twoCellAnchor>
    <xdr:from>
      <xdr:col>7</xdr:col>
      <xdr:colOff>371475</xdr:colOff>
      <xdr:row>9</xdr:row>
      <xdr:rowOff>0</xdr:rowOff>
    </xdr:from>
    <xdr:to>
      <xdr:col>7</xdr:col>
      <xdr:colOff>704850</xdr:colOff>
      <xdr:row>10</xdr:row>
      <xdr:rowOff>0</xdr:rowOff>
    </xdr:to>
    <xdr:sp macro="" textlink="">
      <xdr:nvSpPr>
        <xdr:cNvPr id="13" name="テキスト ボックス 12">
          <a:extLst>
            <a:ext uri="{FF2B5EF4-FFF2-40B4-BE49-F238E27FC236}">
              <a16:creationId xmlns:a16="http://schemas.microsoft.com/office/drawing/2014/main" id="{00000000-0008-0000-1A00-00000D000000}"/>
            </a:ext>
          </a:extLst>
        </xdr:cNvPr>
        <xdr:cNvSpPr txBox="1"/>
      </xdr:nvSpPr>
      <xdr:spPr>
        <a:xfrm>
          <a:off x="5676900" y="308610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④</a:t>
          </a:r>
        </a:p>
      </xdr:txBody>
    </xdr:sp>
    <xdr:clientData/>
  </xdr:twoCellAnchor>
  <xdr:twoCellAnchor>
    <xdr:from>
      <xdr:col>12</xdr:col>
      <xdr:colOff>100012</xdr:colOff>
      <xdr:row>4</xdr:row>
      <xdr:rowOff>50005</xdr:rowOff>
    </xdr:from>
    <xdr:to>
      <xdr:col>22</xdr:col>
      <xdr:colOff>547687</xdr:colOff>
      <xdr:row>7</xdr:row>
      <xdr:rowOff>238125</xdr:rowOff>
    </xdr:to>
    <xdr:sp macro="" textlink="">
      <xdr:nvSpPr>
        <xdr:cNvPr id="17" name="テキスト ボックス 16">
          <a:extLst>
            <a:ext uri="{FF2B5EF4-FFF2-40B4-BE49-F238E27FC236}">
              <a16:creationId xmlns:a16="http://schemas.microsoft.com/office/drawing/2014/main" id="{00000000-0008-0000-1A00-000011000000}"/>
            </a:ext>
          </a:extLst>
        </xdr:cNvPr>
        <xdr:cNvSpPr txBox="1"/>
      </xdr:nvSpPr>
      <xdr:spPr>
        <a:xfrm>
          <a:off x="9553575" y="1204911"/>
          <a:ext cx="7353300" cy="162877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作業手順</a:t>
          </a:r>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endParaRPr lang="ja-JP" altLang="ja-JP" sz="2800">
            <a:effectLst/>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a:solidFill>
                <a:schemeClr val="dk1"/>
              </a:solidFill>
              <a:effectLst/>
              <a:latin typeface="ＭＳ ゴシック" panose="020B0609070205080204" pitchFamily="49" charset="-128"/>
              <a:ea typeface="ＭＳ ゴシック" panose="020B0609070205080204" pitchFamily="49" charset="-128"/>
              <a:cs typeface="+mn-cs"/>
            </a:rPr>
            <a:t>〇「</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１入院医療機関設備整備事業における個人防護具の上限額」中、「②人</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日」及び「③　日」を入力し、個人防護具の補助上限額を確認してください。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補助上限額は別紙４所要額実績報告書の「基準額の上限」欄に転記されます。</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〇「２個人防護具の明細」に補助金での購入を検討している物品を入力してください。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物品の合計額は別紙４所要額実績報告書の「対象経費支出額」欄に転記されます。</a:t>
          </a:r>
        </a:p>
        <a:p>
          <a:pPr marL="0" marR="0" lvl="0" indent="0" defTabSz="914400" eaLnBrk="1" fontAlgn="auto" latinLnBrk="0" hangingPunct="1">
            <a:lnSpc>
              <a:spcPct val="100000"/>
            </a:lnSpc>
            <a:spcBef>
              <a:spcPts val="0"/>
            </a:spcBef>
            <a:spcAft>
              <a:spcPts val="0"/>
            </a:spcAft>
            <a:buClrTx/>
            <a:buSzTx/>
            <a:buFontTx/>
            <a:buNone/>
            <a:tabLst/>
            <a:defRPr/>
          </a:pPr>
          <a:endPar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1</xdr:col>
      <xdr:colOff>847725</xdr:colOff>
      <xdr:row>4</xdr:row>
      <xdr:rowOff>504825</xdr:rowOff>
    </xdr:from>
    <xdr:to>
      <xdr:col>9</xdr:col>
      <xdr:colOff>161925</xdr:colOff>
      <xdr:row>6</xdr:row>
      <xdr:rowOff>47625</xdr:rowOff>
    </xdr:to>
    <xdr:sp macro="" textlink="">
      <xdr:nvSpPr>
        <xdr:cNvPr id="18" name="テキスト ボックス 17">
          <a:extLst>
            <a:ext uri="{FF2B5EF4-FFF2-40B4-BE49-F238E27FC236}">
              <a16:creationId xmlns:a16="http://schemas.microsoft.com/office/drawing/2014/main" id="{00000000-0008-0000-1A00-000012000000}"/>
            </a:ext>
          </a:extLst>
        </xdr:cNvPr>
        <xdr:cNvSpPr txBox="1"/>
      </xdr:nvSpPr>
      <xdr:spPr>
        <a:xfrm>
          <a:off x="1057275" y="1657350"/>
          <a:ext cx="6410325" cy="73342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ja-JP" altLang="en-US" sz="1100">
              <a:effectLst/>
              <a:latin typeface="MS Mincho" panose="02020609040205080304" pitchFamily="17" charset="-128"/>
              <a:ea typeface="MS Mincho" panose="02020609040205080304" pitchFamily="17" charset="-128"/>
            </a:rPr>
            <a:t>本シートを入力すると、報告書作成に必要な補助上限額と物品の合計額が自動計算されます。</a:t>
          </a:r>
        </a:p>
        <a:p>
          <a:pPr algn="ctr"/>
          <a:r>
            <a:rPr kumimoji="1" lang="ja-JP" altLang="en-US" sz="1100">
              <a:effectLst/>
              <a:latin typeface="MS Mincho" panose="02020609040205080304" pitchFamily="17" charset="-128"/>
              <a:ea typeface="MS Mincho" panose="02020609040205080304" pitchFamily="17" charset="-128"/>
            </a:rPr>
            <a:t>右記</a:t>
          </a:r>
          <a:r>
            <a:rPr kumimoji="1" lang="ja-JP" altLang="en-US" sz="1100" b="1">
              <a:effectLst/>
              <a:latin typeface="MS Mincho" panose="02020609040205080304" pitchFamily="17" charset="-128"/>
              <a:ea typeface="MS Mincho" panose="02020609040205080304" pitchFamily="17" charset="-128"/>
            </a:rPr>
            <a:t>＜作業手順＞</a:t>
          </a:r>
          <a:r>
            <a:rPr kumimoji="1" lang="ja-JP" altLang="en-US" sz="1100">
              <a:effectLst/>
              <a:latin typeface="MS Mincho" panose="02020609040205080304" pitchFamily="17" charset="-128"/>
              <a:ea typeface="MS Mincho" panose="02020609040205080304" pitchFamily="17" charset="-128"/>
            </a:rPr>
            <a:t>及び</a:t>
          </a:r>
          <a:r>
            <a:rPr kumimoji="1" lang="ja-JP" altLang="en-US" sz="1100" b="1">
              <a:effectLst/>
              <a:latin typeface="MS Mincho" panose="02020609040205080304" pitchFamily="17" charset="-128"/>
              <a:ea typeface="MS Mincho" panose="02020609040205080304" pitchFamily="17" charset="-128"/>
            </a:rPr>
            <a:t>＜留意事項＞</a:t>
          </a:r>
          <a:r>
            <a:rPr kumimoji="1" lang="ja-JP" altLang="en-US" sz="1100">
              <a:effectLst/>
              <a:latin typeface="MS Mincho" panose="02020609040205080304" pitchFamily="17" charset="-128"/>
              <a:ea typeface="MS Mincho" panose="02020609040205080304" pitchFamily="17" charset="-128"/>
            </a:rPr>
            <a:t>参照</a:t>
          </a:r>
          <a:endParaRPr kumimoji="1" lang="ja-JP" altLang="en-US" sz="1100"/>
        </a:p>
      </xdr:txBody>
    </xdr:sp>
    <xdr:clientData/>
  </xdr:twoCellAnchor>
  <xdr:twoCellAnchor>
    <xdr:from>
      <xdr:col>12</xdr:col>
      <xdr:colOff>47625</xdr:colOff>
      <xdr:row>0</xdr:row>
      <xdr:rowOff>123825</xdr:rowOff>
    </xdr:from>
    <xdr:to>
      <xdr:col>18</xdr:col>
      <xdr:colOff>454025</xdr:colOff>
      <xdr:row>3</xdr:row>
      <xdr:rowOff>38100</xdr:rowOff>
    </xdr:to>
    <xdr:sp macro="" textlink="">
      <xdr:nvSpPr>
        <xdr:cNvPr id="14" name="テキスト ボックス 13">
          <a:extLst>
            <a:ext uri="{FF2B5EF4-FFF2-40B4-BE49-F238E27FC236}">
              <a16:creationId xmlns:a16="http://schemas.microsoft.com/office/drawing/2014/main" id="{00000000-0008-0000-1A00-00000E000000}"/>
            </a:ext>
          </a:extLst>
        </xdr:cNvPr>
        <xdr:cNvSpPr txBox="1"/>
      </xdr:nvSpPr>
      <xdr:spPr>
        <a:xfrm>
          <a:off x="9515475" y="123825"/>
          <a:ext cx="4521200" cy="81915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200" b="1">
              <a:solidFill>
                <a:srgbClr val="FF0000"/>
              </a:solidFill>
            </a:rPr>
            <a:t>黄色セルのみ入力してください。</a:t>
          </a:r>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8</xdr:col>
      <xdr:colOff>228600</xdr:colOff>
      <xdr:row>0</xdr:row>
      <xdr:rowOff>66675</xdr:rowOff>
    </xdr:from>
    <xdr:to>
      <xdr:col>12</xdr:col>
      <xdr:colOff>567592</xdr:colOff>
      <xdr:row>3</xdr:row>
      <xdr:rowOff>247649</xdr:rowOff>
    </xdr:to>
    <xdr:sp macro="" textlink="">
      <xdr:nvSpPr>
        <xdr:cNvPr id="3" name="テキスト ボックス 2">
          <a:extLst>
            <a:ext uri="{FF2B5EF4-FFF2-40B4-BE49-F238E27FC236}">
              <a16:creationId xmlns:a16="http://schemas.microsoft.com/office/drawing/2014/main" id="{00000000-0008-0000-1B00-000003000000}"/>
            </a:ext>
          </a:extLst>
        </xdr:cNvPr>
        <xdr:cNvSpPr txBox="1"/>
      </xdr:nvSpPr>
      <xdr:spPr>
        <a:xfrm>
          <a:off x="12106275" y="66675"/>
          <a:ext cx="3082192" cy="1114424"/>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b="1"/>
            <a:t>黄色セルのみ入力してください</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14</xdr:col>
      <xdr:colOff>209550</xdr:colOff>
      <xdr:row>13</xdr:row>
      <xdr:rowOff>244475</xdr:rowOff>
    </xdr:from>
    <xdr:to>
      <xdr:col>25</xdr:col>
      <xdr:colOff>438150</xdr:colOff>
      <xdr:row>39</xdr:row>
      <xdr:rowOff>38100</xdr:rowOff>
    </xdr:to>
    <xdr:sp macro="" textlink="">
      <xdr:nvSpPr>
        <xdr:cNvPr id="2" name="テキスト ボックス 1">
          <a:extLst>
            <a:ext uri="{FF2B5EF4-FFF2-40B4-BE49-F238E27FC236}">
              <a16:creationId xmlns:a16="http://schemas.microsoft.com/office/drawing/2014/main" id="{00000000-0008-0000-1C00-000002000000}"/>
            </a:ext>
          </a:extLst>
        </xdr:cNvPr>
        <xdr:cNvSpPr txBox="1"/>
      </xdr:nvSpPr>
      <xdr:spPr>
        <a:xfrm>
          <a:off x="10363200" y="3787775"/>
          <a:ext cx="7772400" cy="6232525"/>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＜留意事項＞</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１　「帰国者・接触者外来等設備整備事業における個人防護具の上限額」について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①　</a:t>
          </a:r>
          <a:r>
            <a:rPr kumimoji="1" lang="ja-JP" altLang="en-US" sz="1200">
              <a:solidFill>
                <a:schemeClr val="tx1"/>
              </a:solidFill>
              <a:latin typeface="ＭＳ ゴシック" panose="020B0609070205080204" pitchFamily="49" charset="-128"/>
              <a:ea typeface="ＭＳ ゴシック" panose="020B0609070205080204" pitchFamily="49" charset="-128"/>
            </a:rPr>
            <a:t>円</a:t>
          </a:r>
          <a:r>
            <a:rPr kumimoji="1" lang="en-US" altLang="ja-JP" sz="1200">
              <a:solidFill>
                <a:schemeClr val="tx1"/>
              </a:solidFill>
              <a:latin typeface="ＭＳ ゴシック" panose="020B0609070205080204" pitchFamily="49" charset="-128"/>
              <a:ea typeface="ＭＳ ゴシック" panose="020B0609070205080204" pitchFamily="49" charset="-128"/>
            </a:rPr>
            <a:t>/</a:t>
          </a:r>
          <a:r>
            <a:rPr kumimoji="1" lang="ja-JP" altLang="en-US" sz="1200">
              <a:solidFill>
                <a:schemeClr val="tx1"/>
              </a:solidFill>
              <a:latin typeface="ＭＳ ゴシック" panose="020B0609070205080204" pitchFamily="49" charset="-128"/>
              <a:ea typeface="ＭＳ ゴシック" panose="020B0609070205080204" pitchFamily="49" charset="-128"/>
            </a:rPr>
            <a:t>人</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人の</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日当たりの個人防護具の額。</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人当たり</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3,600</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円が上限です。</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人</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本事業を実施するために</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施設で個人防護具を着用した</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日当たりの医療従事者　</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の人数を記</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入してください。</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0" baseline="0">
              <a:solidFill>
                <a:schemeClr val="tx1"/>
              </a:solidFill>
              <a:latin typeface="ＭＳ ゴシック" panose="020B0609070205080204" pitchFamily="49" charset="-128"/>
              <a:ea typeface="ＭＳ ゴシック" panose="020B0609070205080204" pitchFamily="49" charset="-128"/>
            </a:rPr>
            <a:t>※</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　</a:t>
          </a: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帰国者・接触者外来等設備整備事業</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において使用した人数に限ります。</a:t>
          </a:r>
          <a:endParaRPr kumimoji="1" lang="en-US" altLang="ja-JP" sz="1200" b="1" baseline="0">
            <a:solidFill>
              <a:srgbClr val="FF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③　日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帰国者・接触者外来等設備整備事業において</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個人防護具を着用した日数（医療機関の休 </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診日及び</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帰国者・接触者外来（発熱外来）を行わない日を</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除いた日数）を記入してください。</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令和</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4</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年</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4</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月</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1</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日～令和</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5</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年</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3</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月</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31</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日の</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365</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が上限です。</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診療・検査医療機関の指定日や行政検査の契約日が</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4</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月</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1</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日以降であったり、</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年度途中で診療・検査医療機関を辞める申出をしたり、行政検査を止めるなど、</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補助対象期間をとおして事業を行っていない場合には、補助対象となる医療機　　　　　　　　　</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としての日数を記入してください。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④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円</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上限額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baseline="0">
              <a:solidFill>
                <a:sysClr val="windowText" lastClr="000000"/>
              </a:solidFill>
              <a:latin typeface="ＭＳ ゴシック" panose="020B0609070205080204" pitchFamily="49" charset="-128"/>
              <a:ea typeface="ＭＳ ゴシック" panose="020B0609070205080204" pitchFamily="49" charset="-128"/>
            </a:rPr>
            <a:t>（自動計算）</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①</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3,600</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円</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人　</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②人</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　</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③　日が個人防護具の上</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限額になります。</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上限内に収まるよう購入する</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個人防護具を検討してく</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２　「個人防護具の明細」について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1"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補助対象期間中に使用した分が補助対象です。</a:t>
          </a: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（備蓄目的は補助対象外）</a:t>
          </a:r>
          <a:endParaRPr kumimoji="1" lang="en-US" altLang="ja-JP" sz="1200" b="1">
            <a:solidFill>
              <a:srgbClr val="FF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①「添付書類番号」欄に番号を入力いただき、照合できるように、</a:t>
          </a: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各品目に対する見積書等</a:t>
          </a:r>
          <a:endParaRPr kumimoji="1" lang="en-US" altLang="ja-JP"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　（発注・契約書、納品書、請求書、領収書など）に番号を付記してください。</a:t>
          </a:r>
          <a:endParaRPr kumimoji="1" lang="en-US" altLang="ja-JP"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endParaRP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「種類」欄はプルダウンリストから選択してください。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申請できる個人防護具の種類は、実施要綱（別添）にあるマスク、ゴーグル、ガウン、</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グローブ、キャップ、フェイスシールドです。</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③　「単価（税込）」欄については、</a:t>
          </a:r>
          <a:r>
            <a:rPr kumimoji="1" lang="ja-JP" altLang="en-US" sz="1200">
              <a:solidFill>
                <a:srgbClr val="FF0000"/>
              </a:solidFill>
              <a:latin typeface="ＭＳ ゴシック" panose="020B0609070205080204" pitchFamily="49" charset="-128"/>
              <a:ea typeface="ＭＳ ゴシック" panose="020B0609070205080204" pitchFamily="49" charset="-128"/>
            </a:rPr>
            <a:t>税込価格</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を入力して下さい。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最終的に、</a:t>
          </a:r>
          <a:r>
            <a:rPr kumimoji="1" lang="ja-JP" altLang="en-US" sz="1200">
              <a:solidFill>
                <a:srgbClr val="FF0000"/>
              </a:solidFill>
              <a:latin typeface="ＭＳ ゴシック" panose="020B0609070205080204" pitchFamily="49" charset="-128"/>
              <a:ea typeface="ＭＳ ゴシック" panose="020B0609070205080204" pitchFamily="49" charset="-128"/>
            </a:rPr>
            <a:t>「金額（税込）」欄が、見積書等（発注・契約書、納品書、請求書、</a:t>
          </a:r>
          <a:endParaRPr kumimoji="1" lang="en-US" altLang="ja-JP" sz="1200">
            <a:solidFill>
              <a:srgbClr val="FF0000"/>
            </a:solidFill>
            <a:latin typeface="ＭＳ ゴシック" panose="020B0609070205080204" pitchFamily="49" charset="-128"/>
            <a:ea typeface="ＭＳ ゴシック" panose="020B0609070205080204" pitchFamily="49" charset="-128"/>
          </a:endParaRPr>
        </a:p>
        <a:p>
          <a:r>
            <a:rPr kumimoji="1" lang="ja-JP" altLang="en-US" sz="1200">
              <a:solidFill>
                <a:srgbClr val="FF0000"/>
              </a:solidFill>
              <a:latin typeface="ＭＳ ゴシック" panose="020B0609070205080204" pitchFamily="49" charset="-128"/>
              <a:ea typeface="ＭＳ ゴシック" panose="020B0609070205080204" pitchFamily="49" charset="-128"/>
            </a:rPr>
            <a:t>　　　領収書など）と一致</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するようにしてください。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同じ種類で単価が異なる場合には、行を分けて記入してください。</a:t>
          </a:r>
          <a:endParaRPr kumimoji="1" lang="en-US" altLang="ja-JP" sz="1200">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endParaRPr kumimoji="1" lang="ja-JP" altLang="en-US" sz="1200">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390525</xdr:colOff>
      <xdr:row>8</xdr:row>
      <xdr:rowOff>38100</xdr:rowOff>
    </xdr:from>
    <xdr:to>
      <xdr:col>1</xdr:col>
      <xdr:colOff>723900</xdr:colOff>
      <xdr:row>9</xdr:row>
      <xdr:rowOff>38100</xdr:rowOff>
    </xdr:to>
    <xdr:sp macro="" textlink="">
      <xdr:nvSpPr>
        <xdr:cNvPr id="3" name="テキスト ボックス 2">
          <a:extLst>
            <a:ext uri="{FF2B5EF4-FFF2-40B4-BE49-F238E27FC236}">
              <a16:creationId xmlns:a16="http://schemas.microsoft.com/office/drawing/2014/main" id="{00000000-0008-0000-1C00-000003000000}"/>
            </a:ext>
          </a:extLst>
        </xdr:cNvPr>
        <xdr:cNvSpPr txBox="1"/>
      </xdr:nvSpPr>
      <xdr:spPr>
        <a:xfrm>
          <a:off x="600075" y="228600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①</a:t>
          </a:r>
        </a:p>
      </xdr:txBody>
    </xdr:sp>
    <xdr:clientData/>
  </xdr:twoCellAnchor>
  <xdr:twoCellAnchor>
    <xdr:from>
      <xdr:col>3</xdr:col>
      <xdr:colOff>209550</xdr:colOff>
      <xdr:row>8</xdr:row>
      <xdr:rowOff>38100</xdr:rowOff>
    </xdr:from>
    <xdr:to>
      <xdr:col>3</xdr:col>
      <xdr:colOff>542925</xdr:colOff>
      <xdr:row>9</xdr:row>
      <xdr:rowOff>38100</xdr:rowOff>
    </xdr:to>
    <xdr:sp macro="" textlink="">
      <xdr:nvSpPr>
        <xdr:cNvPr id="4" name="テキスト ボックス 3">
          <a:extLst>
            <a:ext uri="{FF2B5EF4-FFF2-40B4-BE49-F238E27FC236}">
              <a16:creationId xmlns:a16="http://schemas.microsoft.com/office/drawing/2014/main" id="{00000000-0008-0000-1C00-000004000000}"/>
            </a:ext>
          </a:extLst>
        </xdr:cNvPr>
        <xdr:cNvSpPr txBox="1"/>
      </xdr:nvSpPr>
      <xdr:spPr>
        <a:xfrm>
          <a:off x="2124075" y="228600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②</a:t>
          </a:r>
        </a:p>
      </xdr:txBody>
    </xdr:sp>
    <xdr:clientData/>
  </xdr:twoCellAnchor>
  <xdr:twoCellAnchor>
    <xdr:from>
      <xdr:col>5</xdr:col>
      <xdr:colOff>361950</xdr:colOff>
      <xdr:row>8</xdr:row>
      <xdr:rowOff>38100</xdr:rowOff>
    </xdr:from>
    <xdr:to>
      <xdr:col>5</xdr:col>
      <xdr:colOff>695325</xdr:colOff>
      <xdr:row>9</xdr:row>
      <xdr:rowOff>38100</xdr:rowOff>
    </xdr:to>
    <xdr:sp macro="" textlink="">
      <xdr:nvSpPr>
        <xdr:cNvPr id="5" name="テキスト ボックス 4">
          <a:extLst>
            <a:ext uri="{FF2B5EF4-FFF2-40B4-BE49-F238E27FC236}">
              <a16:creationId xmlns:a16="http://schemas.microsoft.com/office/drawing/2014/main" id="{00000000-0008-0000-1C00-000005000000}"/>
            </a:ext>
          </a:extLst>
        </xdr:cNvPr>
        <xdr:cNvSpPr txBox="1"/>
      </xdr:nvSpPr>
      <xdr:spPr>
        <a:xfrm>
          <a:off x="3781425" y="228600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③</a:t>
          </a:r>
        </a:p>
      </xdr:txBody>
    </xdr:sp>
    <xdr:clientData/>
  </xdr:twoCellAnchor>
  <xdr:twoCellAnchor>
    <xdr:from>
      <xdr:col>7</xdr:col>
      <xdr:colOff>371475</xdr:colOff>
      <xdr:row>8</xdr:row>
      <xdr:rowOff>38100</xdr:rowOff>
    </xdr:from>
    <xdr:to>
      <xdr:col>7</xdr:col>
      <xdr:colOff>704850</xdr:colOff>
      <xdr:row>9</xdr:row>
      <xdr:rowOff>38100</xdr:rowOff>
    </xdr:to>
    <xdr:sp macro="" textlink="">
      <xdr:nvSpPr>
        <xdr:cNvPr id="6" name="テキスト ボックス 5">
          <a:extLst>
            <a:ext uri="{FF2B5EF4-FFF2-40B4-BE49-F238E27FC236}">
              <a16:creationId xmlns:a16="http://schemas.microsoft.com/office/drawing/2014/main" id="{00000000-0008-0000-1C00-000006000000}"/>
            </a:ext>
          </a:extLst>
        </xdr:cNvPr>
        <xdr:cNvSpPr txBox="1"/>
      </xdr:nvSpPr>
      <xdr:spPr>
        <a:xfrm>
          <a:off x="5676900" y="228600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④</a:t>
          </a:r>
        </a:p>
      </xdr:txBody>
    </xdr:sp>
    <xdr:clientData/>
  </xdr:twoCellAnchor>
  <xdr:twoCellAnchor>
    <xdr:from>
      <xdr:col>14</xdr:col>
      <xdr:colOff>142875</xdr:colOff>
      <xdr:row>4</xdr:row>
      <xdr:rowOff>152399</xdr:rowOff>
    </xdr:from>
    <xdr:to>
      <xdr:col>25</xdr:col>
      <xdr:colOff>381000</xdr:colOff>
      <xdr:row>13</xdr:row>
      <xdr:rowOff>85725</xdr:rowOff>
    </xdr:to>
    <xdr:sp macro="" textlink="">
      <xdr:nvSpPr>
        <xdr:cNvPr id="7" name="テキスト ボックス 6">
          <a:extLst>
            <a:ext uri="{FF2B5EF4-FFF2-40B4-BE49-F238E27FC236}">
              <a16:creationId xmlns:a16="http://schemas.microsoft.com/office/drawing/2014/main" id="{00000000-0008-0000-1C00-000007000000}"/>
            </a:ext>
          </a:extLst>
        </xdr:cNvPr>
        <xdr:cNvSpPr txBox="1"/>
      </xdr:nvSpPr>
      <xdr:spPr>
        <a:xfrm>
          <a:off x="10982325" y="1409699"/>
          <a:ext cx="7781925" cy="221932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作業手順</a:t>
          </a:r>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endParaRPr lang="ja-JP" altLang="ja-JP" sz="2800">
            <a:effectLst/>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a:solidFill>
                <a:schemeClr val="dk1"/>
              </a:solidFill>
              <a:effectLst/>
              <a:latin typeface="ＭＳ ゴシック" panose="020B0609070205080204" pitchFamily="49" charset="-128"/>
              <a:ea typeface="ＭＳ ゴシック" panose="020B0609070205080204" pitchFamily="49" charset="-128"/>
              <a:cs typeface="+mn-cs"/>
            </a:rPr>
            <a:t>〇「</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１帰国者・接触者外来等設備整備事業における個人防護具の上限額」中、「②人</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日」及び「③　日」を入力し、個人防護具の補助上限額を確認してください。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補助上限額は別紙４所要額実績報告書の「基準額の上限」欄に転記されます。</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〇「２個人防護具の明細」に補助金での購入を検討している物品を入力してください。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物品の合計額は別紙４所要額実績報告書の「対象経費支出額」欄に転記されます。</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〇「３発熱患者への診療対応時間」に曜日ごとに発熱患者の対応できる人数及び対応可能時間を入力してくだ</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指定診療・検査医療機関の指定を受けている場合は、埼玉県指定診療・検査医療機関検索システムに登録されてある内容を入力してください。</a:t>
          </a:r>
        </a:p>
        <a:p>
          <a:pPr marL="0" marR="0" lvl="0" indent="0" defTabSz="914400" eaLnBrk="1" fontAlgn="auto" latinLnBrk="0" hangingPunct="1">
            <a:lnSpc>
              <a:spcPct val="100000"/>
            </a:lnSpc>
            <a:spcBef>
              <a:spcPts val="0"/>
            </a:spcBef>
            <a:spcAft>
              <a:spcPts val="0"/>
            </a:spcAft>
            <a:buClrTx/>
            <a:buSzTx/>
            <a:buFontTx/>
            <a:buNone/>
            <a:tabLst/>
            <a:defRPr/>
          </a:pPr>
          <a:endPar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2</xdr:col>
      <xdr:colOff>0</xdr:colOff>
      <xdr:row>3</xdr:row>
      <xdr:rowOff>171450</xdr:rowOff>
    </xdr:from>
    <xdr:to>
      <xdr:col>9</xdr:col>
      <xdr:colOff>200025</xdr:colOff>
      <xdr:row>6</xdr:row>
      <xdr:rowOff>9525</xdr:rowOff>
    </xdr:to>
    <xdr:sp macro="" textlink="">
      <xdr:nvSpPr>
        <xdr:cNvPr id="9" name="テキスト ボックス 8">
          <a:extLst>
            <a:ext uri="{FF2B5EF4-FFF2-40B4-BE49-F238E27FC236}">
              <a16:creationId xmlns:a16="http://schemas.microsoft.com/office/drawing/2014/main" id="{00000000-0008-0000-1C00-000009000000}"/>
            </a:ext>
          </a:extLst>
        </xdr:cNvPr>
        <xdr:cNvSpPr txBox="1"/>
      </xdr:nvSpPr>
      <xdr:spPr>
        <a:xfrm>
          <a:off x="1162050" y="1038225"/>
          <a:ext cx="6343650" cy="723900"/>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ja-JP" altLang="en-US" sz="1100">
              <a:effectLst/>
              <a:latin typeface="MS Mincho" panose="02020609040205080304" pitchFamily="17" charset="-128"/>
              <a:ea typeface="MS Mincho" panose="02020609040205080304" pitchFamily="17" charset="-128"/>
            </a:rPr>
            <a:t>本シートを入力すると、報告書作成に必要な補助上限額と物品の合計額が自動計算されます。</a:t>
          </a:r>
        </a:p>
        <a:p>
          <a:pPr algn="ctr"/>
          <a:r>
            <a:rPr kumimoji="1" lang="ja-JP" altLang="en-US" sz="1100">
              <a:effectLst/>
              <a:latin typeface="MS Mincho" panose="02020609040205080304" pitchFamily="17" charset="-128"/>
              <a:ea typeface="MS Mincho" panose="02020609040205080304" pitchFamily="17" charset="-128"/>
            </a:rPr>
            <a:t>右記</a:t>
          </a:r>
          <a:r>
            <a:rPr kumimoji="1" lang="ja-JP" altLang="en-US" sz="1100" b="1">
              <a:effectLst/>
              <a:latin typeface="MS Mincho" panose="02020609040205080304" pitchFamily="17" charset="-128"/>
              <a:ea typeface="MS Mincho" panose="02020609040205080304" pitchFamily="17" charset="-128"/>
            </a:rPr>
            <a:t>＜作業手順＞</a:t>
          </a:r>
          <a:r>
            <a:rPr kumimoji="1" lang="ja-JP" altLang="en-US" sz="1100">
              <a:effectLst/>
              <a:latin typeface="MS Mincho" panose="02020609040205080304" pitchFamily="17" charset="-128"/>
              <a:ea typeface="MS Mincho" panose="02020609040205080304" pitchFamily="17" charset="-128"/>
            </a:rPr>
            <a:t>及び</a:t>
          </a:r>
          <a:r>
            <a:rPr kumimoji="1" lang="ja-JP" altLang="en-US" sz="1100" b="1">
              <a:effectLst/>
              <a:latin typeface="MS Mincho" panose="02020609040205080304" pitchFamily="17" charset="-128"/>
              <a:ea typeface="MS Mincho" panose="02020609040205080304" pitchFamily="17" charset="-128"/>
            </a:rPr>
            <a:t>＜留意事項＞</a:t>
          </a:r>
          <a:r>
            <a:rPr kumimoji="1" lang="ja-JP" altLang="en-US" sz="1100">
              <a:effectLst/>
              <a:latin typeface="MS Mincho" panose="02020609040205080304" pitchFamily="17" charset="-128"/>
              <a:ea typeface="MS Mincho" panose="02020609040205080304" pitchFamily="17" charset="-128"/>
            </a:rPr>
            <a:t>参照</a:t>
          </a:r>
          <a:endParaRPr kumimoji="1" lang="ja-JP" altLang="en-US" sz="1100"/>
        </a:p>
      </xdr:txBody>
    </xdr:sp>
    <xdr:clientData/>
  </xdr:twoCellAnchor>
  <xdr:twoCellAnchor>
    <xdr:from>
      <xdr:col>14</xdr:col>
      <xdr:colOff>190500</xdr:colOff>
      <xdr:row>0</xdr:row>
      <xdr:rowOff>257175</xdr:rowOff>
    </xdr:from>
    <xdr:to>
      <xdr:col>20</xdr:col>
      <xdr:colOff>596900</xdr:colOff>
      <xdr:row>3</xdr:row>
      <xdr:rowOff>209550</xdr:rowOff>
    </xdr:to>
    <xdr:sp macro="" textlink="">
      <xdr:nvSpPr>
        <xdr:cNvPr id="10" name="テキスト ボックス 9">
          <a:extLst>
            <a:ext uri="{FF2B5EF4-FFF2-40B4-BE49-F238E27FC236}">
              <a16:creationId xmlns:a16="http://schemas.microsoft.com/office/drawing/2014/main" id="{00000000-0008-0000-1C00-00000A000000}"/>
            </a:ext>
          </a:extLst>
        </xdr:cNvPr>
        <xdr:cNvSpPr txBox="1"/>
      </xdr:nvSpPr>
      <xdr:spPr>
        <a:xfrm>
          <a:off x="11029950" y="257175"/>
          <a:ext cx="4521200" cy="81915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200" b="1">
              <a:solidFill>
                <a:srgbClr val="FF0000"/>
              </a:solidFill>
            </a:rPr>
            <a:t>黄色セルのみ入力してください。</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7</xdr:col>
      <xdr:colOff>495300</xdr:colOff>
      <xdr:row>0</xdr:row>
      <xdr:rowOff>104775</xdr:rowOff>
    </xdr:from>
    <xdr:to>
      <xdr:col>12</xdr:col>
      <xdr:colOff>148492</xdr:colOff>
      <xdr:row>3</xdr:row>
      <xdr:rowOff>285749</xdr:rowOff>
    </xdr:to>
    <xdr:sp macro="" textlink="">
      <xdr:nvSpPr>
        <xdr:cNvPr id="3" name="テキスト ボックス 2">
          <a:extLst>
            <a:ext uri="{FF2B5EF4-FFF2-40B4-BE49-F238E27FC236}">
              <a16:creationId xmlns:a16="http://schemas.microsoft.com/office/drawing/2014/main" id="{00000000-0008-0000-1D00-000003000000}"/>
            </a:ext>
          </a:extLst>
        </xdr:cNvPr>
        <xdr:cNvSpPr txBox="1"/>
      </xdr:nvSpPr>
      <xdr:spPr>
        <a:xfrm>
          <a:off x="10572750" y="104775"/>
          <a:ext cx="3082192" cy="1114424"/>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b="1"/>
            <a:t>黄色セルのみ入力してください</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9</xdr:col>
      <xdr:colOff>0</xdr:colOff>
      <xdr:row>1</xdr:row>
      <xdr:rowOff>0</xdr:rowOff>
    </xdr:from>
    <xdr:to>
      <xdr:col>13</xdr:col>
      <xdr:colOff>338992</xdr:colOff>
      <xdr:row>4</xdr:row>
      <xdr:rowOff>76199</xdr:rowOff>
    </xdr:to>
    <xdr:sp macro="" textlink="">
      <xdr:nvSpPr>
        <xdr:cNvPr id="3" name="テキスト ボックス 2">
          <a:extLst>
            <a:ext uri="{FF2B5EF4-FFF2-40B4-BE49-F238E27FC236}">
              <a16:creationId xmlns:a16="http://schemas.microsoft.com/office/drawing/2014/main" id="{00000000-0008-0000-1E00-000003000000}"/>
            </a:ext>
          </a:extLst>
        </xdr:cNvPr>
        <xdr:cNvSpPr txBox="1"/>
      </xdr:nvSpPr>
      <xdr:spPr>
        <a:xfrm>
          <a:off x="12744450" y="276225"/>
          <a:ext cx="3082192" cy="1114424"/>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b="1"/>
            <a:t>黄色セルのみ入力してください</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7</xdr:col>
      <xdr:colOff>409575</xdr:colOff>
      <xdr:row>1</xdr:row>
      <xdr:rowOff>19050</xdr:rowOff>
    </xdr:from>
    <xdr:to>
      <xdr:col>12</xdr:col>
      <xdr:colOff>300892</xdr:colOff>
      <xdr:row>4</xdr:row>
      <xdr:rowOff>95249</xdr:rowOff>
    </xdr:to>
    <xdr:sp macro="" textlink="">
      <xdr:nvSpPr>
        <xdr:cNvPr id="3" name="テキスト ボックス 2">
          <a:extLst>
            <a:ext uri="{FF2B5EF4-FFF2-40B4-BE49-F238E27FC236}">
              <a16:creationId xmlns:a16="http://schemas.microsoft.com/office/drawing/2014/main" id="{00000000-0008-0000-1F00-000003000000}"/>
            </a:ext>
          </a:extLst>
        </xdr:cNvPr>
        <xdr:cNvSpPr txBox="1"/>
      </xdr:nvSpPr>
      <xdr:spPr>
        <a:xfrm>
          <a:off x="11944350" y="295275"/>
          <a:ext cx="3082192" cy="1114424"/>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b="1"/>
            <a:t>黄色セルのみ入力してください</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11</xdr:col>
      <xdr:colOff>128588</xdr:colOff>
      <xdr:row>9</xdr:row>
      <xdr:rowOff>230979</xdr:rowOff>
    </xdr:from>
    <xdr:to>
      <xdr:col>22</xdr:col>
      <xdr:colOff>666750</xdr:colOff>
      <xdr:row>36</xdr:row>
      <xdr:rowOff>71437</xdr:rowOff>
    </xdr:to>
    <xdr:sp macro="" textlink="">
      <xdr:nvSpPr>
        <xdr:cNvPr id="2" name="テキスト ボックス 1">
          <a:extLst>
            <a:ext uri="{FF2B5EF4-FFF2-40B4-BE49-F238E27FC236}">
              <a16:creationId xmlns:a16="http://schemas.microsoft.com/office/drawing/2014/main" id="{00000000-0008-0000-2000-000002000000}"/>
            </a:ext>
          </a:extLst>
        </xdr:cNvPr>
        <xdr:cNvSpPr txBox="1"/>
      </xdr:nvSpPr>
      <xdr:spPr>
        <a:xfrm>
          <a:off x="8615363" y="2526504"/>
          <a:ext cx="7681912" cy="6593683"/>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＜留意事項＞</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１　「疑う患者受入れのための救急・周産期・小児医療体制確保事業事業における</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個人防護具の上限額」について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①　</a:t>
          </a:r>
          <a:r>
            <a:rPr kumimoji="1" lang="ja-JP" altLang="en-US" sz="1200">
              <a:solidFill>
                <a:schemeClr val="tx1"/>
              </a:solidFill>
              <a:latin typeface="ＭＳ ゴシック" panose="020B0609070205080204" pitchFamily="49" charset="-128"/>
              <a:ea typeface="ＭＳ ゴシック" panose="020B0609070205080204" pitchFamily="49" charset="-128"/>
            </a:rPr>
            <a:t>円</a:t>
          </a:r>
          <a:r>
            <a:rPr kumimoji="1" lang="en-US" altLang="ja-JP" sz="1200">
              <a:solidFill>
                <a:schemeClr val="tx1"/>
              </a:solidFill>
              <a:latin typeface="ＭＳ ゴシック" panose="020B0609070205080204" pitchFamily="49" charset="-128"/>
              <a:ea typeface="ＭＳ ゴシック" panose="020B0609070205080204" pitchFamily="49" charset="-128"/>
            </a:rPr>
            <a:t>/</a:t>
          </a:r>
          <a:r>
            <a:rPr kumimoji="1" lang="ja-JP" altLang="en-US" sz="1200">
              <a:solidFill>
                <a:schemeClr val="tx1"/>
              </a:solidFill>
              <a:latin typeface="ＭＳ ゴシック" panose="020B0609070205080204" pitchFamily="49" charset="-128"/>
              <a:ea typeface="ＭＳ ゴシック" panose="020B0609070205080204" pitchFamily="49" charset="-128"/>
            </a:rPr>
            <a:t>人</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人の</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日当たりの個人防護具の額。</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人当たり</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3,600</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円が上限です。</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人</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本事業を実施するために</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施設で個人防護具を着用した</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日当たりの医療従事者の</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人数を記</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入してください。</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0" baseline="0">
              <a:solidFill>
                <a:schemeClr val="tx1"/>
              </a:solidFill>
              <a:latin typeface="ＭＳ ゴシック" panose="020B0609070205080204" pitchFamily="49" charset="-128"/>
              <a:ea typeface="ＭＳ ゴシック" panose="020B0609070205080204" pitchFamily="49" charset="-128"/>
            </a:rPr>
            <a:t>※</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　</a:t>
          </a: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疑う患者受入れのための救急・周産期・医療体制確保事業</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において使用した</a:t>
          </a:r>
          <a:endParaRPr kumimoji="1" lang="en-US" altLang="ja-JP" sz="1200" b="1" baseline="0">
            <a:solidFill>
              <a:srgbClr val="FF0000"/>
            </a:solidFill>
            <a:latin typeface="ＭＳ ゴシック" panose="020B0609070205080204" pitchFamily="49" charset="-128"/>
            <a:ea typeface="ＭＳ ゴシック" panose="020B0609070205080204" pitchFamily="49" charset="-128"/>
          </a:endParaRPr>
        </a:p>
        <a:p>
          <a:r>
            <a:rPr kumimoji="1" lang="ja-JP" altLang="en-US" sz="1200" b="1" baseline="0">
              <a:solidFill>
                <a:srgbClr val="FF0000"/>
              </a:solidFill>
              <a:latin typeface="ＭＳ ゴシック" panose="020B0609070205080204" pitchFamily="49" charset="-128"/>
              <a:ea typeface="ＭＳ ゴシック" panose="020B0609070205080204" pitchFamily="49" charset="-128"/>
            </a:rPr>
            <a:t>　　　　　　　　人数に限ります。</a:t>
          </a:r>
          <a:endParaRPr kumimoji="1" lang="en-US" altLang="ja-JP" sz="1200" b="1" baseline="0">
            <a:solidFill>
              <a:srgbClr val="FF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③　日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疑う患者受入れのための救急・周産期・医療体制確保事業において</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個人防護具を着用  </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した日数を記入してください。</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令和</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4</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年</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4</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月</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1</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日～令和</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5</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年</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3</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月</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31</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日の</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365</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が上限です。</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疑い患者を診療する医療機関としての登録が</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4</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月</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1</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日以降の場合は</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その日から、また、補助対象期間途中で登録がなくなった場合はその日までの</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日数を記入してください。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④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円</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上限額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1" baseline="0">
              <a:solidFill>
                <a:sysClr val="windowText" lastClr="000000"/>
              </a:solidFill>
              <a:latin typeface="ＭＳ ゴシック" panose="020B0609070205080204" pitchFamily="49" charset="-128"/>
              <a:ea typeface="ＭＳ ゴシック" panose="020B0609070205080204" pitchFamily="49" charset="-128"/>
            </a:rPr>
            <a:t>（自動計算）</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①</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3,600</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円</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人　</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②人</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　</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③　日が個人防護具の上限額</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になります。</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上限内に収まるよう購入する</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個人防護具を検討してください。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２　「個人防護具の明細」について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1"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補助対象期間中に使用した分が補助対象です。</a:t>
          </a: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（備蓄目的は補助対象外）</a:t>
          </a:r>
          <a:endParaRPr kumimoji="1" lang="en-US" altLang="ja-JP" sz="1200" b="1">
            <a:solidFill>
              <a:srgbClr val="FF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①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「種類」欄はプルダウンリストから選択してください。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申請できる個人防護具の種類は、実施要綱（別添）にあるマスク、ゴーグル、ガウン、</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グローブ、キャップ、フェイスシールドです。</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「単価（税込）」欄については、</a:t>
          </a:r>
          <a:r>
            <a:rPr kumimoji="1" lang="ja-JP" altLang="en-US" sz="1200">
              <a:solidFill>
                <a:srgbClr val="FF0000"/>
              </a:solidFill>
              <a:latin typeface="ＭＳ ゴシック" panose="020B0609070205080204" pitchFamily="49" charset="-128"/>
              <a:ea typeface="ＭＳ ゴシック" panose="020B0609070205080204" pitchFamily="49" charset="-128"/>
            </a:rPr>
            <a:t>税込価格</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を入力して下さい。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最終的に、</a:t>
          </a:r>
          <a:r>
            <a:rPr kumimoji="1" lang="ja-JP" altLang="en-US" sz="1200">
              <a:solidFill>
                <a:srgbClr val="FF0000"/>
              </a:solidFill>
              <a:latin typeface="ＭＳ ゴシック" panose="020B0609070205080204" pitchFamily="49" charset="-128"/>
              <a:ea typeface="ＭＳ ゴシック" panose="020B0609070205080204" pitchFamily="49" charset="-128"/>
            </a:rPr>
            <a:t>「金額（税込）」欄が、見積書等（発注・契約書、納品書、請求書、</a:t>
          </a:r>
          <a:endParaRPr kumimoji="1" lang="en-US" altLang="ja-JP" sz="1200">
            <a:solidFill>
              <a:srgbClr val="FF0000"/>
            </a:solidFill>
            <a:latin typeface="ＭＳ ゴシック" panose="020B0609070205080204" pitchFamily="49" charset="-128"/>
            <a:ea typeface="ＭＳ ゴシック" panose="020B0609070205080204" pitchFamily="49" charset="-128"/>
          </a:endParaRPr>
        </a:p>
        <a:p>
          <a:r>
            <a:rPr kumimoji="1" lang="ja-JP" altLang="en-US" sz="1200">
              <a:solidFill>
                <a:srgbClr val="FF0000"/>
              </a:solidFill>
              <a:latin typeface="ＭＳ ゴシック" panose="020B0609070205080204" pitchFamily="49" charset="-128"/>
              <a:ea typeface="ＭＳ ゴシック" panose="020B0609070205080204" pitchFamily="49" charset="-128"/>
            </a:rPr>
            <a:t>　　　領収書など）と一致</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するようにしてください。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同じ種類で単価が異なる場合には、行を分けて記入してください。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latin typeface="ＭＳ ゴシック" panose="020B0609070205080204" pitchFamily="49" charset="-128"/>
              <a:ea typeface="ＭＳ ゴシック" panose="020B0609070205080204" pitchFamily="49" charset="-128"/>
            </a:rPr>
            <a:t>③「添付書類番号」欄に番号を入力いただき、照合できるように、</a:t>
          </a:r>
          <a:r>
            <a:rPr kumimoji="1" lang="ja-JP" altLang="en-US" sz="1200">
              <a:solidFill>
                <a:srgbClr val="FF0000"/>
              </a:solidFill>
              <a:latin typeface="ＭＳ ゴシック" panose="020B0609070205080204" pitchFamily="49" charset="-128"/>
              <a:ea typeface="ＭＳ ゴシック" panose="020B0609070205080204" pitchFamily="49" charset="-128"/>
            </a:rPr>
            <a:t>各品目に対する見積書等</a:t>
          </a:r>
          <a:endParaRPr kumimoji="1" lang="en-US" altLang="ja-JP" sz="1200">
            <a:solidFill>
              <a:srgbClr val="FF0000"/>
            </a:solidFill>
            <a:latin typeface="ＭＳ ゴシック" panose="020B0609070205080204" pitchFamily="49" charset="-128"/>
            <a:ea typeface="ＭＳ ゴシック" panose="020B0609070205080204" pitchFamily="49" charset="-128"/>
          </a:endParaRPr>
        </a:p>
        <a:p>
          <a:r>
            <a:rPr kumimoji="1" lang="ja-JP" altLang="en-US" sz="1200">
              <a:solidFill>
                <a:srgbClr val="FF0000"/>
              </a:solidFill>
              <a:latin typeface="ＭＳ ゴシック" panose="020B0609070205080204" pitchFamily="49" charset="-128"/>
              <a:ea typeface="ＭＳ ゴシック" panose="020B0609070205080204" pitchFamily="49" charset="-128"/>
            </a:rPr>
            <a:t>　（発注・契約書、納品書、請求書、領収書など）に番号を付記してください。</a:t>
          </a:r>
          <a:endParaRPr kumimoji="1" lang="en-US" altLang="ja-JP" sz="1200">
            <a:solidFill>
              <a:srgbClr val="FF0000"/>
            </a:solidFill>
            <a:latin typeface="ＭＳ ゴシック" panose="020B0609070205080204" pitchFamily="49" charset="-128"/>
            <a:ea typeface="ＭＳ ゴシック" panose="020B0609070205080204" pitchFamily="49" charset="-128"/>
          </a:endParaRPr>
        </a:p>
        <a:p>
          <a:endParaRPr kumimoji="1" lang="en-US" altLang="ja-JP" sz="1200">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endParaRPr kumimoji="1" lang="ja-JP" altLang="en-US" sz="1200">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476250</xdr:colOff>
      <xdr:row>8</xdr:row>
      <xdr:rowOff>9525</xdr:rowOff>
    </xdr:from>
    <xdr:to>
      <xdr:col>1</xdr:col>
      <xdr:colOff>809625</xdr:colOff>
      <xdr:row>9</xdr:row>
      <xdr:rowOff>9525</xdr:rowOff>
    </xdr:to>
    <xdr:sp macro="" textlink="">
      <xdr:nvSpPr>
        <xdr:cNvPr id="4" name="テキスト ボックス 3">
          <a:extLst>
            <a:ext uri="{FF2B5EF4-FFF2-40B4-BE49-F238E27FC236}">
              <a16:creationId xmlns:a16="http://schemas.microsoft.com/office/drawing/2014/main" id="{00000000-0008-0000-2000-000004000000}"/>
            </a:ext>
          </a:extLst>
        </xdr:cNvPr>
        <xdr:cNvSpPr txBox="1"/>
      </xdr:nvSpPr>
      <xdr:spPr>
        <a:xfrm>
          <a:off x="685800" y="205740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①</a:t>
          </a:r>
        </a:p>
      </xdr:txBody>
    </xdr:sp>
    <xdr:clientData/>
  </xdr:twoCellAnchor>
  <xdr:twoCellAnchor>
    <xdr:from>
      <xdr:col>3</xdr:col>
      <xdr:colOff>228600</xdr:colOff>
      <xdr:row>8</xdr:row>
      <xdr:rowOff>28575</xdr:rowOff>
    </xdr:from>
    <xdr:to>
      <xdr:col>3</xdr:col>
      <xdr:colOff>561975</xdr:colOff>
      <xdr:row>9</xdr:row>
      <xdr:rowOff>28575</xdr:rowOff>
    </xdr:to>
    <xdr:sp macro="" textlink="">
      <xdr:nvSpPr>
        <xdr:cNvPr id="5" name="テキスト ボックス 4">
          <a:extLst>
            <a:ext uri="{FF2B5EF4-FFF2-40B4-BE49-F238E27FC236}">
              <a16:creationId xmlns:a16="http://schemas.microsoft.com/office/drawing/2014/main" id="{00000000-0008-0000-2000-000005000000}"/>
            </a:ext>
          </a:extLst>
        </xdr:cNvPr>
        <xdr:cNvSpPr txBox="1"/>
      </xdr:nvSpPr>
      <xdr:spPr>
        <a:xfrm>
          <a:off x="2143125" y="207645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②</a:t>
          </a:r>
        </a:p>
      </xdr:txBody>
    </xdr:sp>
    <xdr:clientData/>
  </xdr:twoCellAnchor>
  <xdr:twoCellAnchor>
    <xdr:from>
      <xdr:col>5</xdr:col>
      <xdr:colOff>352425</xdr:colOff>
      <xdr:row>8</xdr:row>
      <xdr:rowOff>19050</xdr:rowOff>
    </xdr:from>
    <xdr:to>
      <xdr:col>5</xdr:col>
      <xdr:colOff>685800</xdr:colOff>
      <xdr:row>9</xdr:row>
      <xdr:rowOff>19050</xdr:rowOff>
    </xdr:to>
    <xdr:sp macro="" textlink="">
      <xdr:nvSpPr>
        <xdr:cNvPr id="6" name="テキスト ボックス 5">
          <a:extLst>
            <a:ext uri="{FF2B5EF4-FFF2-40B4-BE49-F238E27FC236}">
              <a16:creationId xmlns:a16="http://schemas.microsoft.com/office/drawing/2014/main" id="{00000000-0008-0000-2000-000006000000}"/>
            </a:ext>
          </a:extLst>
        </xdr:cNvPr>
        <xdr:cNvSpPr txBox="1"/>
      </xdr:nvSpPr>
      <xdr:spPr>
        <a:xfrm>
          <a:off x="3771900" y="2066925"/>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③</a:t>
          </a:r>
        </a:p>
      </xdr:txBody>
    </xdr:sp>
    <xdr:clientData/>
  </xdr:twoCellAnchor>
  <xdr:twoCellAnchor>
    <xdr:from>
      <xdr:col>7</xdr:col>
      <xdr:colOff>390525</xdr:colOff>
      <xdr:row>8</xdr:row>
      <xdr:rowOff>0</xdr:rowOff>
    </xdr:from>
    <xdr:to>
      <xdr:col>7</xdr:col>
      <xdr:colOff>723900</xdr:colOff>
      <xdr:row>9</xdr:row>
      <xdr:rowOff>0</xdr:rowOff>
    </xdr:to>
    <xdr:sp macro="" textlink="">
      <xdr:nvSpPr>
        <xdr:cNvPr id="7" name="テキスト ボックス 6">
          <a:extLst>
            <a:ext uri="{FF2B5EF4-FFF2-40B4-BE49-F238E27FC236}">
              <a16:creationId xmlns:a16="http://schemas.microsoft.com/office/drawing/2014/main" id="{00000000-0008-0000-2000-000007000000}"/>
            </a:ext>
          </a:extLst>
        </xdr:cNvPr>
        <xdr:cNvSpPr txBox="1"/>
      </xdr:nvSpPr>
      <xdr:spPr>
        <a:xfrm>
          <a:off x="5695950" y="2047875"/>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④</a:t>
          </a:r>
        </a:p>
      </xdr:txBody>
    </xdr:sp>
    <xdr:clientData/>
  </xdr:twoCellAnchor>
  <xdr:twoCellAnchor>
    <xdr:from>
      <xdr:col>11</xdr:col>
      <xdr:colOff>133349</xdr:colOff>
      <xdr:row>3</xdr:row>
      <xdr:rowOff>200025</xdr:rowOff>
    </xdr:from>
    <xdr:to>
      <xdr:col>23</xdr:col>
      <xdr:colOff>123825</xdr:colOff>
      <xdr:row>9</xdr:row>
      <xdr:rowOff>47625</xdr:rowOff>
    </xdr:to>
    <xdr:sp macro="" textlink="">
      <xdr:nvSpPr>
        <xdr:cNvPr id="8" name="テキスト ボックス 7">
          <a:extLst>
            <a:ext uri="{FF2B5EF4-FFF2-40B4-BE49-F238E27FC236}">
              <a16:creationId xmlns:a16="http://schemas.microsoft.com/office/drawing/2014/main" id="{00000000-0008-0000-2000-000008000000}"/>
            </a:ext>
          </a:extLst>
        </xdr:cNvPr>
        <xdr:cNvSpPr txBox="1"/>
      </xdr:nvSpPr>
      <xdr:spPr>
        <a:xfrm>
          <a:off x="8620124" y="914400"/>
          <a:ext cx="7820026" cy="1428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作業手順</a:t>
          </a:r>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endParaRPr lang="ja-JP" altLang="ja-JP" sz="2800">
            <a:effectLst/>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a:solidFill>
                <a:schemeClr val="dk1"/>
              </a:solidFill>
              <a:effectLst/>
              <a:latin typeface="ＭＳ ゴシック" panose="020B0609070205080204" pitchFamily="49" charset="-128"/>
              <a:ea typeface="ＭＳ ゴシック" panose="020B0609070205080204" pitchFamily="49" charset="-128"/>
              <a:cs typeface="+mn-cs"/>
            </a:rPr>
            <a:t>〇「</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１疑う患者受入れのための救急・周産期・小児医療体制確保事業事業における個人防護具の上限額」中、</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「②　人</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日」及び「③　日」を入力し、個人防護具の補助上限額を確認してください。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補助上限額は別紙４所要額実績報告書の「基準額の上限」欄に転記されます。</a:t>
          </a: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〇「２個人防護具の明細」に補助金での購入を検討している物品を入力してください。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物品の合計額は別紙４所要額実績報告書の「対象経費支出額」欄に転記されます。</a:t>
          </a: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1</xdr:col>
      <xdr:colOff>571500</xdr:colOff>
      <xdr:row>3</xdr:row>
      <xdr:rowOff>85725</xdr:rowOff>
    </xdr:from>
    <xdr:to>
      <xdr:col>8</xdr:col>
      <xdr:colOff>828675</xdr:colOff>
      <xdr:row>5</xdr:row>
      <xdr:rowOff>209550</xdr:rowOff>
    </xdr:to>
    <xdr:sp macro="" textlink="">
      <xdr:nvSpPr>
        <xdr:cNvPr id="9" name="テキスト ボックス 8">
          <a:extLst>
            <a:ext uri="{FF2B5EF4-FFF2-40B4-BE49-F238E27FC236}">
              <a16:creationId xmlns:a16="http://schemas.microsoft.com/office/drawing/2014/main" id="{00000000-0008-0000-2000-000009000000}"/>
            </a:ext>
          </a:extLst>
        </xdr:cNvPr>
        <xdr:cNvSpPr txBox="1"/>
      </xdr:nvSpPr>
      <xdr:spPr>
        <a:xfrm>
          <a:off x="781050" y="800100"/>
          <a:ext cx="6410325" cy="71437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sz="1100">
              <a:effectLst/>
              <a:latin typeface="MS Mincho" panose="02020609040205080304" pitchFamily="17" charset="-128"/>
              <a:ea typeface="MS Mincho" panose="02020609040205080304" pitchFamily="17" charset="-128"/>
            </a:rPr>
            <a:t>本シートを入力すると、</a:t>
          </a:r>
          <a:r>
            <a:rPr kumimoji="0" lang="ja-JP" altLang="en-US" sz="1100" b="0" i="0" u="none" strike="noStrike" kern="0" cap="none" spc="0" normalizeH="0" baseline="0" noProof="0">
              <a:ln>
                <a:noFill/>
              </a:ln>
              <a:solidFill>
                <a:prstClr val="black"/>
              </a:solidFill>
              <a:effectLst/>
              <a:uLnTx/>
              <a:uFillTx/>
              <a:latin typeface="MS Mincho" panose="02020609040205080304" pitchFamily="17" charset="-128"/>
              <a:ea typeface="MS Mincho" panose="02020609040205080304" pitchFamily="17" charset="-128"/>
              <a:cs typeface="+mn-cs"/>
            </a:rPr>
            <a:t>報告書作成に必要な補助上限額と物品の合計額が自動計算されます。</a:t>
          </a:r>
        </a:p>
        <a:p>
          <a:pPr algn="ctr"/>
          <a:r>
            <a:rPr kumimoji="1" lang="ja-JP" altLang="en-US" sz="1100">
              <a:effectLst/>
              <a:latin typeface="MS Mincho" panose="02020609040205080304" pitchFamily="17" charset="-128"/>
              <a:ea typeface="MS Mincho" panose="02020609040205080304" pitchFamily="17" charset="-128"/>
            </a:rPr>
            <a:t>右記</a:t>
          </a:r>
          <a:r>
            <a:rPr kumimoji="1" lang="ja-JP" altLang="en-US" sz="1100" b="1">
              <a:effectLst/>
              <a:latin typeface="MS Mincho" panose="02020609040205080304" pitchFamily="17" charset="-128"/>
              <a:ea typeface="MS Mincho" panose="02020609040205080304" pitchFamily="17" charset="-128"/>
            </a:rPr>
            <a:t>＜作業手順＞</a:t>
          </a:r>
          <a:r>
            <a:rPr kumimoji="1" lang="ja-JP" altLang="en-US" sz="1100">
              <a:effectLst/>
              <a:latin typeface="MS Mincho" panose="02020609040205080304" pitchFamily="17" charset="-128"/>
              <a:ea typeface="MS Mincho" panose="02020609040205080304" pitchFamily="17" charset="-128"/>
            </a:rPr>
            <a:t>及び</a:t>
          </a:r>
          <a:r>
            <a:rPr kumimoji="1" lang="ja-JP" altLang="en-US" sz="1100" b="1">
              <a:effectLst/>
              <a:latin typeface="MS Mincho" panose="02020609040205080304" pitchFamily="17" charset="-128"/>
              <a:ea typeface="MS Mincho" panose="02020609040205080304" pitchFamily="17" charset="-128"/>
            </a:rPr>
            <a:t>＜留意事項＞</a:t>
          </a:r>
          <a:r>
            <a:rPr kumimoji="1" lang="ja-JP" altLang="en-US" sz="1100">
              <a:effectLst/>
              <a:latin typeface="MS Mincho" panose="02020609040205080304" pitchFamily="17" charset="-128"/>
              <a:ea typeface="MS Mincho" panose="02020609040205080304" pitchFamily="17" charset="-128"/>
            </a:rPr>
            <a:t>参照</a:t>
          </a:r>
          <a:endParaRPr kumimoji="1" lang="ja-JP" altLang="en-US" sz="1100"/>
        </a:p>
      </xdr:txBody>
    </xdr:sp>
    <xdr:clientData/>
  </xdr:twoCellAnchor>
  <xdr:twoCellAnchor>
    <xdr:from>
      <xdr:col>11</xdr:col>
      <xdr:colOff>123825</xdr:colOff>
      <xdr:row>0</xdr:row>
      <xdr:rowOff>57150</xdr:rowOff>
    </xdr:from>
    <xdr:to>
      <xdr:col>18</xdr:col>
      <xdr:colOff>244475</xdr:colOff>
      <xdr:row>3</xdr:row>
      <xdr:rowOff>161925</xdr:rowOff>
    </xdr:to>
    <xdr:sp macro="" textlink="">
      <xdr:nvSpPr>
        <xdr:cNvPr id="10" name="テキスト ボックス 9">
          <a:extLst>
            <a:ext uri="{FF2B5EF4-FFF2-40B4-BE49-F238E27FC236}">
              <a16:creationId xmlns:a16="http://schemas.microsoft.com/office/drawing/2014/main" id="{00000000-0008-0000-2000-00000A000000}"/>
            </a:ext>
          </a:extLst>
        </xdr:cNvPr>
        <xdr:cNvSpPr txBox="1"/>
      </xdr:nvSpPr>
      <xdr:spPr>
        <a:xfrm>
          <a:off x="9305925" y="57150"/>
          <a:ext cx="4521200" cy="81915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200" b="1">
              <a:solidFill>
                <a:srgbClr val="FF0000"/>
              </a:solidFill>
            </a:rPr>
            <a:t>黄色セルのみ入力してください。</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4.xml"/><Relationship Id="rId3" Type="http://schemas.openxmlformats.org/officeDocument/2006/relationships/drawing" Target="../drawings/drawing2.xml"/><Relationship Id="rId7" Type="http://schemas.openxmlformats.org/officeDocument/2006/relationships/ctrlProp" Target="../ctrlProps/ctrlProp3.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 Id="rId6" Type="http://schemas.openxmlformats.org/officeDocument/2006/relationships/ctrlProp" Target="../ctrlProps/ctrlProp2.xml"/><Relationship Id="rId5" Type="http://schemas.openxmlformats.org/officeDocument/2006/relationships/ctrlProp" Target="../ctrlProps/ctrlProp1.xml"/><Relationship Id="rId10" Type="http://schemas.openxmlformats.org/officeDocument/2006/relationships/comments" Target="../comments3.xml"/><Relationship Id="rId4" Type="http://schemas.openxmlformats.org/officeDocument/2006/relationships/vmlDrawing" Target="../drawings/vmlDrawing3.vml"/><Relationship Id="rId9" Type="http://schemas.openxmlformats.org/officeDocument/2006/relationships/ctrlProp" Target="../ctrlProps/ctrlProp5.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9.xml"/><Relationship Id="rId3" Type="http://schemas.openxmlformats.org/officeDocument/2006/relationships/drawing" Target="../drawings/drawing3.xml"/><Relationship Id="rId7" Type="http://schemas.openxmlformats.org/officeDocument/2006/relationships/ctrlProp" Target="../ctrlProps/ctrlProp8.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 Id="rId6" Type="http://schemas.openxmlformats.org/officeDocument/2006/relationships/ctrlProp" Target="../ctrlProps/ctrlProp7.xml"/><Relationship Id="rId5" Type="http://schemas.openxmlformats.org/officeDocument/2006/relationships/ctrlProp" Target="../ctrlProps/ctrlProp6.xml"/><Relationship Id="rId4" Type="http://schemas.openxmlformats.org/officeDocument/2006/relationships/vmlDrawing" Target="../drawings/vmlDrawing4.vml"/><Relationship Id="rId9"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13.xml"/><Relationship Id="rId3" Type="http://schemas.openxmlformats.org/officeDocument/2006/relationships/drawing" Target="../drawings/drawing7.xml"/><Relationship Id="rId7" Type="http://schemas.openxmlformats.org/officeDocument/2006/relationships/ctrlProp" Target="../ctrlProps/ctrlProp12.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6" Type="http://schemas.openxmlformats.org/officeDocument/2006/relationships/ctrlProp" Target="../ctrlProps/ctrlProp11.xml"/><Relationship Id="rId5" Type="http://schemas.openxmlformats.org/officeDocument/2006/relationships/ctrlProp" Target="../ctrlProps/ctrlProp10.xml"/><Relationship Id="rId10" Type="http://schemas.openxmlformats.org/officeDocument/2006/relationships/comments" Target="../comments6.xml"/><Relationship Id="rId4" Type="http://schemas.openxmlformats.org/officeDocument/2006/relationships/vmlDrawing" Target="../drawings/vmlDrawing6.vml"/><Relationship Id="rId9" Type="http://schemas.openxmlformats.org/officeDocument/2006/relationships/ctrlProp" Target="../ctrlProps/ctrlProp14.xm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 Id="rId5" Type="http://schemas.openxmlformats.org/officeDocument/2006/relationships/comments" Target="../comments7.xml"/><Relationship Id="rId4" Type="http://schemas.openxmlformats.org/officeDocument/2006/relationships/vmlDrawing" Target="../drawings/vmlDrawing7.vml"/></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 Id="rId5" Type="http://schemas.openxmlformats.org/officeDocument/2006/relationships/comments" Target="../comments8.xml"/><Relationship Id="rId4" Type="http://schemas.openxmlformats.org/officeDocument/2006/relationships/vmlDrawing" Target="../drawings/vmlDrawing8.vm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 Id="rId5" Type="http://schemas.openxmlformats.org/officeDocument/2006/relationships/comments" Target="../comments9.xml"/><Relationship Id="rId4" Type="http://schemas.openxmlformats.org/officeDocument/2006/relationships/vmlDrawing" Target="../drawings/vmlDrawing9.vml"/></Relationships>
</file>

<file path=xl/worksheets/_rels/sheet14.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6.bin"/><Relationship Id="rId1" Type="http://schemas.openxmlformats.org/officeDocument/2006/relationships/printerSettings" Target="../printerSettings/printerSettings25.bin"/></Relationships>
</file>

<file path=xl/worksheets/_rels/sheet15.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 Id="rId5" Type="http://schemas.openxmlformats.org/officeDocument/2006/relationships/comments" Target="../comments10.xml"/><Relationship Id="rId4" Type="http://schemas.openxmlformats.org/officeDocument/2006/relationships/vmlDrawing" Target="../drawings/vmlDrawing10.vml"/></Relationships>
</file>

<file path=xl/worksheets/_rels/sheet16.xml.rels><?xml version="1.0" encoding="UTF-8" standalone="yes"?>
<Relationships xmlns="http://schemas.openxmlformats.org/package/2006/relationships"><Relationship Id="rId3" Type="http://schemas.openxmlformats.org/officeDocument/2006/relationships/drawing" Target="../drawings/drawing15.xml"/><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s>
</file>

<file path=xl/worksheets/_rels/sheet17.xml.rels><?xml version="1.0" encoding="UTF-8" standalone="yes"?>
<Relationships xmlns="http://schemas.openxmlformats.org/package/2006/relationships"><Relationship Id="rId3" Type="http://schemas.openxmlformats.org/officeDocument/2006/relationships/drawing" Target="../drawings/drawing16.xml"/><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7.xml"/><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 Id="rId5" Type="http://schemas.openxmlformats.org/officeDocument/2006/relationships/comments" Target="../comments11.xml"/><Relationship Id="rId4" Type="http://schemas.openxmlformats.org/officeDocument/2006/relationships/vmlDrawing" Target="../drawings/vmlDrawing11.vml"/></Relationships>
</file>

<file path=xl/worksheets/_rels/sheet19.xml.rels><?xml version="1.0" encoding="UTF-8" standalone="yes"?>
<Relationships xmlns="http://schemas.openxmlformats.org/package/2006/relationships"><Relationship Id="rId3" Type="http://schemas.openxmlformats.org/officeDocument/2006/relationships/drawing" Target="../drawings/drawing18.xml"/><Relationship Id="rId2" Type="http://schemas.openxmlformats.org/officeDocument/2006/relationships/printerSettings" Target="../printerSettings/printerSettings36.bin"/><Relationship Id="rId1" Type="http://schemas.openxmlformats.org/officeDocument/2006/relationships/printerSettings" Target="../printerSettings/printerSettings35.bin"/><Relationship Id="rId5" Type="http://schemas.openxmlformats.org/officeDocument/2006/relationships/comments" Target="../comments12.xml"/><Relationship Id="rId4" Type="http://schemas.openxmlformats.org/officeDocument/2006/relationships/vmlDrawing" Target="../drawings/vmlDrawing12.vml"/></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9.xml"/><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20.xml"/><Relationship Id="rId1" Type="http://schemas.openxmlformats.org/officeDocument/2006/relationships/printerSettings" Target="../printerSettings/printerSettings39.bin"/><Relationship Id="rId4" Type="http://schemas.openxmlformats.org/officeDocument/2006/relationships/comments" Target="../comments13.xml"/></Relationships>
</file>

<file path=xl/worksheets/_rels/sheet22.xml.rels><?xml version="1.0" encoding="UTF-8" standalone="yes"?>
<Relationships xmlns="http://schemas.openxmlformats.org/package/2006/relationships"><Relationship Id="rId8" Type="http://schemas.openxmlformats.org/officeDocument/2006/relationships/ctrlProp" Target="../ctrlProps/ctrlProp18.xml"/><Relationship Id="rId3" Type="http://schemas.openxmlformats.org/officeDocument/2006/relationships/drawing" Target="../drawings/drawing21.xml"/><Relationship Id="rId7" Type="http://schemas.openxmlformats.org/officeDocument/2006/relationships/ctrlProp" Target="../ctrlProps/ctrlProp17.xml"/><Relationship Id="rId2" Type="http://schemas.openxmlformats.org/officeDocument/2006/relationships/printerSettings" Target="../printerSettings/printerSettings41.bin"/><Relationship Id="rId1" Type="http://schemas.openxmlformats.org/officeDocument/2006/relationships/printerSettings" Target="../printerSettings/printerSettings40.bin"/><Relationship Id="rId6" Type="http://schemas.openxmlformats.org/officeDocument/2006/relationships/ctrlProp" Target="../ctrlProps/ctrlProp16.xml"/><Relationship Id="rId5" Type="http://schemas.openxmlformats.org/officeDocument/2006/relationships/ctrlProp" Target="../ctrlProps/ctrlProp15.xml"/><Relationship Id="rId10" Type="http://schemas.openxmlformats.org/officeDocument/2006/relationships/comments" Target="../comments14.xml"/><Relationship Id="rId4" Type="http://schemas.openxmlformats.org/officeDocument/2006/relationships/vmlDrawing" Target="../drawings/vmlDrawing14.vml"/><Relationship Id="rId9" Type="http://schemas.openxmlformats.org/officeDocument/2006/relationships/ctrlProp" Target="../ctrlProps/ctrlProp19.xml"/></Relationships>
</file>

<file path=xl/worksheets/_rels/sheet23.xml.rels><?xml version="1.0" encoding="UTF-8" standalone="yes"?>
<Relationships xmlns="http://schemas.openxmlformats.org/package/2006/relationships"><Relationship Id="rId3" Type="http://schemas.openxmlformats.org/officeDocument/2006/relationships/drawing" Target="../drawings/drawing22.xml"/><Relationship Id="rId2" Type="http://schemas.openxmlformats.org/officeDocument/2006/relationships/printerSettings" Target="../printerSettings/printerSettings43.bin"/><Relationship Id="rId1" Type="http://schemas.openxmlformats.org/officeDocument/2006/relationships/printerSettings" Target="../printerSettings/printerSettings42.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23.xml"/><Relationship Id="rId2" Type="http://schemas.openxmlformats.org/officeDocument/2006/relationships/printerSettings" Target="../printerSettings/printerSettings45.bin"/><Relationship Id="rId1" Type="http://schemas.openxmlformats.org/officeDocument/2006/relationships/printerSettings" Target="../printerSettings/printerSettings44.bin"/><Relationship Id="rId5" Type="http://schemas.openxmlformats.org/officeDocument/2006/relationships/comments" Target="../comments15.xml"/><Relationship Id="rId4" Type="http://schemas.openxmlformats.org/officeDocument/2006/relationships/vmlDrawing" Target="../drawings/vmlDrawing15.vml"/></Relationships>
</file>

<file path=xl/worksheets/_rels/sheet25.xml.rels><?xml version="1.0" encoding="UTF-8" standalone="yes"?>
<Relationships xmlns="http://schemas.openxmlformats.org/package/2006/relationships"><Relationship Id="rId3" Type="http://schemas.openxmlformats.org/officeDocument/2006/relationships/drawing" Target="../drawings/drawing24.xml"/><Relationship Id="rId2" Type="http://schemas.openxmlformats.org/officeDocument/2006/relationships/printerSettings" Target="../printerSettings/printerSettings47.bin"/><Relationship Id="rId1" Type="http://schemas.openxmlformats.org/officeDocument/2006/relationships/printerSettings" Target="../printerSettings/printerSettings46.bin"/><Relationship Id="rId5" Type="http://schemas.openxmlformats.org/officeDocument/2006/relationships/comments" Target="../comments16.xml"/><Relationship Id="rId4" Type="http://schemas.openxmlformats.org/officeDocument/2006/relationships/vmlDrawing" Target="../drawings/vmlDrawing16.vml"/></Relationships>
</file>

<file path=xl/worksheets/_rels/sheet26.xml.rels><?xml version="1.0" encoding="UTF-8" standalone="yes"?>
<Relationships xmlns="http://schemas.openxmlformats.org/package/2006/relationships"><Relationship Id="rId3" Type="http://schemas.openxmlformats.org/officeDocument/2006/relationships/drawing" Target="../drawings/drawing25.xml"/><Relationship Id="rId2" Type="http://schemas.openxmlformats.org/officeDocument/2006/relationships/printerSettings" Target="../printerSettings/printerSettings49.bin"/><Relationship Id="rId1" Type="http://schemas.openxmlformats.org/officeDocument/2006/relationships/printerSettings" Target="../printerSettings/printerSettings48.bin"/><Relationship Id="rId5" Type="http://schemas.openxmlformats.org/officeDocument/2006/relationships/comments" Target="../comments17.xml"/><Relationship Id="rId4" Type="http://schemas.openxmlformats.org/officeDocument/2006/relationships/vmlDrawing" Target="../drawings/vmlDrawing17.vml"/></Relationships>
</file>

<file path=xl/worksheets/_rels/sheet27.xml.rels><?xml version="1.0" encoding="UTF-8" standalone="yes"?>
<Relationships xmlns="http://schemas.openxmlformats.org/package/2006/relationships"><Relationship Id="rId3" Type="http://schemas.openxmlformats.org/officeDocument/2006/relationships/drawing" Target="../drawings/drawing26.xml"/><Relationship Id="rId2" Type="http://schemas.openxmlformats.org/officeDocument/2006/relationships/printerSettings" Target="../printerSettings/printerSettings51.bin"/><Relationship Id="rId1" Type="http://schemas.openxmlformats.org/officeDocument/2006/relationships/printerSettings" Target="../printerSettings/printerSettings50.bin"/></Relationships>
</file>

<file path=xl/worksheets/_rels/sheet28.xml.rels><?xml version="1.0" encoding="UTF-8" standalone="yes"?>
<Relationships xmlns="http://schemas.openxmlformats.org/package/2006/relationships"><Relationship Id="rId3" Type="http://schemas.openxmlformats.org/officeDocument/2006/relationships/drawing" Target="../drawings/drawing27.xml"/><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 Id="rId5" Type="http://schemas.openxmlformats.org/officeDocument/2006/relationships/comments" Target="../comments18.xml"/><Relationship Id="rId4" Type="http://schemas.openxmlformats.org/officeDocument/2006/relationships/vmlDrawing" Target="../drawings/vmlDrawing18.vml"/></Relationships>
</file>

<file path=xl/worksheets/_rels/sheet29.xml.rels><?xml version="1.0" encoding="UTF-8" standalone="yes"?>
<Relationships xmlns="http://schemas.openxmlformats.org/package/2006/relationships"><Relationship Id="rId3" Type="http://schemas.openxmlformats.org/officeDocument/2006/relationships/drawing" Target="../drawings/drawing28.xml"/><Relationship Id="rId2" Type="http://schemas.openxmlformats.org/officeDocument/2006/relationships/printerSettings" Target="../printerSettings/printerSettings55.bin"/><Relationship Id="rId1" Type="http://schemas.openxmlformats.org/officeDocument/2006/relationships/printerSettings" Target="../printerSettings/printerSettings54.bin"/></Relationships>
</file>

<file path=xl/worksheets/_rels/sheet30.xml.rels><?xml version="1.0" encoding="UTF-8" standalone="yes"?>
<Relationships xmlns="http://schemas.openxmlformats.org/package/2006/relationships"><Relationship Id="rId3" Type="http://schemas.openxmlformats.org/officeDocument/2006/relationships/drawing" Target="../drawings/drawing29.xml"/><Relationship Id="rId2" Type="http://schemas.openxmlformats.org/officeDocument/2006/relationships/printerSettings" Target="../printerSettings/printerSettings57.bin"/><Relationship Id="rId1" Type="http://schemas.openxmlformats.org/officeDocument/2006/relationships/printerSettings" Target="../printerSettings/printerSettings56.bin"/></Relationships>
</file>

<file path=xl/worksheets/_rels/sheet31.xml.rels><?xml version="1.0" encoding="UTF-8" standalone="yes"?>
<Relationships xmlns="http://schemas.openxmlformats.org/package/2006/relationships"><Relationship Id="rId3" Type="http://schemas.openxmlformats.org/officeDocument/2006/relationships/drawing" Target="../drawings/drawing30.xml"/><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 Id="rId5" Type="http://schemas.openxmlformats.org/officeDocument/2006/relationships/comments" Target="../comments19.xml"/><Relationship Id="rId4" Type="http://schemas.openxmlformats.org/officeDocument/2006/relationships/vmlDrawing" Target="../drawings/vmlDrawing19.vml"/></Relationships>
</file>

<file path=xl/worksheets/_rels/sheet32.xml.rels><?xml version="1.0" encoding="UTF-8" standalone="yes"?>
<Relationships xmlns="http://schemas.openxmlformats.org/package/2006/relationships"><Relationship Id="rId3" Type="http://schemas.openxmlformats.org/officeDocument/2006/relationships/drawing" Target="../drawings/drawing31.xml"/><Relationship Id="rId2" Type="http://schemas.openxmlformats.org/officeDocument/2006/relationships/printerSettings" Target="../printerSettings/printerSettings61.bin"/><Relationship Id="rId1" Type="http://schemas.openxmlformats.org/officeDocument/2006/relationships/printerSettings" Target="../printerSettings/printerSettings60.bin"/><Relationship Id="rId5" Type="http://schemas.openxmlformats.org/officeDocument/2006/relationships/comments" Target="../comments20.xml"/><Relationship Id="rId4" Type="http://schemas.openxmlformats.org/officeDocument/2006/relationships/vmlDrawing" Target="../drawings/vmlDrawing20.vml"/></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32.xml"/><Relationship Id="rId2" Type="http://schemas.openxmlformats.org/officeDocument/2006/relationships/printerSettings" Target="../printerSettings/printerSettings63.bin"/><Relationship Id="rId1" Type="http://schemas.openxmlformats.org/officeDocument/2006/relationships/printerSettings" Target="../printerSettings/printerSettings6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CF9EF7-49FF-477B-AF5B-7896E80156C4}">
  <sheetPr>
    <tabColor theme="9" tint="0.39997558519241921"/>
  </sheetPr>
  <dimension ref="A2:Z343"/>
  <sheetViews>
    <sheetView tabSelected="1" zoomScale="85" zoomScaleNormal="85" workbookViewId="0">
      <selection activeCell="O10" sqref="O10"/>
    </sheetView>
  </sheetViews>
  <sheetFormatPr defaultRowHeight="13.5"/>
  <sheetData>
    <row r="2" spans="1:26" s="418" customFormat="1" ht="21" customHeight="1">
      <c r="A2" s="489" t="s">
        <v>386</v>
      </c>
      <c r="B2" s="490"/>
      <c r="C2" s="490"/>
      <c r="D2" s="490"/>
      <c r="E2" s="490"/>
      <c r="F2" s="490"/>
      <c r="G2" s="490"/>
      <c r="H2" s="490"/>
      <c r="I2" s="490"/>
      <c r="J2" s="490"/>
      <c r="K2" s="490"/>
      <c r="L2" s="490"/>
      <c r="M2" s="490"/>
      <c r="N2" s="490"/>
      <c r="O2" s="490"/>
      <c r="P2" s="490"/>
      <c r="Q2" s="490"/>
      <c r="R2" s="490"/>
      <c r="S2" s="490"/>
      <c r="T2" s="490"/>
      <c r="U2" s="490"/>
      <c r="V2" s="490"/>
      <c r="W2" s="490"/>
      <c r="X2" s="490"/>
      <c r="Y2" s="490"/>
      <c r="Z2" s="490"/>
    </row>
    <row r="3" spans="1:26" s="418" customFormat="1" ht="21" customHeight="1">
      <c r="A3" s="489" t="s">
        <v>387</v>
      </c>
      <c r="B3" s="490"/>
      <c r="C3" s="490"/>
      <c r="D3" s="490"/>
      <c r="E3" s="490"/>
      <c r="F3" s="490"/>
      <c r="G3" s="490"/>
      <c r="H3" s="490"/>
      <c r="I3" s="490"/>
      <c r="J3" s="490"/>
      <c r="K3" s="490"/>
      <c r="L3" s="490"/>
      <c r="M3" s="490"/>
      <c r="N3" s="490"/>
      <c r="O3" s="490"/>
      <c r="P3" s="490"/>
      <c r="Q3" s="490"/>
      <c r="R3" s="490"/>
      <c r="S3" s="490"/>
      <c r="T3" s="490"/>
      <c r="U3" s="490"/>
      <c r="V3" s="490"/>
      <c r="W3" s="490"/>
      <c r="X3" s="490"/>
      <c r="Y3" s="490"/>
      <c r="Z3" s="490"/>
    </row>
    <row r="4" spans="1:26" s="418" customFormat="1" ht="21" customHeight="1">
      <c r="A4" s="492" t="s">
        <v>423</v>
      </c>
      <c r="B4" s="493"/>
      <c r="C4" s="493"/>
      <c r="D4" s="493"/>
      <c r="E4" s="493"/>
      <c r="F4" s="493"/>
      <c r="G4" s="493"/>
      <c r="H4" s="493"/>
      <c r="I4" s="493"/>
      <c r="J4" s="493"/>
      <c r="K4" s="493"/>
      <c r="L4" s="493"/>
      <c r="M4" s="493"/>
      <c r="N4" s="493"/>
      <c r="O4" s="493"/>
      <c r="P4" s="493"/>
      <c r="Q4" s="493"/>
      <c r="R4" s="493"/>
      <c r="S4" s="493"/>
      <c r="T4" s="493"/>
      <c r="U4" s="493"/>
      <c r="V4" s="493"/>
      <c r="W4" s="493"/>
      <c r="X4" s="493"/>
      <c r="Y4" s="493"/>
      <c r="Z4" s="493"/>
    </row>
    <row r="5" spans="1:26" ht="34.5" customHeight="1">
      <c r="A5" s="401" t="s">
        <v>397</v>
      </c>
      <c r="B5" s="402"/>
      <c r="C5" s="402"/>
      <c r="D5" s="402"/>
      <c r="E5" s="402"/>
    </row>
    <row r="6" spans="1:26" ht="34.5" customHeight="1">
      <c r="A6" s="503" t="s">
        <v>500</v>
      </c>
      <c r="B6" s="503"/>
      <c r="C6" s="503"/>
      <c r="D6" s="503"/>
      <c r="E6" s="503"/>
      <c r="F6" s="503"/>
      <c r="G6" s="503"/>
      <c r="H6" s="503"/>
      <c r="I6" s="503"/>
      <c r="J6" s="503"/>
      <c r="K6" s="503"/>
      <c r="L6" s="503"/>
      <c r="M6" s="503"/>
      <c r="N6" s="503"/>
    </row>
    <row r="7" spans="1:26" s="410" customFormat="1" ht="59.25" customHeight="1">
      <c r="A7" s="494" t="s">
        <v>424</v>
      </c>
      <c r="B7" s="495"/>
      <c r="C7" s="495"/>
      <c r="D7" s="495"/>
      <c r="E7" s="495"/>
      <c r="F7" s="495"/>
      <c r="G7" s="495"/>
      <c r="H7" s="495"/>
      <c r="I7" s="495"/>
      <c r="J7" s="495"/>
      <c r="K7" s="495"/>
      <c r="L7" s="495"/>
      <c r="M7" s="495"/>
      <c r="N7" s="495"/>
      <c r="O7" s="495"/>
      <c r="P7" s="495"/>
      <c r="Q7" s="495"/>
      <c r="R7" s="495"/>
      <c r="S7" s="495"/>
      <c r="T7" s="495"/>
      <c r="U7" s="495"/>
      <c r="V7" s="495"/>
      <c r="W7" s="495"/>
      <c r="X7" s="495"/>
      <c r="Y7" s="495"/>
      <c r="Z7" s="495"/>
    </row>
    <row r="8" spans="1:26" s="405" customFormat="1" ht="37.5" customHeight="1">
      <c r="A8" s="419"/>
      <c r="B8" s="420"/>
      <c r="C8" s="420"/>
      <c r="D8" s="420"/>
      <c r="E8" s="420"/>
      <c r="F8" s="420"/>
      <c r="G8" s="420"/>
      <c r="H8" s="420"/>
      <c r="I8" s="420"/>
      <c r="J8" s="420"/>
      <c r="K8" s="420"/>
      <c r="L8" s="420"/>
      <c r="M8" s="420"/>
      <c r="N8" s="420"/>
      <c r="O8" s="420"/>
      <c r="P8" s="420"/>
      <c r="Q8" s="420"/>
      <c r="R8" s="420"/>
      <c r="S8" s="420"/>
      <c r="T8" s="420"/>
      <c r="U8" s="420"/>
      <c r="V8" s="420"/>
      <c r="W8" s="420"/>
      <c r="X8" s="420"/>
      <c r="Y8" s="420"/>
      <c r="Z8" s="420"/>
    </row>
    <row r="9" spans="1:26" s="405" customFormat="1" ht="37.5" customHeight="1">
      <c r="A9" s="419"/>
      <c r="B9" s="420"/>
      <c r="C9" s="420"/>
      <c r="D9" s="420"/>
      <c r="E9" s="420"/>
      <c r="F9" s="420"/>
      <c r="G9" s="420"/>
      <c r="H9" s="420"/>
      <c r="I9" s="420"/>
      <c r="J9" s="420"/>
      <c r="K9" s="420"/>
      <c r="L9" s="420"/>
      <c r="M9" s="420"/>
      <c r="N9" s="420"/>
      <c r="O9" s="420"/>
      <c r="P9" s="420"/>
      <c r="Q9" s="420"/>
      <c r="R9" s="420"/>
      <c r="S9" s="420"/>
      <c r="T9" s="420"/>
      <c r="U9" s="420"/>
      <c r="V9" s="420"/>
      <c r="W9" s="420"/>
      <c r="X9" s="420"/>
      <c r="Y9" s="420"/>
      <c r="Z9" s="420"/>
    </row>
    <row r="10" spans="1:26" ht="34.5" customHeight="1">
      <c r="A10" s="401"/>
      <c r="B10" s="402"/>
      <c r="C10" s="402"/>
      <c r="D10" s="402"/>
      <c r="E10" s="402"/>
    </row>
    <row r="11" spans="1:26" ht="34.5" customHeight="1">
      <c r="A11" s="401"/>
      <c r="B11" s="402"/>
      <c r="C11" s="402"/>
      <c r="D11" s="402"/>
      <c r="E11" s="402"/>
    </row>
    <row r="12" spans="1:26" ht="34.5" customHeight="1">
      <c r="A12" s="401"/>
      <c r="B12" s="402"/>
      <c r="C12" s="402"/>
      <c r="D12" s="402"/>
      <c r="E12" s="402"/>
    </row>
    <row r="13" spans="1:26" ht="34.5" customHeight="1">
      <c r="A13" s="401"/>
      <c r="B13" s="402"/>
      <c r="C13" s="402"/>
      <c r="D13" s="402"/>
      <c r="E13" s="402"/>
    </row>
    <row r="14" spans="1:26" ht="34.5" customHeight="1">
      <c r="A14" s="401"/>
      <c r="B14" s="402"/>
      <c r="C14" s="402"/>
      <c r="D14" s="402"/>
      <c r="E14" s="402"/>
    </row>
    <row r="15" spans="1:26" ht="34.5" customHeight="1">
      <c r="A15" s="401"/>
      <c r="B15" s="402"/>
      <c r="C15" s="402"/>
      <c r="D15" s="402"/>
      <c r="E15" s="402"/>
    </row>
    <row r="16" spans="1:26" ht="21" customHeight="1">
      <c r="A16" s="491" t="s">
        <v>388</v>
      </c>
      <c r="B16" s="491"/>
      <c r="C16" s="491"/>
      <c r="D16" s="491"/>
      <c r="E16" s="491"/>
      <c r="F16" s="491"/>
      <c r="G16" s="491"/>
      <c r="H16" s="491"/>
      <c r="I16" s="491"/>
      <c r="J16" s="491"/>
      <c r="K16" s="491"/>
      <c r="L16" s="491"/>
      <c r="M16" s="491"/>
      <c r="N16" s="491"/>
      <c r="O16" s="491"/>
      <c r="P16" s="491"/>
      <c r="Q16" s="491"/>
      <c r="R16" s="491"/>
      <c r="S16" s="491"/>
      <c r="T16" s="491"/>
      <c r="U16" s="491"/>
      <c r="V16" s="491"/>
      <c r="W16" s="491"/>
      <c r="X16" s="491"/>
      <c r="Y16" s="491"/>
      <c r="Z16" s="491"/>
    </row>
    <row r="29" ht="70.5" customHeight="1"/>
    <row r="30" ht="70.5" customHeight="1"/>
    <row r="31" ht="70.5" customHeight="1"/>
    <row r="32" ht="70.5" customHeight="1"/>
    <row r="33" spans="1:26" ht="70.5" customHeight="1"/>
    <row r="34" spans="1:26" ht="70.5" customHeight="1"/>
    <row r="36" spans="1:26" s="403" customFormat="1" ht="21" customHeight="1">
      <c r="A36" s="491" t="s">
        <v>389</v>
      </c>
      <c r="B36" s="491"/>
      <c r="C36" s="491"/>
      <c r="D36" s="491"/>
      <c r="E36" s="491"/>
      <c r="F36" s="491"/>
      <c r="G36" s="491"/>
      <c r="H36" s="491"/>
      <c r="I36" s="491"/>
      <c r="J36" s="491"/>
      <c r="K36" s="491"/>
      <c r="L36" s="491"/>
      <c r="M36" s="491"/>
      <c r="N36" s="491"/>
      <c r="O36" s="491"/>
      <c r="P36" s="491"/>
      <c r="Q36" s="491"/>
      <c r="R36" s="491"/>
      <c r="S36" s="491"/>
      <c r="T36" s="491"/>
      <c r="U36" s="491"/>
      <c r="V36" s="491"/>
      <c r="W36" s="491"/>
      <c r="X36" s="491"/>
      <c r="Y36" s="491"/>
      <c r="Z36" s="491"/>
    </row>
    <row r="69" spans="1:26" s="403" customFormat="1" ht="56.25" customHeight="1">
      <c r="A69" s="496" t="s">
        <v>394</v>
      </c>
      <c r="B69" s="497"/>
      <c r="C69" s="497"/>
      <c r="D69" s="497"/>
      <c r="E69" s="497"/>
      <c r="F69" s="497"/>
      <c r="G69" s="497"/>
      <c r="H69" s="497"/>
      <c r="I69" s="497"/>
      <c r="J69" s="497"/>
      <c r="K69" s="497"/>
      <c r="L69" s="497"/>
      <c r="M69" s="497"/>
      <c r="N69" s="497"/>
      <c r="O69" s="497"/>
      <c r="P69" s="497"/>
      <c r="Q69" s="497"/>
      <c r="R69" s="497"/>
      <c r="S69" s="497"/>
      <c r="T69" s="497"/>
      <c r="U69" s="497"/>
      <c r="V69" s="497"/>
      <c r="W69" s="497"/>
      <c r="X69" s="497"/>
      <c r="Y69" s="497"/>
      <c r="Z69" s="497"/>
    </row>
    <row r="144" spans="1:26" s="403" customFormat="1" ht="42.75" customHeight="1">
      <c r="A144" s="498" t="s">
        <v>395</v>
      </c>
      <c r="B144" s="491"/>
      <c r="C144" s="491"/>
      <c r="D144" s="491"/>
      <c r="E144" s="491"/>
      <c r="F144" s="491"/>
      <c r="G144" s="491"/>
      <c r="H144" s="491"/>
      <c r="I144" s="491"/>
      <c r="J144" s="491"/>
      <c r="K144" s="491"/>
      <c r="L144" s="491"/>
      <c r="M144" s="491"/>
      <c r="N144" s="491"/>
      <c r="O144" s="491"/>
      <c r="P144" s="491"/>
      <c r="Q144" s="491"/>
      <c r="R144" s="491"/>
      <c r="S144" s="491"/>
      <c r="T144" s="491"/>
      <c r="U144" s="491"/>
      <c r="V144" s="491"/>
      <c r="W144" s="491"/>
      <c r="X144" s="491"/>
      <c r="Y144" s="491"/>
      <c r="Z144" s="491"/>
    </row>
    <row r="285" spans="1:26" s="403" customFormat="1" ht="21" customHeight="1">
      <c r="A285" s="499" t="s">
        <v>406</v>
      </c>
      <c r="B285" s="499"/>
      <c r="C285" s="499"/>
      <c r="D285" s="499"/>
      <c r="E285" s="499"/>
      <c r="F285" s="499"/>
      <c r="G285" s="499"/>
      <c r="H285" s="499"/>
      <c r="I285" s="499"/>
      <c r="J285" s="499"/>
      <c r="K285" s="499"/>
      <c r="L285" s="499"/>
      <c r="M285" s="499"/>
      <c r="N285" s="499"/>
      <c r="O285" s="499"/>
      <c r="P285" s="499"/>
      <c r="Q285" s="499"/>
      <c r="R285" s="499"/>
      <c r="S285" s="499"/>
      <c r="T285" s="499"/>
      <c r="U285" s="499"/>
      <c r="V285" s="499"/>
      <c r="W285" s="499"/>
      <c r="X285" s="499"/>
      <c r="Y285" s="499"/>
      <c r="Z285" s="499"/>
    </row>
    <row r="286" spans="1:26" s="403" customFormat="1" ht="21" customHeight="1">
      <c r="A286" s="500" t="s">
        <v>403</v>
      </c>
      <c r="B286" s="501"/>
      <c r="C286" s="501"/>
      <c r="D286" s="501"/>
      <c r="E286" s="501"/>
      <c r="F286" s="501"/>
      <c r="G286" s="501"/>
      <c r="H286" s="501"/>
      <c r="I286" s="501"/>
      <c r="J286" s="501"/>
      <c r="K286" s="501"/>
      <c r="L286" s="501"/>
      <c r="M286" s="501"/>
      <c r="N286" s="501"/>
      <c r="O286" s="501"/>
      <c r="P286" s="501"/>
      <c r="Q286" s="501"/>
      <c r="R286" s="501"/>
      <c r="S286" s="501"/>
      <c r="T286" s="501"/>
      <c r="U286" s="501"/>
      <c r="V286" s="501"/>
      <c r="W286" s="501"/>
      <c r="X286" s="501"/>
      <c r="Y286" s="404"/>
      <c r="Z286" s="404"/>
    </row>
    <row r="313" spans="1:26" s="403" customFormat="1" ht="21" customHeight="1">
      <c r="A313" s="502" t="s">
        <v>390</v>
      </c>
      <c r="B313" s="502"/>
      <c r="C313" s="502"/>
      <c r="D313" s="502"/>
      <c r="E313" s="502"/>
      <c r="F313" s="502"/>
      <c r="G313" s="502"/>
      <c r="H313" s="502"/>
      <c r="I313" s="502"/>
      <c r="J313" s="502"/>
      <c r="K313" s="502"/>
      <c r="L313" s="502"/>
      <c r="M313" s="502"/>
      <c r="N313" s="502"/>
      <c r="O313" s="502"/>
      <c r="P313" s="502"/>
      <c r="Q313" s="502"/>
      <c r="R313" s="502"/>
      <c r="S313" s="502"/>
      <c r="T313" s="502"/>
      <c r="U313" s="502"/>
      <c r="V313" s="502"/>
      <c r="W313" s="502"/>
      <c r="X313" s="502"/>
      <c r="Y313" s="502"/>
      <c r="Z313" s="502"/>
    </row>
    <row r="314" spans="1:26" s="405" customFormat="1" ht="21" customHeight="1">
      <c r="A314" s="487" t="s">
        <v>405</v>
      </c>
      <c r="B314" s="488"/>
      <c r="C314" s="488"/>
      <c r="D314" s="488"/>
      <c r="E314" s="488"/>
      <c r="F314" s="488"/>
      <c r="G314" s="488"/>
      <c r="H314" s="488"/>
      <c r="I314" s="488"/>
      <c r="J314" s="488"/>
      <c r="K314" s="488"/>
      <c r="L314" s="488"/>
      <c r="M314" s="488"/>
      <c r="N314" s="488"/>
      <c r="O314" s="488"/>
      <c r="P314" s="488"/>
      <c r="Q314" s="488"/>
      <c r="R314" s="488"/>
      <c r="S314" s="488"/>
      <c r="T314" s="488"/>
      <c r="U314" s="488"/>
      <c r="V314" s="488"/>
      <c r="W314" s="488"/>
      <c r="X314" s="488"/>
      <c r="Y314" s="488"/>
      <c r="Z314" s="488"/>
    </row>
    <row r="315" spans="1:26" s="405" customFormat="1" ht="21" customHeight="1">
      <c r="A315" s="407"/>
      <c r="B315" s="407"/>
      <c r="C315" s="407"/>
      <c r="D315" s="407"/>
      <c r="E315" s="407"/>
      <c r="F315" s="407"/>
      <c r="G315" s="407"/>
      <c r="H315" s="407"/>
      <c r="I315" s="407"/>
      <c r="J315" s="407"/>
      <c r="K315" s="407"/>
      <c r="L315" s="407"/>
      <c r="M315" s="407"/>
      <c r="N315" s="407"/>
      <c r="O315" s="407"/>
      <c r="P315" s="407"/>
      <c r="Q315" s="407"/>
      <c r="R315" s="407"/>
      <c r="S315" s="407"/>
      <c r="T315" s="407"/>
      <c r="U315" s="407"/>
      <c r="V315" s="407"/>
      <c r="W315" s="407"/>
      <c r="X315" s="407"/>
      <c r="Y315" s="407"/>
      <c r="Z315" s="407"/>
    </row>
    <row r="316" spans="1:26" s="405" customFormat="1" ht="21" customHeight="1">
      <c r="A316" s="407"/>
      <c r="B316" s="407"/>
      <c r="C316" s="407"/>
      <c r="D316" s="407"/>
      <c r="E316" s="407"/>
      <c r="F316" s="407"/>
      <c r="G316" s="407"/>
      <c r="H316" s="407"/>
      <c r="I316" s="407"/>
      <c r="J316" s="407"/>
      <c r="K316" s="407"/>
      <c r="L316" s="407"/>
      <c r="M316" s="407"/>
      <c r="N316" s="407"/>
      <c r="O316" s="407"/>
      <c r="P316" s="407"/>
      <c r="Q316" s="407"/>
      <c r="R316" s="407"/>
      <c r="S316" s="407"/>
      <c r="T316" s="407"/>
      <c r="U316" s="407"/>
      <c r="V316" s="407"/>
      <c r="W316" s="407"/>
      <c r="X316" s="407"/>
      <c r="Y316" s="407"/>
      <c r="Z316" s="407"/>
    </row>
    <row r="317" spans="1:26" s="405" customFormat="1" ht="21" customHeight="1">
      <c r="A317" s="407"/>
      <c r="B317" s="407"/>
      <c r="C317" s="407"/>
      <c r="D317" s="407"/>
      <c r="E317" s="407"/>
      <c r="F317" s="407"/>
      <c r="G317" s="407"/>
      <c r="H317" s="407"/>
      <c r="I317" s="407"/>
      <c r="J317" s="407"/>
      <c r="K317" s="407"/>
      <c r="L317" s="407"/>
      <c r="M317" s="407"/>
      <c r="N317" s="407"/>
      <c r="O317" s="407"/>
      <c r="P317" s="407"/>
      <c r="Q317" s="407"/>
      <c r="R317" s="407"/>
      <c r="S317" s="407"/>
      <c r="T317" s="407"/>
      <c r="U317" s="407"/>
      <c r="V317" s="407"/>
      <c r="W317" s="407"/>
      <c r="X317" s="407"/>
      <c r="Y317" s="407"/>
      <c r="Z317" s="407"/>
    </row>
    <row r="318" spans="1:26" s="405" customFormat="1" ht="21" customHeight="1">
      <c r="A318" s="407"/>
      <c r="B318" s="407"/>
      <c r="C318" s="407"/>
      <c r="D318" s="407"/>
      <c r="E318" s="407"/>
      <c r="F318" s="407"/>
      <c r="G318" s="407"/>
      <c r="H318" s="407"/>
      <c r="I318" s="407"/>
      <c r="J318" s="407"/>
      <c r="K318" s="407"/>
      <c r="L318" s="407"/>
      <c r="M318" s="407"/>
      <c r="N318" s="407"/>
      <c r="O318" s="407"/>
      <c r="P318" s="407"/>
      <c r="Q318" s="407"/>
      <c r="R318" s="407"/>
      <c r="S318" s="407"/>
      <c r="T318" s="407"/>
      <c r="U318" s="407"/>
      <c r="V318" s="407"/>
      <c r="W318" s="407"/>
      <c r="X318" s="407"/>
      <c r="Y318" s="407"/>
      <c r="Z318" s="407"/>
    </row>
    <row r="319" spans="1:26" s="405" customFormat="1" ht="21" customHeight="1">
      <c r="A319" s="407"/>
      <c r="B319" s="407"/>
      <c r="C319" s="407"/>
      <c r="D319" s="407"/>
      <c r="E319" s="407"/>
      <c r="F319" s="407"/>
      <c r="G319" s="407"/>
      <c r="H319" s="407"/>
      <c r="I319" s="407"/>
      <c r="J319" s="407"/>
      <c r="K319" s="407"/>
      <c r="L319" s="407"/>
      <c r="M319" s="407"/>
      <c r="N319" s="407"/>
      <c r="O319" s="407"/>
      <c r="P319" s="407"/>
      <c r="Q319" s="407"/>
      <c r="R319" s="407"/>
      <c r="S319" s="407"/>
      <c r="T319" s="407"/>
      <c r="U319" s="407"/>
      <c r="V319" s="407"/>
      <c r="W319" s="407"/>
      <c r="X319" s="407"/>
      <c r="Y319" s="407"/>
      <c r="Z319" s="407"/>
    </row>
    <row r="320" spans="1:26" s="405" customFormat="1" ht="21" customHeight="1">
      <c r="A320" s="407"/>
      <c r="B320" s="407"/>
      <c r="C320" s="407"/>
      <c r="D320" s="407"/>
      <c r="E320" s="407"/>
      <c r="F320" s="407"/>
      <c r="G320" s="407"/>
      <c r="H320" s="407"/>
      <c r="I320" s="407"/>
      <c r="J320" s="407"/>
      <c r="K320" s="407"/>
      <c r="L320" s="407"/>
      <c r="M320" s="407"/>
      <c r="N320" s="407"/>
      <c r="O320" s="407"/>
      <c r="P320" s="407"/>
      <c r="Q320" s="407"/>
      <c r="R320" s="407"/>
      <c r="S320" s="407"/>
      <c r="T320" s="407"/>
      <c r="U320" s="407"/>
      <c r="V320" s="407"/>
      <c r="W320" s="407"/>
      <c r="X320" s="407"/>
      <c r="Y320" s="407"/>
      <c r="Z320" s="407"/>
    </row>
    <row r="321" spans="1:26" s="405" customFormat="1" ht="21" customHeight="1">
      <c r="A321" s="407"/>
      <c r="B321" s="407"/>
      <c r="C321" s="407"/>
      <c r="D321" s="407"/>
      <c r="E321" s="407"/>
      <c r="F321" s="407"/>
      <c r="G321" s="407"/>
      <c r="H321" s="407"/>
      <c r="I321" s="407"/>
      <c r="J321" s="407"/>
      <c r="K321" s="407"/>
      <c r="L321" s="407"/>
      <c r="M321" s="407"/>
      <c r="N321" s="407"/>
      <c r="O321" s="407"/>
      <c r="P321" s="407"/>
      <c r="Q321" s="407"/>
      <c r="R321" s="407"/>
      <c r="S321" s="407"/>
      <c r="T321" s="407"/>
      <c r="U321" s="407"/>
      <c r="V321" s="407"/>
      <c r="W321" s="407"/>
      <c r="X321" s="407"/>
      <c r="Y321" s="407"/>
      <c r="Z321" s="407"/>
    </row>
    <row r="322" spans="1:26" s="405" customFormat="1" ht="21" customHeight="1">
      <c r="A322" s="407"/>
      <c r="B322" s="407"/>
      <c r="C322" s="407"/>
      <c r="D322" s="407"/>
      <c r="E322" s="407"/>
      <c r="F322" s="407"/>
      <c r="G322" s="407"/>
      <c r="H322" s="407"/>
      <c r="I322" s="407"/>
      <c r="J322" s="407"/>
      <c r="K322" s="407"/>
      <c r="L322" s="407"/>
      <c r="M322" s="407"/>
      <c r="N322" s="407"/>
      <c r="O322" s="407"/>
      <c r="P322" s="407"/>
      <c r="Q322" s="407"/>
      <c r="R322" s="407"/>
      <c r="S322" s="407"/>
      <c r="T322" s="407"/>
      <c r="U322" s="407"/>
      <c r="V322" s="407"/>
      <c r="W322" s="407"/>
      <c r="X322" s="407"/>
      <c r="Y322" s="407"/>
      <c r="Z322" s="407"/>
    </row>
    <row r="323" spans="1:26" s="405" customFormat="1" ht="21" customHeight="1">
      <c r="A323" s="407"/>
      <c r="B323" s="407"/>
      <c r="C323" s="407"/>
      <c r="D323" s="407"/>
      <c r="E323" s="407"/>
      <c r="F323" s="407"/>
      <c r="G323" s="407"/>
      <c r="H323" s="407"/>
      <c r="I323" s="407"/>
      <c r="J323" s="407"/>
      <c r="K323" s="407"/>
      <c r="L323" s="407"/>
      <c r="M323" s="407"/>
      <c r="N323" s="407"/>
      <c r="O323" s="407"/>
      <c r="P323" s="407"/>
      <c r="Q323" s="407"/>
      <c r="R323" s="407"/>
      <c r="S323" s="407"/>
      <c r="T323" s="407"/>
      <c r="U323" s="407"/>
      <c r="V323" s="407"/>
      <c r="W323" s="407"/>
      <c r="X323" s="407"/>
      <c r="Y323" s="407"/>
      <c r="Z323" s="407"/>
    </row>
    <row r="324" spans="1:26" s="405" customFormat="1" ht="21" customHeight="1">
      <c r="A324" s="407"/>
      <c r="B324" s="407"/>
      <c r="C324" s="407"/>
      <c r="D324" s="407"/>
      <c r="E324" s="407"/>
      <c r="F324" s="407"/>
      <c r="G324" s="407"/>
      <c r="H324" s="407"/>
      <c r="I324" s="407"/>
      <c r="J324" s="407"/>
      <c r="K324" s="407"/>
      <c r="L324" s="407"/>
      <c r="M324" s="407"/>
      <c r="N324" s="407"/>
      <c r="O324" s="407"/>
      <c r="P324" s="407"/>
      <c r="Q324" s="407"/>
      <c r="R324" s="407"/>
      <c r="S324" s="407"/>
      <c r="T324" s="407"/>
      <c r="U324" s="407"/>
      <c r="V324" s="407"/>
      <c r="W324" s="407"/>
      <c r="X324" s="407"/>
      <c r="Y324" s="407"/>
      <c r="Z324" s="407"/>
    </row>
    <row r="325" spans="1:26" s="405" customFormat="1" ht="21" customHeight="1">
      <c r="A325" s="407"/>
      <c r="B325" s="407"/>
      <c r="C325" s="407"/>
      <c r="D325" s="407"/>
      <c r="E325" s="407"/>
      <c r="F325" s="407"/>
      <c r="G325" s="407"/>
      <c r="H325" s="407"/>
      <c r="I325" s="407"/>
      <c r="J325" s="407"/>
      <c r="K325" s="407"/>
      <c r="L325" s="407"/>
      <c r="M325" s="407"/>
      <c r="N325" s="407"/>
      <c r="O325" s="407"/>
      <c r="P325" s="407"/>
      <c r="Q325" s="407"/>
      <c r="R325" s="407"/>
      <c r="S325" s="407"/>
      <c r="T325" s="407"/>
      <c r="U325" s="407"/>
      <c r="V325" s="407"/>
      <c r="W325" s="407"/>
      <c r="X325" s="407"/>
      <c r="Y325" s="407"/>
      <c r="Z325" s="407"/>
    </row>
    <row r="326" spans="1:26" s="405" customFormat="1" ht="21" customHeight="1">
      <c r="A326" s="407"/>
      <c r="B326" s="407"/>
      <c r="C326" s="407"/>
      <c r="D326" s="407"/>
      <c r="E326" s="407"/>
      <c r="F326" s="407"/>
      <c r="G326" s="407"/>
      <c r="H326" s="407"/>
      <c r="I326" s="407"/>
      <c r="J326" s="407"/>
      <c r="K326" s="407"/>
      <c r="L326" s="407"/>
      <c r="M326" s="407"/>
      <c r="N326" s="407"/>
      <c r="O326" s="407"/>
      <c r="P326" s="407"/>
      <c r="Q326" s="407"/>
      <c r="R326" s="407"/>
      <c r="S326" s="407"/>
      <c r="T326" s="407"/>
      <c r="U326" s="407"/>
      <c r="V326" s="407"/>
      <c r="W326" s="407"/>
      <c r="X326" s="407"/>
      <c r="Y326" s="407"/>
      <c r="Z326" s="407"/>
    </row>
    <row r="327" spans="1:26" s="405" customFormat="1" ht="21" customHeight="1">
      <c r="A327" s="407"/>
      <c r="B327" s="407"/>
      <c r="C327" s="407"/>
      <c r="D327" s="407"/>
      <c r="E327" s="407"/>
      <c r="F327" s="407"/>
      <c r="G327" s="407"/>
      <c r="H327" s="407"/>
      <c r="I327" s="407"/>
      <c r="J327" s="407"/>
      <c r="K327" s="407"/>
      <c r="L327" s="407"/>
      <c r="M327" s="407"/>
      <c r="N327" s="407"/>
      <c r="O327" s="407"/>
      <c r="P327" s="407"/>
      <c r="Q327" s="407"/>
      <c r="R327" s="407"/>
      <c r="S327" s="407"/>
      <c r="T327" s="407"/>
      <c r="U327" s="407"/>
      <c r="V327" s="407"/>
      <c r="W327" s="407"/>
      <c r="X327" s="407"/>
      <c r="Y327" s="407"/>
      <c r="Z327" s="407"/>
    </row>
    <row r="328" spans="1:26" s="405" customFormat="1" ht="21" customHeight="1">
      <c r="A328" s="407"/>
      <c r="B328" s="407"/>
      <c r="C328" s="407"/>
      <c r="D328" s="407"/>
      <c r="E328" s="407"/>
      <c r="F328" s="407"/>
      <c r="G328" s="407"/>
      <c r="H328" s="407"/>
      <c r="I328" s="407"/>
      <c r="J328" s="407"/>
      <c r="K328" s="407"/>
      <c r="L328" s="407"/>
      <c r="M328" s="407"/>
      <c r="N328" s="407"/>
      <c r="O328" s="407"/>
      <c r="P328" s="407"/>
      <c r="Q328" s="407"/>
      <c r="R328" s="407"/>
      <c r="S328" s="407"/>
      <c r="T328" s="407"/>
      <c r="U328" s="407"/>
      <c r="V328" s="407"/>
      <c r="W328" s="407"/>
      <c r="X328" s="407"/>
      <c r="Y328" s="407"/>
      <c r="Z328" s="407"/>
    </row>
    <row r="329" spans="1:26" s="405" customFormat="1" ht="21" customHeight="1">
      <c r="A329" s="506" t="s">
        <v>497</v>
      </c>
      <c r="B329" s="506"/>
      <c r="C329" s="506"/>
      <c r="D329" s="506"/>
      <c r="E329" s="506"/>
      <c r="F329" s="506"/>
      <c r="G329" s="506"/>
      <c r="H329" s="506"/>
      <c r="I329" s="506"/>
      <c r="J329" s="506"/>
      <c r="K329" s="506"/>
      <c r="L329" s="506"/>
      <c r="M329" s="506"/>
      <c r="N329" s="506"/>
      <c r="O329" s="506"/>
      <c r="P329" s="506"/>
      <c r="Q329" s="506"/>
      <c r="R329" s="506"/>
      <c r="S329" s="506"/>
      <c r="T329" s="506"/>
      <c r="U329" s="506"/>
      <c r="V329" s="506"/>
      <c r="W329" s="506"/>
      <c r="X329" s="506"/>
      <c r="Y329" s="506"/>
      <c r="Z329" s="506"/>
    </row>
    <row r="330" spans="1:26" ht="21" customHeight="1">
      <c r="A330" s="487" t="s">
        <v>407</v>
      </c>
      <c r="B330" s="488"/>
      <c r="C330" s="488"/>
      <c r="D330" s="488"/>
      <c r="E330" s="488"/>
      <c r="F330" s="488"/>
      <c r="G330" s="488"/>
      <c r="H330" s="488"/>
      <c r="I330" s="488"/>
      <c r="J330" s="488"/>
      <c r="K330" s="488"/>
      <c r="L330" s="488"/>
      <c r="M330" s="488"/>
      <c r="N330" s="488"/>
      <c r="O330" s="488"/>
      <c r="P330" s="488"/>
      <c r="Q330" s="488"/>
      <c r="R330" s="488"/>
      <c r="S330" s="488"/>
      <c r="T330" s="488"/>
      <c r="U330" s="488"/>
      <c r="V330" s="488"/>
      <c r="W330" s="488"/>
      <c r="X330" s="488"/>
      <c r="Y330" s="488"/>
      <c r="Z330" s="488"/>
    </row>
    <row r="331" spans="1:26" ht="21" customHeight="1">
      <c r="A331" s="506" t="s">
        <v>498</v>
      </c>
      <c r="B331" s="506"/>
      <c r="C331" s="506"/>
      <c r="D331" s="506"/>
      <c r="E331" s="506"/>
      <c r="F331" s="506"/>
      <c r="G331" s="506"/>
      <c r="H331" s="506"/>
      <c r="I331" s="506"/>
      <c r="J331" s="506"/>
      <c r="K331" s="506"/>
      <c r="L331" s="506"/>
      <c r="M331" s="506"/>
      <c r="N331" s="506"/>
      <c r="O331" s="506"/>
      <c r="P331" s="506"/>
      <c r="Q331" s="506"/>
      <c r="R331" s="506"/>
      <c r="S331" s="506"/>
      <c r="T331" s="506"/>
      <c r="U331" s="506"/>
      <c r="V331" s="506"/>
      <c r="W331" s="506"/>
      <c r="X331" s="506"/>
      <c r="Y331" s="506"/>
      <c r="Z331" s="506"/>
    </row>
    <row r="332" spans="1:26" ht="21" customHeight="1">
      <c r="A332" s="507" t="s">
        <v>408</v>
      </c>
      <c r="B332" s="508"/>
      <c r="C332" s="508"/>
      <c r="D332" s="508"/>
      <c r="E332" s="508"/>
      <c r="F332" s="508"/>
      <c r="G332" s="508"/>
      <c r="H332" s="508"/>
      <c r="I332" s="508"/>
      <c r="J332" s="508"/>
      <c r="K332" s="508"/>
      <c r="L332" s="508"/>
      <c r="M332" s="508"/>
      <c r="N332" s="508"/>
      <c r="O332" s="508"/>
      <c r="P332" s="508"/>
      <c r="Q332" s="508"/>
      <c r="R332" s="508"/>
      <c r="S332" s="508"/>
      <c r="T332" s="508"/>
      <c r="U332" s="508"/>
      <c r="V332" s="508"/>
      <c r="W332" s="508"/>
      <c r="X332" s="508"/>
      <c r="Y332" s="508"/>
      <c r="Z332" s="508"/>
    </row>
    <row r="333" spans="1:26" ht="21" customHeight="1">
      <c r="A333" s="507" t="s">
        <v>409</v>
      </c>
      <c r="B333" s="508"/>
      <c r="C333" s="508"/>
      <c r="D333" s="508"/>
      <c r="E333" s="508"/>
      <c r="F333" s="508"/>
      <c r="G333" s="508"/>
      <c r="H333" s="508"/>
      <c r="I333" s="508"/>
      <c r="J333" s="508"/>
      <c r="K333" s="508"/>
      <c r="L333" s="508"/>
      <c r="M333" s="508"/>
      <c r="N333" s="508"/>
      <c r="O333" s="508"/>
      <c r="P333" s="508"/>
      <c r="Q333" s="508"/>
      <c r="R333" s="508"/>
      <c r="S333" s="508"/>
      <c r="T333" s="508"/>
      <c r="U333" s="508"/>
      <c r="V333" s="508"/>
      <c r="W333" s="508"/>
      <c r="X333" s="508"/>
      <c r="Y333" s="508"/>
      <c r="Z333" s="508"/>
    </row>
    <row r="334" spans="1:26" ht="21" customHeight="1">
      <c r="A334" s="507" t="s">
        <v>410</v>
      </c>
      <c r="B334" s="508"/>
      <c r="C334" s="508"/>
      <c r="D334" s="508"/>
      <c r="E334" s="508"/>
      <c r="F334" s="508"/>
      <c r="G334" s="508"/>
      <c r="H334" s="508"/>
      <c r="I334" s="508"/>
      <c r="J334" s="508"/>
      <c r="K334" s="508"/>
      <c r="L334" s="508"/>
      <c r="M334" s="508"/>
      <c r="N334" s="508"/>
      <c r="O334" s="508"/>
      <c r="P334" s="508"/>
      <c r="Q334" s="508"/>
      <c r="R334" s="508"/>
      <c r="S334" s="508"/>
      <c r="T334" s="508"/>
      <c r="U334" s="508"/>
      <c r="V334" s="508"/>
      <c r="W334" s="508"/>
      <c r="X334" s="508"/>
      <c r="Y334" s="508"/>
      <c r="Z334" s="508"/>
    </row>
    <row r="335" spans="1:26" ht="21" customHeight="1">
      <c r="A335" s="506" t="s">
        <v>499</v>
      </c>
      <c r="B335" s="506"/>
      <c r="C335" s="506"/>
      <c r="D335" s="506"/>
      <c r="E335" s="506"/>
      <c r="F335" s="506"/>
      <c r="G335" s="506"/>
      <c r="H335" s="506"/>
      <c r="I335" s="506"/>
      <c r="J335" s="506"/>
      <c r="K335" s="506"/>
      <c r="L335" s="506"/>
      <c r="M335" s="506"/>
      <c r="N335" s="506"/>
      <c r="O335" s="506"/>
      <c r="P335" s="506"/>
      <c r="Q335" s="506"/>
      <c r="R335" s="506"/>
      <c r="S335" s="506"/>
      <c r="T335" s="506"/>
      <c r="U335" s="506"/>
      <c r="V335" s="506"/>
      <c r="W335" s="506"/>
      <c r="X335" s="506"/>
      <c r="Y335" s="506"/>
      <c r="Z335" s="506"/>
    </row>
    <row r="336" spans="1:26" ht="21" customHeight="1">
      <c r="A336" s="505"/>
      <c r="B336" s="505"/>
      <c r="C336" s="505"/>
      <c r="D336" s="505"/>
      <c r="E336" s="505"/>
      <c r="F336" s="505"/>
      <c r="G336" s="505"/>
      <c r="H336" s="505"/>
      <c r="I336" s="505"/>
      <c r="J336" s="505"/>
      <c r="K336" s="505"/>
      <c r="L336" s="505"/>
      <c r="M336" s="505"/>
      <c r="N336" s="505"/>
      <c r="O336" s="505"/>
      <c r="P336" s="505"/>
      <c r="Q336" s="505"/>
      <c r="R336" s="505"/>
      <c r="S336" s="505"/>
      <c r="T336" s="505"/>
      <c r="U336" s="505"/>
      <c r="V336" s="505"/>
      <c r="W336" s="505"/>
      <c r="X336" s="505"/>
      <c r="Y336" s="505"/>
      <c r="Z336" s="505"/>
    </row>
    <row r="337" spans="1:26" ht="21" customHeight="1">
      <c r="A337" s="502" t="s">
        <v>391</v>
      </c>
      <c r="B337" s="502"/>
      <c r="C337" s="502"/>
      <c r="D337" s="502"/>
      <c r="E337" s="502"/>
      <c r="F337" s="502"/>
      <c r="G337" s="502"/>
      <c r="H337" s="502"/>
      <c r="I337" s="502"/>
      <c r="J337" s="502"/>
      <c r="K337" s="502"/>
      <c r="L337" s="502"/>
      <c r="M337" s="502"/>
      <c r="N337" s="502"/>
      <c r="O337" s="502"/>
      <c r="P337" s="502"/>
      <c r="Q337" s="502"/>
      <c r="R337" s="502"/>
      <c r="S337" s="502"/>
      <c r="T337" s="502"/>
      <c r="U337" s="502"/>
      <c r="V337" s="502"/>
      <c r="W337" s="502"/>
      <c r="X337" s="502"/>
      <c r="Y337" s="502"/>
      <c r="Z337" s="502"/>
    </row>
    <row r="338" spans="1:26" ht="21" customHeight="1">
      <c r="A338" s="502" t="s">
        <v>392</v>
      </c>
      <c r="B338" s="502"/>
      <c r="C338" s="502"/>
      <c r="D338" s="502"/>
      <c r="E338" s="502"/>
      <c r="F338" s="502"/>
      <c r="G338" s="502"/>
      <c r="H338" s="502"/>
      <c r="I338" s="502"/>
      <c r="J338" s="502"/>
      <c r="K338" s="502"/>
      <c r="L338" s="502"/>
      <c r="M338" s="502"/>
      <c r="N338" s="502"/>
      <c r="O338" s="502"/>
      <c r="P338" s="502"/>
      <c r="Q338" s="502"/>
      <c r="R338" s="502"/>
      <c r="S338" s="502"/>
      <c r="T338" s="502"/>
      <c r="U338" s="502"/>
      <c r="V338" s="502"/>
      <c r="W338" s="502"/>
      <c r="X338" s="502"/>
      <c r="Y338" s="502"/>
      <c r="Z338" s="502"/>
    </row>
    <row r="339" spans="1:26" ht="21" customHeight="1">
      <c r="A339" s="406"/>
      <c r="B339" s="411" t="s">
        <v>396</v>
      </c>
      <c r="C339" s="409"/>
      <c r="D339" s="409"/>
      <c r="E339" s="406"/>
      <c r="F339" s="406"/>
      <c r="G339" s="406"/>
      <c r="H339" s="406"/>
      <c r="I339" s="406"/>
      <c r="J339" s="406"/>
      <c r="K339" s="406"/>
      <c r="L339" s="406"/>
      <c r="M339" s="406"/>
      <c r="N339" s="406"/>
      <c r="O339" s="406"/>
      <c r="P339" s="406"/>
      <c r="Q339" s="406"/>
      <c r="R339" s="406"/>
      <c r="S339" s="406"/>
      <c r="T339" s="406"/>
      <c r="U339" s="406"/>
      <c r="V339" s="406"/>
      <c r="W339" s="406"/>
      <c r="X339" s="406"/>
      <c r="Y339" s="406"/>
      <c r="Z339" s="406"/>
    </row>
    <row r="340" spans="1:26" ht="21" customHeight="1">
      <c r="B340" s="504" t="s">
        <v>421</v>
      </c>
      <c r="C340" s="505"/>
      <c r="D340" s="505"/>
    </row>
    <row r="341" spans="1:26" ht="21" customHeight="1">
      <c r="B341" s="416" t="s">
        <v>422</v>
      </c>
      <c r="C341" s="408"/>
      <c r="D341" s="408"/>
    </row>
    <row r="342" spans="1:26" ht="21" customHeight="1">
      <c r="B342" s="504" t="s">
        <v>393</v>
      </c>
      <c r="C342" s="505"/>
    </row>
    <row r="343" spans="1:26" ht="21" customHeight="1">
      <c r="B343" s="417" t="s">
        <v>422</v>
      </c>
    </row>
  </sheetData>
  <customSheetViews>
    <customSheetView guid="{9C794F8B-61A0-437A-BDE0-C61D914A8E6F}">
      <selection activeCell="K84" sqref="K84:K85"/>
      <pageMargins left="0.7" right="0.7" top="0.75" bottom="0.75" header="0.3" footer="0.3"/>
    </customSheetView>
  </customSheetViews>
  <mergeCells count="25">
    <mergeCell ref="B342:C342"/>
    <mergeCell ref="A329:Z329"/>
    <mergeCell ref="A330:Z330"/>
    <mergeCell ref="A331:Z331"/>
    <mergeCell ref="A332:Z332"/>
    <mergeCell ref="A333:Z333"/>
    <mergeCell ref="A334:Z334"/>
    <mergeCell ref="A335:Z335"/>
    <mergeCell ref="A336:Z336"/>
    <mergeCell ref="A337:Z337"/>
    <mergeCell ref="A338:Z338"/>
    <mergeCell ref="B340:D340"/>
    <mergeCell ref="A314:Z314"/>
    <mergeCell ref="A2:Z2"/>
    <mergeCell ref="A3:Z3"/>
    <mergeCell ref="A16:Z16"/>
    <mergeCell ref="A36:Z36"/>
    <mergeCell ref="A4:Z4"/>
    <mergeCell ref="A7:Z7"/>
    <mergeCell ref="A69:Z69"/>
    <mergeCell ref="A144:Z144"/>
    <mergeCell ref="A285:Z285"/>
    <mergeCell ref="A286:X286"/>
    <mergeCell ref="A313:Z313"/>
    <mergeCell ref="A6:N6"/>
  </mergeCells>
  <phoneticPr fontId="2"/>
  <hyperlinks>
    <hyperlink ref="A16:Z16" location="申請者・担当者名簿!Print_Area" display="　①「申請者・担当者名簿」に入力してください" xr:uid="{43965257-53EB-45A4-9A41-8FE9C2993538}"/>
    <hyperlink ref="A36:Z36" location="様式第１号交付申請書!Print_Area" display=" ②「様式第１号交付申請書」の黄色のセルに入力してください" xr:uid="{9818D813-9ED2-46F7-AAE4-347EA3305AAF}"/>
    <hyperlink ref="A69:Z69" location="別紙１計画書!Print_Area" display="　③「別紙１計画書」の黄色のセルに入力してください" xr:uid="{553F6A08-30E2-4701-96AA-725AA8EA32CE}"/>
    <hyperlink ref="A144:Z144" location="'別紙１－１必要理由明細書'!Print_Area" display="　④「別紙１－１必要理由明細書」の黄色のセルに入力してください" xr:uid="{01C09D4C-11A2-44FB-98BA-7D2481F7684B}"/>
    <hyperlink ref="A285:Z285" location="'別紙１－2誓約書'!Print_Area" display="　⑤「別紙1-2誓約書」の内容を必ずご確認のうえ、" xr:uid="{0FDD617F-CC88-4CA5-9B44-D20FAEBE1024}"/>
    <hyperlink ref="A314:Z314" location="'別紙２－１(1)入院'!Print_Area" display="　　　　　「別紙２－１(1)入院」" xr:uid="{902ABF08-B0D3-4475-8494-06BEA4035B27}"/>
    <hyperlink ref="A330:Z330" location="'別紙２－１(2)帰国者 '!Print_Area" display="　　　　　「別紙２－１(2)帰国者」" xr:uid="{584E5CD0-77B9-49E6-B4E5-D8E88296CB89}"/>
    <hyperlink ref="A332:Z332" location="'別紙２－１(3)検査 '!Print_Area" display="　　　　　「別紙２－１(3)検査」" xr:uid="{CFE9CF46-473D-4D06-97B1-5564D35B5102}"/>
    <hyperlink ref="A333:Z333" location="'別紙２－１(4)重点 '!Print_Area" display="　　　　　「別紙２－１(4)重点」 " xr:uid="{930115BA-94E5-4FB1-A00C-DDE368BB57DC}"/>
    <hyperlink ref="A334:Z334" location="'別紙２－１(5)救急・周産期・小児医療'!Print_Area" display="　　　　　「別紙２－１(5)救急・周産期・小児医療」" xr:uid="{FA2CCFDC-1A0E-4E59-8674-AB8786910539}"/>
    <hyperlink ref="B340" location="'別紙２－1（明細書）'!Print_Area" display="「別紙２－1（明細書）」" xr:uid="{879A1471-8512-42C2-95CA-E2A59AEF9BB8}"/>
    <hyperlink ref="B342" location="予算書抄本!Print_Area" display="　「予算書抄本」" xr:uid="{2EBDCC7F-5954-4C0F-B280-E96B06B602F5}"/>
    <hyperlink ref="B339:D339" location="'別紙２（所要額調書）'!Print_Area" display="「別紙２（所要額調書）」" xr:uid="{EE427B64-A4C1-47C7-951A-17CA82DAEE36}"/>
  </hyperlinks>
  <pageMargins left="0.7" right="0.7" top="0.75" bottom="0.75" header="0.3" footer="0.3"/>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C1C8CE-FE47-4366-9BED-7B3B820D15DD}">
  <sheetPr>
    <tabColor rgb="FFFFFF00"/>
    <pageSetUpPr fitToPage="1"/>
  </sheetPr>
  <dimension ref="A1:G11"/>
  <sheetViews>
    <sheetView workbookViewId="0">
      <selection activeCell="C24" sqref="C24"/>
    </sheetView>
  </sheetViews>
  <sheetFormatPr defaultRowHeight="18.75"/>
  <cols>
    <col min="1" max="1" width="5.875" style="202" customWidth="1"/>
    <col min="2" max="2" width="29.5" style="202" customWidth="1"/>
    <col min="3" max="3" width="69.625" style="202" customWidth="1"/>
    <col min="4" max="16384" width="9" style="202"/>
  </cols>
  <sheetData>
    <row r="1" spans="1:7" ht="19.5">
      <c r="A1" s="201"/>
      <c r="B1" s="201"/>
      <c r="C1" s="201"/>
    </row>
    <row r="2" spans="1:7" ht="19.5">
      <c r="A2" s="201"/>
      <c r="B2" s="201"/>
      <c r="C2" s="201"/>
    </row>
    <row r="3" spans="1:7" ht="32.1" customHeight="1">
      <c r="A3" s="201"/>
      <c r="B3" s="203" t="s">
        <v>380</v>
      </c>
      <c r="C3" s="412"/>
      <c r="D3" s="386"/>
      <c r="E3" s="386"/>
      <c r="F3" s="386"/>
      <c r="G3" s="386"/>
    </row>
    <row r="4" spans="1:7" ht="32.1" customHeight="1">
      <c r="A4" s="201"/>
      <c r="B4" s="203" t="s">
        <v>379</v>
      </c>
      <c r="C4" s="389"/>
      <c r="D4" s="387"/>
      <c r="E4" s="387"/>
      <c r="F4" s="387"/>
      <c r="G4" s="387"/>
    </row>
    <row r="5" spans="1:7" ht="32.1" customHeight="1">
      <c r="A5" s="201"/>
      <c r="B5" s="203" t="s">
        <v>378</v>
      </c>
      <c r="C5" s="390"/>
      <c r="D5" s="387"/>
      <c r="E5" s="387"/>
      <c r="F5" s="387"/>
      <c r="G5" s="387"/>
    </row>
    <row r="6" spans="1:7" ht="32.1" customHeight="1">
      <c r="A6" s="201"/>
      <c r="B6" s="203" t="s">
        <v>377</v>
      </c>
      <c r="C6" s="390"/>
      <c r="D6" s="387"/>
      <c r="E6" s="387"/>
      <c r="F6" s="387"/>
      <c r="G6" s="387"/>
    </row>
    <row r="7" spans="1:7" ht="32.1" customHeight="1">
      <c r="A7" s="201"/>
      <c r="B7" s="203" t="s">
        <v>375</v>
      </c>
      <c r="C7" s="391"/>
    </row>
    <row r="8" spans="1:7" ht="32.1" customHeight="1">
      <c r="A8" s="201"/>
      <c r="B8" s="388" t="s">
        <v>381</v>
      </c>
      <c r="C8" s="393"/>
      <c r="D8" s="392"/>
      <c r="E8" s="392"/>
    </row>
    <row r="9" spans="1:7" ht="32.1" customHeight="1">
      <c r="A9" s="201"/>
      <c r="B9" s="203" t="s">
        <v>376</v>
      </c>
      <c r="C9" s="414"/>
    </row>
    <row r="10" spans="1:7" ht="32.1" customHeight="1">
      <c r="A10" s="201"/>
      <c r="B10" s="203" t="s">
        <v>261</v>
      </c>
      <c r="C10" s="413"/>
    </row>
    <row r="11" spans="1:7" ht="32.1" customHeight="1">
      <c r="A11" s="201"/>
      <c r="B11" s="203" t="s">
        <v>262</v>
      </c>
      <c r="C11" s="204"/>
    </row>
  </sheetData>
  <customSheetViews>
    <customSheetView guid="{9C794F8B-61A0-437A-BDE0-C61D914A8E6F}" fitToPage="1">
      <selection activeCell="C8" sqref="C8"/>
      <pageMargins left="0.70866141732283472" right="0.70866141732283472" top="0.74803149606299213" bottom="0.74803149606299213" header="0.31496062992125984" footer="0.31496062992125984"/>
      <pageSetup paperSize="9" orientation="portrait" cellComments="asDisplayed" r:id="rId1"/>
    </customSheetView>
  </customSheetViews>
  <phoneticPr fontId="2"/>
  <dataValidations count="1">
    <dataValidation type="textLength" imeMode="disabled" allowBlank="1" showInputMessage="1" showErrorMessage="1" error="111 から始まる 10 桁の医療機関_x000a_コードを入力してください。" sqref="C8:E8" xr:uid="{5D7A80CC-E270-4653-B820-EECAB70F6B96}">
      <formula1>10</formula1>
      <formula2>10</formula2>
    </dataValidation>
  </dataValidations>
  <pageMargins left="0.70866141732283472" right="0.70866141732283472" top="0.74803149606299213" bottom="0.74803149606299213" header="0.31496062992125984" footer="0.31496062992125984"/>
  <pageSetup paperSize="9" orientation="portrait" cellComments="asDisplayed"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F3F9C2-2459-47C6-B6AB-7A49B828CDF4}">
  <sheetPr>
    <tabColor rgb="FFFFFF00"/>
    <pageSetUpPr fitToPage="1"/>
  </sheetPr>
  <dimension ref="A1:M39"/>
  <sheetViews>
    <sheetView workbookViewId="0">
      <selection activeCell="D6" sqref="D6"/>
    </sheetView>
  </sheetViews>
  <sheetFormatPr defaultRowHeight="13.5"/>
  <cols>
    <col min="1" max="8" width="9" style="207"/>
    <col min="9" max="9" width="6.5" style="207" customWidth="1"/>
    <col min="10" max="13" width="5.625" style="207" customWidth="1"/>
    <col min="14" max="14" width="1.375" style="207" customWidth="1"/>
    <col min="15" max="16384" width="9" style="207"/>
  </cols>
  <sheetData>
    <row r="1" spans="1:13" ht="14.25" customHeight="1">
      <c r="A1" s="510" t="s">
        <v>231</v>
      </c>
      <c r="B1" s="511"/>
      <c r="C1" s="511"/>
      <c r="D1" s="511"/>
      <c r="E1" s="511"/>
      <c r="F1" s="511"/>
      <c r="G1" s="511"/>
      <c r="H1" s="511"/>
      <c r="I1" s="511"/>
      <c r="J1" s="511"/>
      <c r="K1" s="511"/>
      <c r="L1" s="511"/>
      <c r="M1" s="511"/>
    </row>
    <row r="2" spans="1:13" ht="14.25">
      <c r="A2" s="208"/>
    </row>
    <row r="3" spans="1:13" ht="14.25" customHeight="1">
      <c r="A3" s="512" t="s">
        <v>263</v>
      </c>
      <c r="B3" s="512"/>
      <c r="C3" s="512"/>
      <c r="D3" s="512"/>
      <c r="E3" s="512"/>
      <c r="F3" s="512"/>
      <c r="G3" s="512"/>
      <c r="H3" s="512"/>
      <c r="I3" s="512"/>
      <c r="J3" s="512"/>
      <c r="K3" s="512"/>
      <c r="L3" s="209"/>
      <c r="M3" s="209"/>
    </row>
    <row r="4" spans="1:13" ht="14.25" customHeight="1">
      <c r="A4" s="512" t="s">
        <v>232</v>
      </c>
      <c r="B4" s="512"/>
      <c r="C4" s="512"/>
      <c r="D4" s="512"/>
      <c r="E4" s="512"/>
      <c r="F4" s="512"/>
      <c r="G4" s="512"/>
      <c r="H4" s="512"/>
      <c r="I4" s="512"/>
      <c r="J4" s="512"/>
      <c r="K4" s="512"/>
      <c r="L4" s="209"/>
      <c r="M4" s="209"/>
    </row>
    <row r="5" spans="1:13" ht="14.25">
      <c r="A5" s="208"/>
    </row>
    <row r="6" spans="1:13" ht="14.25" customHeight="1">
      <c r="A6" s="210"/>
      <c r="B6" s="210"/>
      <c r="C6" s="210"/>
      <c r="D6" s="210"/>
      <c r="E6" s="210"/>
      <c r="F6" s="210"/>
      <c r="G6" s="210"/>
      <c r="H6" s="513" t="s">
        <v>242</v>
      </c>
      <c r="I6" s="513"/>
      <c r="J6" s="513"/>
      <c r="K6" s="513"/>
      <c r="L6" s="209"/>
      <c r="M6" s="209"/>
    </row>
    <row r="7" spans="1:13" ht="14.25" customHeight="1">
      <c r="A7" s="210"/>
      <c r="B7" s="210"/>
      <c r="C7" s="210"/>
      <c r="D7" s="210"/>
      <c r="E7" s="210"/>
      <c r="F7" s="210"/>
      <c r="G7" s="210"/>
      <c r="H7" s="514" t="s">
        <v>411</v>
      </c>
      <c r="I7" s="514"/>
      <c r="J7" s="514"/>
      <c r="K7" s="514"/>
      <c r="L7" s="209"/>
      <c r="M7" s="209"/>
    </row>
    <row r="8" spans="1:13" ht="14.25">
      <c r="A8" s="208"/>
    </row>
    <row r="9" spans="1:13" ht="14.25">
      <c r="A9" s="208"/>
    </row>
    <row r="10" spans="1:13" ht="14.25" customHeight="1">
      <c r="A10" s="510" t="s">
        <v>233</v>
      </c>
      <c r="B10" s="511"/>
      <c r="C10" s="511"/>
      <c r="D10" s="511"/>
      <c r="E10" s="511"/>
      <c r="F10" s="511"/>
      <c r="G10" s="511"/>
      <c r="H10" s="511"/>
      <c r="I10" s="511"/>
      <c r="J10" s="511"/>
      <c r="K10" s="511"/>
      <c r="L10" s="511"/>
      <c r="M10" s="511"/>
    </row>
    <row r="11" spans="1:13" ht="14.25" customHeight="1">
      <c r="A11" s="510" t="s">
        <v>234</v>
      </c>
      <c r="B11" s="511"/>
      <c r="C11" s="511"/>
      <c r="D11" s="511"/>
      <c r="E11" s="511"/>
      <c r="F11" s="511"/>
      <c r="G11" s="511"/>
      <c r="H11" s="511"/>
      <c r="I11" s="511"/>
      <c r="J11" s="511"/>
      <c r="K11" s="511"/>
      <c r="L11" s="511"/>
      <c r="M11" s="511"/>
    </row>
    <row r="12" spans="1:13" ht="14.25">
      <c r="A12" s="208"/>
    </row>
    <row r="13" spans="1:13" ht="27.75" customHeight="1">
      <c r="A13" s="208"/>
      <c r="E13" s="517" t="s">
        <v>255</v>
      </c>
      <c r="F13" s="517"/>
      <c r="G13" s="518" t="str">
        <f>IF(申請者・担当者名簿!C3=0,"（自動転記）",申請者・担当者名簿!C3)</f>
        <v>（自動転記）</v>
      </c>
      <c r="H13" s="518"/>
      <c r="I13" s="518"/>
      <c r="J13" s="518"/>
      <c r="K13" s="518"/>
    </row>
    <row r="14" spans="1:13" ht="27" customHeight="1">
      <c r="A14" s="210"/>
      <c r="B14" s="209"/>
      <c r="C14" s="517" t="s">
        <v>254</v>
      </c>
      <c r="D14" s="517"/>
      <c r="E14" s="517" t="s">
        <v>253</v>
      </c>
      <c r="F14" s="517"/>
      <c r="G14" s="515" t="str">
        <f>IF(申請者・担当者名簿!C4=0,"（自動転記）",申請者・担当者名簿!C4)</f>
        <v>（自動転記）</v>
      </c>
      <c r="H14" s="516"/>
      <c r="I14" s="516"/>
      <c r="J14" s="516"/>
      <c r="K14" s="516"/>
      <c r="L14" s="209"/>
      <c r="M14" s="209"/>
    </row>
    <row r="15" spans="1:13" ht="27" customHeight="1">
      <c r="A15" s="210"/>
      <c r="B15" s="209"/>
      <c r="C15" s="209"/>
      <c r="D15" s="209"/>
      <c r="E15" s="517" t="s">
        <v>246</v>
      </c>
      <c r="F15" s="517"/>
      <c r="G15" s="515" t="str">
        <f>IF(申請者・担当者名簿!C5=0,"（自動転記）",申請者・担当者名簿!C5)</f>
        <v>（自動転記）</v>
      </c>
      <c r="H15" s="516"/>
      <c r="I15" s="516"/>
      <c r="J15" s="516"/>
      <c r="K15" s="516"/>
      <c r="L15" s="209"/>
      <c r="M15" s="209"/>
    </row>
    <row r="16" spans="1:13" ht="27.75" customHeight="1">
      <c r="A16" s="211"/>
      <c r="B16" s="209"/>
      <c r="C16" s="209"/>
      <c r="D16" s="209"/>
      <c r="E16" s="517" t="s">
        <v>245</v>
      </c>
      <c r="F16" s="517"/>
      <c r="G16" s="515" t="str">
        <f>IF(申請者・担当者名簿!C6=0,"（自動転記）",申請者・担当者名簿!C6)</f>
        <v>（自動転記）</v>
      </c>
      <c r="H16" s="516"/>
      <c r="I16" s="516"/>
      <c r="J16" s="516"/>
      <c r="K16" s="516"/>
      <c r="L16" s="209"/>
      <c r="M16" s="209"/>
    </row>
    <row r="17" spans="1:13" ht="27.75" customHeight="1">
      <c r="A17" s="211"/>
      <c r="B17" s="209"/>
      <c r="C17" s="209"/>
      <c r="D17" s="209"/>
      <c r="E17" s="517" t="s">
        <v>244</v>
      </c>
      <c r="F17" s="517"/>
      <c r="G17" s="515" t="str">
        <f>IF(申請者・担当者名簿!C7=0,"（自動転記）",申請者・担当者名簿!C7)</f>
        <v>（自動転記）</v>
      </c>
      <c r="H17" s="516"/>
      <c r="I17" s="516"/>
      <c r="J17" s="516"/>
      <c r="K17" s="516"/>
      <c r="L17" s="209"/>
      <c r="M17" s="209"/>
    </row>
    <row r="18" spans="1:13" ht="14.25">
      <c r="A18" s="208"/>
    </row>
    <row r="19" spans="1:13" ht="14.25">
      <c r="A19" s="208"/>
    </row>
    <row r="20" spans="1:13" ht="60" customHeight="1">
      <c r="A20" s="509" t="s">
        <v>235</v>
      </c>
      <c r="B20" s="509"/>
      <c r="C20" s="509"/>
      <c r="D20" s="509"/>
      <c r="E20" s="509"/>
      <c r="F20" s="509"/>
      <c r="G20" s="509"/>
      <c r="H20" s="509"/>
      <c r="I20" s="509"/>
      <c r="J20" s="509"/>
      <c r="K20" s="509"/>
      <c r="L20" s="209"/>
      <c r="M20" s="209"/>
    </row>
    <row r="21" spans="1:13" ht="14.25">
      <c r="A21" s="208"/>
    </row>
    <row r="22" spans="1:13" ht="14.25" customHeight="1">
      <c r="A22" s="512" t="s">
        <v>247</v>
      </c>
      <c r="B22" s="520"/>
      <c r="C22" s="520"/>
      <c r="D22" s="520"/>
      <c r="E22" s="520"/>
      <c r="F22" s="520"/>
      <c r="G22" s="520"/>
      <c r="H22" s="520"/>
      <c r="I22" s="520"/>
      <c r="J22" s="520"/>
      <c r="K22" s="520"/>
      <c r="L22" s="520"/>
      <c r="M22" s="520"/>
    </row>
    <row r="23" spans="1:13" ht="14.25">
      <c r="A23" s="208"/>
    </row>
    <row r="24" spans="1:13" ht="14.25" customHeight="1">
      <c r="A24" s="510" t="s">
        <v>236</v>
      </c>
      <c r="B24" s="511"/>
      <c r="C24" s="511"/>
      <c r="D24" s="511"/>
      <c r="E24" s="511"/>
      <c r="F24" s="511"/>
      <c r="G24" s="511"/>
      <c r="H24" s="511"/>
      <c r="I24" s="511"/>
      <c r="J24" s="511"/>
      <c r="K24" s="511"/>
      <c r="L24" s="511"/>
      <c r="M24" s="511"/>
    </row>
    <row r="25" spans="1:13" ht="14.25" customHeight="1">
      <c r="A25" s="510" t="s">
        <v>248</v>
      </c>
      <c r="B25" s="511"/>
      <c r="C25" s="511"/>
      <c r="D25" s="511"/>
      <c r="E25" s="511"/>
      <c r="F25" s="511"/>
      <c r="G25" s="511"/>
      <c r="H25" s="511"/>
      <c r="I25" s="511"/>
      <c r="J25" s="511"/>
      <c r="K25" s="511"/>
      <c r="L25" s="511"/>
      <c r="M25" s="511"/>
    </row>
    <row r="26" spans="1:13" ht="14.25" customHeight="1">
      <c r="A26" s="510" t="s">
        <v>249</v>
      </c>
      <c r="B26" s="511"/>
      <c r="C26" s="511"/>
      <c r="D26" s="511"/>
      <c r="E26" s="511"/>
      <c r="F26" s="511"/>
      <c r="G26" s="511"/>
      <c r="H26" s="511"/>
      <c r="I26" s="511"/>
      <c r="J26" s="511"/>
      <c r="K26" s="511"/>
      <c r="L26" s="511"/>
      <c r="M26" s="511"/>
    </row>
    <row r="27" spans="1:13" ht="14.25" customHeight="1">
      <c r="A27" s="510" t="s">
        <v>250</v>
      </c>
      <c r="B27" s="511"/>
      <c r="C27" s="511"/>
      <c r="D27" s="511"/>
      <c r="E27" s="511"/>
      <c r="F27" s="511"/>
      <c r="G27" s="511"/>
      <c r="H27" s="511"/>
      <c r="I27" s="511"/>
      <c r="J27" s="511"/>
      <c r="K27" s="511"/>
      <c r="L27" s="511"/>
      <c r="M27" s="511"/>
    </row>
    <row r="28" spans="1:13" ht="14.25" customHeight="1">
      <c r="A28" s="521" t="s">
        <v>251</v>
      </c>
      <c r="B28" s="522"/>
      <c r="C28" s="522"/>
      <c r="D28" s="522"/>
      <c r="E28" s="522"/>
      <c r="F28" s="522"/>
      <c r="G28" s="522"/>
      <c r="H28" s="522"/>
      <c r="I28" s="522"/>
      <c r="J28" s="522"/>
      <c r="K28" s="522"/>
      <c r="L28" s="522"/>
      <c r="M28" s="522"/>
    </row>
    <row r="29" spans="1:13" ht="30" customHeight="1">
      <c r="A29" s="510" t="s">
        <v>252</v>
      </c>
      <c r="B29" s="511"/>
      <c r="C29" s="511"/>
      <c r="D29" s="511"/>
      <c r="E29" s="511"/>
      <c r="F29" s="511"/>
      <c r="G29" s="511"/>
      <c r="H29" s="511"/>
      <c r="I29" s="511"/>
      <c r="J29" s="511"/>
      <c r="K29" s="511"/>
      <c r="L29" s="511"/>
      <c r="M29" s="511"/>
    </row>
    <row r="30" spans="1:13" ht="14.25">
      <c r="A30" s="208"/>
    </row>
    <row r="31" spans="1:13" ht="14.25" customHeight="1">
      <c r="A31" s="519" t="s">
        <v>257</v>
      </c>
      <c r="B31" s="519"/>
      <c r="C31" s="523" t="str">
        <f>IF('別紙２（所要額調書）'!H12=0,"（自動転記）",'別紙２（所要額調書）'!H12)</f>
        <v>（自動転記）</v>
      </c>
      <c r="D31" s="523"/>
      <c r="E31" s="523"/>
      <c r="F31" s="212" t="s">
        <v>256</v>
      </c>
      <c r="G31" s="209"/>
      <c r="H31" s="209"/>
      <c r="I31" s="209"/>
      <c r="J31" s="209"/>
      <c r="K31" s="209"/>
      <c r="L31" s="209"/>
      <c r="M31" s="209"/>
    </row>
    <row r="32" spans="1:13" ht="14.25">
      <c r="A32" s="208"/>
    </row>
    <row r="33" spans="1:13" ht="14.25" customHeight="1">
      <c r="A33" s="509" t="s">
        <v>237</v>
      </c>
      <c r="B33" s="509"/>
      <c r="C33" s="509"/>
      <c r="D33" s="509"/>
      <c r="E33" s="509"/>
      <c r="F33" s="509"/>
      <c r="G33" s="509"/>
      <c r="H33" s="509"/>
      <c r="I33" s="509"/>
      <c r="J33" s="509"/>
      <c r="K33" s="509"/>
      <c r="L33" s="209"/>
      <c r="M33" s="209"/>
    </row>
    <row r="34" spans="1:13" ht="14.25">
      <c r="A34" s="208"/>
    </row>
    <row r="35" spans="1:13" ht="14.25" customHeight="1">
      <c r="A35" s="509" t="s">
        <v>238</v>
      </c>
      <c r="B35" s="509"/>
      <c r="C35" s="509"/>
      <c r="D35" s="509"/>
      <c r="E35" s="509"/>
      <c r="F35" s="509"/>
      <c r="G35" s="509"/>
      <c r="H35" s="509"/>
      <c r="I35" s="509"/>
      <c r="J35" s="509"/>
      <c r="K35" s="509"/>
      <c r="L35" s="209"/>
      <c r="M35" s="209"/>
    </row>
    <row r="36" spans="1:13" ht="14.25">
      <c r="A36" s="208"/>
    </row>
    <row r="37" spans="1:13" ht="14.25" customHeight="1">
      <c r="A37" s="509" t="s">
        <v>239</v>
      </c>
      <c r="B37" s="509"/>
      <c r="C37" s="509"/>
      <c r="D37" s="509"/>
      <c r="E37" s="509"/>
      <c r="F37" s="509"/>
      <c r="G37" s="509"/>
      <c r="H37" s="509"/>
      <c r="I37" s="509"/>
      <c r="J37" s="509"/>
      <c r="K37" s="509"/>
      <c r="L37" s="209"/>
      <c r="M37" s="209"/>
    </row>
    <row r="38" spans="1:13" ht="31.5" customHeight="1">
      <c r="A38" s="509" t="s">
        <v>240</v>
      </c>
      <c r="B38" s="509"/>
      <c r="C38" s="509"/>
      <c r="D38" s="509"/>
      <c r="E38" s="509"/>
      <c r="F38" s="509"/>
      <c r="G38" s="509"/>
      <c r="H38" s="509"/>
      <c r="I38" s="509"/>
      <c r="J38" s="509"/>
      <c r="K38" s="509"/>
      <c r="L38" s="209"/>
      <c r="M38" s="209"/>
    </row>
    <row r="39" spans="1:13" ht="20.25" customHeight="1">
      <c r="A39" s="509" t="s">
        <v>241</v>
      </c>
      <c r="B39" s="509"/>
      <c r="C39" s="509"/>
      <c r="D39" s="509"/>
      <c r="E39" s="509"/>
      <c r="F39" s="509"/>
      <c r="G39" s="509"/>
      <c r="H39" s="509"/>
      <c r="I39" s="509"/>
      <c r="J39" s="509"/>
      <c r="K39" s="509"/>
      <c r="L39" s="209"/>
      <c r="M39" s="209"/>
    </row>
  </sheetData>
  <sheetProtection sheet="1" objects="1" scenarios="1"/>
  <customSheetViews>
    <customSheetView guid="{9C794F8B-61A0-437A-BDE0-C61D914A8E6F}" fitToPage="1">
      <selection sqref="A1:M1"/>
      <pageMargins left="0.75" right="0.75" top="1" bottom="1" header="0.5" footer="0.5"/>
      <pageSetup paperSize="9" scale="98" orientation="portrait" r:id="rId1"/>
    </customSheetView>
  </customSheetViews>
  <mergeCells count="33">
    <mergeCell ref="A31:B31"/>
    <mergeCell ref="A22:M22"/>
    <mergeCell ref="A24:M24"/>
    <mergeCell ref="A25:M25"/>
    <mergeCell ref="A26:M26"/>
    <mergeCell ref="A27:M27"/>
    <mergeCell ref="A28:M28"/>
    <mergeCell ref="A29:M29"/>
    <mergeCell ref="C31:E31"/>
    <mergeCell ref="G14:K14"/>
    <mergeCell ref="C14:D14"/>
    <mergeCell ref="E13:F13"/>
    <mergeCell ref="G13:K13"/>
    <mergeCell ref="A20:K20"/>
    <mergeCell ref="E15:F15"/>
    <mergeCell ref="G15:K15"/>
    <mergeCell ref="E16:F16"/>
    <mergeCell ref="G16:K16"/>
    <mergeCell ref="E17:F17"/>
    <mergeCell ref="G17:K17"/>
    <mergeCell ref="E14:F14"/>
    <mergeCell ref="A1:M1"/>
    <mergeCell ref="A10:M10"/>
    <mergeCell ref="A3:K3"/>
    <mergeCell ref="A4:K4"/>
    <mergeCell ref="A11:M11"/>
    <mergeCell ref="H6:K6"/>
    <mergeCell ref="H7:K7"/>
    <mergeCell ref="A39:K39"/>
    <mergeCell ref="A38:K38"/>
    <mergeCell ref="A37:K37"/>
    <mergeCell ref="A35:K35"/>
    <mergeCell ref="A33:K33"/>
  </mergeCells>
  <phoneticPr fontId="2"/>
  <pageMargins left="0.75" right="0.75" top="1" bottom="1" header="0.5" footer="0.5"/>
  <pageSetup paperSize="9" scale="98" orientation="portrait" r:id="rId2"/>
  <drawing r:id="rId3"/>
  <legacyDrawing r:id="rId4"/>
  <mc:AlternateContent xmlns:mc="http://schemas.openxmlformats.org/markup-compatibility/2006">
    <mc:Choice Requires="x14">
      <controls>
        <mc:AlternateContent xmlns:mc="http://schemas.openxmlformats.org/markup-compatibility/2006">
          <mc:Choice Requires="x14">
            <control shapeId="30721" r:id="rId5" name="Check Box 1">
              <controlPr defaultSize="0" autoFill="0" autoLine="0" autoPict="0">
                <anchor moveWithCells="1">
                  <from>
                    <xdr:col>0</xdr:col>
                    <xdr:colOff>342900</xdr:colOff>
                    <xdr:row>23</xdr:row>
                    <xdr:rowOff>152400</xdr:rowOff>
                  </from>
                  <to>
                    <xdr:col>1</xdr:col>
                    <xdr:colOff>304800</xdr:colOff>
                    <xdr:row>25</xdr:row>
                    <xdr:rowOff>38100</xdr:rowOff>
                  </to>
                </anchor>
              </controlPr>
            </control>
          </mc:Choice>
        </mc:AlternateContent>
        <mc:AlternateContent xmlns:mc="http://schemas.openxmlformats.org/markup-compatibility/2006">
          <mc:Choice Requires="x14">
            <control shapeId="30722" r:id="rId6" name="Check Box 2">
              <controlPr defaultSize="0" autoFill="0" autoLine="0" autoPict="0">
                <anchor moveWithCells="1">
                  <from>
                    <xdr:col>0</xdr:col>
                    <xdr:colOff>342900</xdr:colOff>
                    <xdr:row>24</xdr:row>
                    <xdr:rowOff>171450</xdr:rowOff>
                  </from>
                  <to>
                    <xdr:col>1</xdr:col>
                    <xdr:colOff>304800</xdr:colOff>
                    <xdr:row>26</xdr:row>
                    <xdr:rowOff>57150</xdr:rowOff>
                  </to>
                </anchor>
              </controlPr>
            </control>
          </mc:Choice>
        </mc:AlternateContent>
        <mc:AlternateContent xmlns:mc="http://schemas.openxmlformats.org/markup-compatibility/2006">
          <mc:Choice Requires="x14">
            <control shapeId="30723" r:id="rId7" name="Check Box 3">
              <controlPr defaultSize="0" autoFill="0" autoLine="0" autoPict="0">
                <anchor moveWithCells="1">
                  <from>
                    <xdr:col>0</xdr:col>
                    <xdr:colOff>342900</xdr:colOff>
                    <xdr:row>25</xdr:row>
                    <xdr:rowOff>171450</xdr:rowOff>
                  </from>
                  <to>
                    <xdr:col>1</xdr:col>
                    <xdr:colOff>304800</xdr:colOff>
                    <xdr:row>27</xdr:row>
                    <xdr:rowOff>57150</xdr:rowOff>
                  </to>
                </anchor>
              </controlPr>
            </control>
          </mc:Choice>
        </mc:AlternateContent>
        <mc:AlternateContent xmlns:mc="http://schemas.openxmlformats.org/markup-compatibility/2006">
          <mc:Choice Requires="x14">
            <control shapeId="30724" r:id="rId8" name="Check Box 4">
              <controlPr defaultSize="0" autoFill="0" autoLine="0" autoPict="0">
                <anchor moveWithCells="1">
                  <from>
                    <xdr:col>0</xdr:col>
                    <xdr:colOff>342900</xdr:colOff>
                    <xdr:row>26</xdr:row>
                    <xdr:rowOff>161925</xdr:rowOff>
                  </from>
                  <to>
                    <xdr:col>1</xdr:col>
                    <xdr:colOff>304800</xdr:colOff>
                    <xdr:row>28</xdr:row>
                    <xdr:rowOff>47625</xdr:rowOff>
                  </to>
                </anchor>
              </controlPr>
            </control>
          </mc:Choice>
        </mc:AlternateContent>
        <mc:AlternateContent xmlns:mc="http://schemas.openxmlformats.org/markup-compatibility/2006">
          <mc:Choice Requires="x14">
            <control shapeId="30725" r:id="rId9" name="Check Box 5">
              <controlPr defaultSize="0" autoFill="0" autoLine="0" autoPict="0">
                <anchor moveWithCells="1">
                  <from>
                    <xdr:col>0</xdr:col>
                    <xdr:colOff>342900</xdr:colOff>
                    <xdr:row>27</xdr:row>
                    <xdr:rowOff>161925</xdr:rowOff>
                  </from>
                  <to>
                    <xdr:col>1</xdr:col>
                    <xdr:colOff>304800</xdr:colOff>
                    <xdr:row>28</xdr:row>
                    <xdr:rowOff>228600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B8CA18-F0FE-46A8-BA6E-69A067A8C3A0}">
  <sheetPr codeName="Sheet1">
    <tabColor rgb="FFFFFF00"/>
  </sheetPr>
  <dimension ref="A1:H80"/>
  <sheetViews>
    <sheetView zoomScale="70" zoomScaleNormal="70" workbookViewId="0">
      <selection activeCell="N21" sqref="N21"/>
    </sheetView>
  </sheetViews>
  <sheetFormatPr defaultColWidth="9" defaultRowHeight="14.25"/>
  <cols>
    <col min="1" max="1" width="6.5" style="223" customWidth="1"/>
    <col min="2" max="2" width="40.625" style="223" customWidth="1"/>
    <col min="3" max="3" width="3" style="223" customWidth="1"/>
    <col min="4" max="4" width="24" style="223" customWidth="1"/>
    <col min="5" max="5" width="31.125" style="223" customWidth="1"/>
    <col min="6" max="6" width="32.5" style="223" customWidth="1"/>
    <col min="7" max="7" width="6.375" style="223" customWidth="1"/>
    <col min="8" max="8" width="9.5" style="223" customWidth="1"/>
    <col min="9" max="16384" width="9" style="223"/>
  </cols>
  <sheetData>
    <row r="1" spans="1:8" ht="25.5" customHeight="1">
      <c r="A1" s="563" t="s">
        <v>3</v>
      </c>
      <c r="B1" s="563"/>
      <c r="C1" s="253"/>
    </row>
    <row r="2" spans="1:8" ht="25.5" customHeight="1">
      <c r="A2" s="253"/>
      <c r="B2" s="253"/>
      <c r="C2" s="253"/>
    </row>
    <row r="3" spans="1:8" ht="21">
      <c r="A3" s="254"/>
      <c r="B3" s="570" t="s">
        <v>305</v>
      </c>
      <c r="C3" s="570"/>
      <c r="D3" s="570"/>
      <c r="E3" s="570"/>
      <c r="F3" s="570"/>
      <c r="G3" s="222"/>
      <c r="H3" s="254"/>
    </row>
    <row r="4" spans="1:8" ht="18.75">
      <c r="A4" s="255"/>
      <c r="B4" s="255"/>
      <c r="C4" s="255"/>
      <c r="D4" s="255"/>
      <c r="E4" s="255"/>
      <c r="F4" s="255"/>
      <c r="G4" s="255"/>
      <c r="H4" s="256"/>
    </row>
    <row r="5" spans="1:8" ht="19.5" thickBot="1">
      <c r="G5" s="257"/>
      <c r="H5" s="258"/>
    </row>
    <row r="6" spans="1:8" ht="30" customHeight="1">
      <c r="B6" s="545" t="s">
        <v>34</v>
      </c>
      <c r="C6" s="546"/>
      <c r="D6" s="573" t="str">
        <f>IF(申請者・担当者名簿!C5=0,"（自動転記）",申請者・担当者名簿!C5)</f>
        <v>（自動転記）</v>
      </c>
      <c r="E6" s="574"/>
      <c r="F6" s="575"/>
      <c r="G6" s="259"/>
      <c r="H6" s="260"/>
    </row>
    <row r="7" spans="1:8" ht="30" customHeight="1">
      <c r="B7" s="564" t="s">
        <v>35</v>
      </c>
      <c r="C7" s="565"/>
      <c r="D7" s="576" t="str">
        <f>IF(申請者・担当者名簿!C6=0,"（自動転記）",申請者・担当者名簿!C6)</f>
        <v>（自動転記）</v>
      </c>
      <c r="E7" s="577"/>
      <c r="F7" s="578"/>
      <c r="G7" s="261"/>
      <c r="H7" s="260"/>
    </row>
    <row r="8" spans="1:8" ht="30" customHeight="1">
      <c r="B8" s="568" t="s">
        <v>37</v>
      </c>
      <c r="C8" s="569"/>
      <c r="D8" s="576" t="str">
        <f>IF(申請者・担当者名簿!C7=0,"（自動転記）",申請者・担当者名簿!C7)</f>
        <v>（自動転記）</v>
      </c>
      <c r="E8" s="577"/>
      <c r="F8" s="578"/>
      <c r="G8" s="259"/>
      <c r="H8" s="260"/>
    </row>
    <row r="9" spans="1:8" ht="30" customHeight="1" thickBot="1">
      <c r="B9" s="566" t="s">
        <v>36</v>
      </c>
      <c r="C9" s="567"/>
      <c r="D9" s="579" t="str">
        <f>IF(申請者・担当者名簿!C8=0,"（自動転記）",申請者・担当者名簿!C8)</f>
        <v>（自動転記）</v>
      </c>
      <c r="E9" s="580"/>
      <c r="F9" s="581"/>
      <c r="G9" s="261"/>
      <c r="H9" s="260"/>
    </row>
    <row r="10" spans="1:8" ht="18.75">
      <c r="G10" s="257"/>
      <c r="H10" s="258"/>
    </row>
    <row r="11" spans="1:8" ht="19.5" customHeight="1">
      <c r="H11" s="258"/>
    </row>
    <row r="12" spans="1:8" s="219" customFormat="1" ht="18.75" customHeight="1">
      <c r="A12" s="262" t="s">
        <v>4</v>
      </c>
      <c r="B12" s="263" t="s">
        <v>5</v>
      </c>
      <c r="C12" s="263"/>
      <c r="D12" s="263"/>
      <c r="E12" s="263"/>
      <c r="F12" s="263"/>
      <c r="G12" s="263"/>
    </row>
    <row r="13" spans="1:8" s="219" customFormat="1" ht="18.75" customHeight="1">
      <c r="A13" s="264" t="s">
        <v>9</v>
      </c>
      <c r="B13" s="265" t="s">
        <v>10</v>
      </c>
      <c r="C13" s="265"/>
      <c r="D13" s="266"/>
      <c r="E13" s="266"/>
      <c r="F13" s="266"/>
      <c r="G13" s="266"/>
    </row>
    <row r="14" spans="1:8" s="219" customFormat="1" ht="18" customHeight="1" thickBot="1">
      <c r="A14" s="223"/>
      <c r="B14" s="265"/>
      <c r="C14" s="265"/>
      <c r="D14" s="265"/>
      <c r="E14" s="265"/>
      <c r="F14" s="265"/>
      <c r="G14" s="265"/>
    </row>
    <row r="15" spans="1:8" s="219" customFormat="1" ht="30" customHeight="1" thickBot="1">
      <c r="A15" s="223"/>
      <c r="B15" s="582" t="s">
        <v>12</v>
      </c>
      <c r="C15" s="583"/>
      <c r="D15" s="267" t="s">
        <v>13</v>
      </c>
      <c r="E15" s="267" t="s">
        <v>258</v>
      </c>
      <c r="F15" s="268" t="s">
        <v>14</v>
      </c>
    </row>
    <row r="16" spans="1:8" s="219" customFormat="1" ht="30" customHeight="1">
      <c r="A16" s="223"/>
      <c r="B16" s="531" t="s">
        <v>38</v>
      </c>
      <c r="C16" s="532"/>
      <c r="D16" s="532"/>
      <c r="E16" s="532"/>
      <c r="F16" s="533"/>
    </row>
    <row r="17" spans="1:6" s="219" customFormat="1" ht="30" customHeight="1">
      <c r="A17" s="223"/>
      <c r="B17" s="553" t="s">
        <v>39</v>
      </c>
      <c r="C17" s="554"/>
      <c r="D17" s="284"/>
      <c r="E17" s="285">
        <f>'別紙２－1（明細書）'!J7</f>
        <v>0</v>
      </c>
      <c r="F17" s="301"/>
    </row>
    <row r="18" spans="1:6" s="219" customFormat="1" ht="30" customHeight="1">
      <c r="A18" s="223"/>
      <c r="B18" s="549" t="s">
        <v>260</v>
      </c>
      <c r="C18" s="550"/>
      <c r="D18" s="286">
        <f>'別紙２－1（明細書）'!D8</f>
        <v>0</v>
      </c>
      <c r="E18" s="286">
        <f>'別紙２－1（明細書）'!J8</f>
        <v>0</v>
      </c>
      <c r="F18" s="301"/>
    </row>
    <row r="19" spans="1:6" s="219" customFormat="1" ht="30" customHeight="1">
      <c r="A19" s="223"/>
      <c r="B19" s="551" t="s">
        <v>259</v>
      </c>
      <c r="C19" s="552"/>
      <c r="D19" s="287"/>
      <c r="E19" s="288">
        <f>'別紙２－1（明細書）'!J9</f>
        <v>0</v>
      </c>
      <c r="F19" s="301"/>
    </row>
    <row r="20" spans="1:6" s="219" customFormat="1" ht="30" customHeight="1">
      <c r="A20" s="223"/>
      <c r="B20" s="551" t="s">
        <v>42</v>
      </c>
      <c r="C20" s="552"/>
      <c r="D20" s="289">
        <f>'別紙２－1（明細書）'!D10</f>
        <v>0</v>
      </c>
      <c r="E20" s="289">
        <f>'別紙２－1（明細書）'!J10</f>
        <v>0</v>
      </c>
      <c r="F20" s="301"/>
    </row>
    <row r="21" spans="1:6" s="219" customFormat="1" ht="30" customHeight="1">
      <c r="A21" s="223"/>
      <c r="B21" s="551" t="s">
        <v>44</v>
      </c>
      <c r="C21" s="552"/>
      <c r="D21" s="289">
        <f>'別紙２－1（明細書）'!D11</f>
        <v>0</v>
      </c>
      <c r="E21" s="290">
        <f>'別紙２－1（明細書）'!J11</f>
        <v>0</v>
      </c>
      <c r="F21" s="301"/>
    </row>
    <row r="22" spans="1:6" s="219" customFormat="1" ht="30" customHeight="1">
      <c r="A22" s="223"/>
      <c r="B22" s="551" t="s">
        <v>45</v>
      </c>
      <c r="C22" s="552"/>
      <c r="D22" s="289">
        <f>'別紙２－1（明細書）'!D12</f>
        <v>0</v>
      </c>
      <c r="E22" s="289">
        <f>'別紙２－1（明細書）'!J12</f>
        <v>0</v>
      </c>
      <c r="F22" s="301"/>
    </row>
    <row r="23" spans="1:6" s="219" customFormat="1" ht="30" customHeight="1" thickBot="1">
      <c r="A23" s="223"/>
      <c r="B23" s="551" t="s">
        <v>46</v>
      </c>
      <c r="C23" s="552"/>
      <c r="D23" s="291"/>
      <c r="E23" s="289">
        <f>'別紙２－1（明細書）'!J13</f>
        <v>0</v>
      </c>
      <c r="F23" s="301"/>
    </row>
    <row r="24" spans="1:6" s="219" customFormat="1" ht="30" customHeight="1">
      <c r="A24" s="223"/>
      <c r="B24" s="536" t="s">
        <v>6</v>
      </c>
      <c r="C24" s="537"/>
      <c r="D24" s="537"/>
      <c r="E24" s="537"/>
      <c r="F24" s="538"/>
    </row>
    <row r="25" spans="1:6" s="219" customFormat="1" ht="30" customHeight="1">
      <c r="A25" s="269"/>
      <c r="B25" s="534" t="s">
        <v>48</v>
      </c>
      <c r="C25" s="535"/>
      <c r="D25" s="292">
        <f>'別紙２－1（明細書）'!G16</f>
        <v>0</v>
      </c>
      <c r="E25" s="293">
        <f>'別紙２－1（明細書）'!J16</f>
        <v>0</v>
      </c>
      <c r="F25" s="305"/>
    </row>
    <row r="26" spans="1:6" s="219" customFormat="1" ht="30" customHeight="1">
      <c r="A26" s="223"/>
      <c r="B26" s="558" t="s">
        <v>49</v>
      </c>
      <c r="C26" s="559"/>
      <c r="D26" s="292">
        <f>'別紙２－1（明細書）'!G17</f>
        <v>0</v>
      </c>
      <c r="E26" s="293">
        <f>'別紙２－1（明細書）'!J17</f>
        <v>0</v>
      </c>
      <c r="F26" s="303"/>
    </row>
    <row r="27" spans="1:6" s="219" customFormat="1" ht="30" customHeight="1">
      <c r="A27" s="223"/>
      <c r="B27" s="551" t="s">
        <v>41</v>
      </c>
      <c r="C27" s="552"/>
      <c r="D27" s="294"/>
      <c r="E27" s="293">
        <f>'別紙２－1（明細書）'!J18</f>
        <v>0</v>
      </c>
      <c r="F27" s="306"/>
    </row>
    <row r="28" spans="1:6" s="219" customFormat="1" ht="30" customHeight="1">
      <c r="A28" s="223"/>
      <c r="B28" s="551" t="s">
        <v>43</v>
      </c>
      <c r="C28" s="552"/>
      <c r="D28" s="289">
        <f>'別紙２－1（明細書）'!G19</f>
        <v>0</v>
      </c>
      <c r="E28" s="293">
        <f>'別紙２－1（明細書）'!J19</f>
        <v>0</v>
      </c>
      <c r="F28" s="304"/>
    </row>
    <row r="29" spans="1:6" s="219" customFormat="1" ht="30" customHeight="1" thickBot="1">
      <c r="A29" s="223"/>
      <c r="B29" s="551" t="s">
        <v>50</v>
      </c>
      <c r="C29" s="552"/>
      <c r="D29" s="295"/>
      <c r="E29" s="293">
        <f>'別紙２－1（明細書）'!J20</f>
        <v>0</v>
      </c>
      <c r="F29" s="304"/>
    </row>
    <row r="30" spans="1:6" s="219" customFormat="1" ht="30" customHeight="1">
      <c r="A30" s="223"/>
      <c r="B30" s="560" t="s">
        <v>51</v>
      </c>
      <c r="C30" s="561"/>
      <c r="D30" s="561"/>
      <c r="E30" s="561"/>
      <c r="F30" s="562"/>
    </row>
    <row r="31" spans="1:6" s="219" customFormat="1" ht="30" customHeight="1">
      <c r="A31" s="223"/>
      <c r="B31" s="539" t="s">
        <v>52</v>
      </c>
      <c r="C31" s="540"/>
      <c r="D31" s="285">
        <f>'別紙２－1（明細書）'!G23</f>
        <v>0</v>
      </c>
      <c r="E31" s="296">
        <f>'別紙２－1（明細書）'!J23</f>
        <v>0</v>
      </c>
      <c r="F31" s="301"/>
    </row>
    <row r="32" spans="1:6" s="219" customFormat="1" ht="30" customHeight="1">
      <c r="A32" s="223"/>
      <c r="B32" s="558" t="s">
        <v>103</v>
      </c>
      <c r="C32" s="559"/>
      <c r="D32" s="285">
        <f>'別紙２－1（明細書）'!G24</f>
        <v>0</v>
      </c>
      <c r="E32" s="296">
        <f>'別紙２－1（明細書）'!J24</f>
        <v>0</v>
      </c>
      <c r="F32" s="303"/>
    </row>
    <row r="33" spans="1:7" s="219" customFormat="1" ht="30" customHeight="1">
      <c r="A33" s="223"/>
      <c r="B33" s="551" t="s">
        <v>53</v>
      </c>
      <c r="C33" s="552"/>
      <c r="D33" s="285">
        <f>'別紙２－1（明細書）'!G25</f>
        <v>0</v>
      </c>
      <c r="E33" s="296">
        <f>'別紙２－1（明細書）'!J25</f>
        <v>0</v>
      </c>
      <c r="F33" s="304"/>
    </row>
    <row r="34" spans="1:7" s="219" customFormat="1" ht="30" customHeight="1">
      <c r="A34" s="223"/>
      <c r="B34" s="549" t="s">
        <v>54</v>
      </c>
      <c r="C34" s="550"/>
      <c r="D34" s="285">
        <f>'別紙２－1（明細書）'!G26</f>
        <v>0</v>
      </c>
      <c r="E34" s="296">
        <f>'別紙２－1（明細書）'!J26</f>
        <v>0</v>
      </c>
      <c r="F34" s="304"/>
    </row>
    <row r="35" spans="1:7" s="219" customFormat="1" ht="43.5" customHeight="1" thickBot="1">
      <c r="A35" s="223"/>
      <c r="B35" s="549" t="s">
        <v>67</v>
      </c>
      <c r="C35" s="550"/>
      <c r="D35" s="291"/>
      <c r="E35" s="296">
        <f>'別紙２－1（明細書）'!J27</f>
        <v>0</v>
      </c>
      <c r="F35" s="304"/>
    </row>
    <row r="36" spans="1:7" s="219" customFormat="1" ht="30" customHeight="1">
      <c r="A36" s="223"/>
      <c r="B36" s="555" t="s">
        <v>7</v>
      </c>
      <c r="C36" s="556"/>
      <c r="D36" s="556"/>
      <c r="E36" s="556"/>
      <c r="F36" s="557"/>
    </row>
    <row r="37" spans="1:7" s="219" customFormat="1" ht="30" customHeight="1">
      <c r="A37" s="223"/>
      <c r="B37" s="558" t="s">
        <v>55</v>
      </c>
      <c r="C37" s="559"/>
      <c r="D37" s="288">
        <f>'別紙２－1（明細書）'!D30</f>
        <v>0</v>
      </c>
      <c r="E37" s="288">
        <f>'別紙２－1（明細書）'!J30</f>
        <v>0</v>
      </c>
      <c r="F37" s="303"/>
    </row>
    <row r="38" spans="1:7" s="219" customFormat="1" ht="30" customHeight="1">
      <c r="A38" s="223"/>
      <c r="B38" s="551" t="s">
        <v>56</v>
      </c>
      <c r="C38" s="552"/>
      <c r="D38" s="289">
        <f>'別紙２－1（明細書）'!D31</f>
        <v>0</v>
      </c>
      <c r="E38" s="289">
        <f>'別紙２－1（明細書）'!J31</f>
        <v>0</v>
      </c>
      <c r="F38" s="304"/>
    </row>
    <row r="39" spans="1:7" s="219" customFormat="1" ht="30" customHeight="1">
      <c r="A39" s="223"/>
      <c r="B39" s="551" t="s">
        <v>57</v>
      </c>
      <c r="C39" s="552"/>
      <c r="D39" s="289">
        <f>'別紙２－1（明細書）'!D32</f>
        <v>0</v>
      </c>
      <c r="E39" s="289">
        <f>'別紙２－1（明細書）'!J32</f>
        <v>0</v>
      </c>
      <c r="F39" s="304"/>
    </row>
    <row r="40" spans="1:7" s="219" customFormat="1" ht="30" customHeight="1">
      <c r="A40" s="223"/>
      <c r="B40" s="551" t="s">
        <v>58</v>
      </c>
      <c r="C40" s="552"/>
      <c r="D40" s="289">
        <f>'別紙２－1（明細書）'!D33</f>
        <v>0</v>
      </c>
      <c r="E40" s="289">
        <f>'別紙２－1（明細書）'!J33</f>
        <v>0</v>
      </c>
      <c r="F40" s="304"/>
    </row>
    <row r="41" spans="1:7" s="219" customFormat="1" ht="30" customHeight="1">
      <c r="A41" s="223"/>
      <c r="B41" s="551" t="s">
        <v>59</v>
      </c>
      <c r="C41" s="552"/>
      <c r="D41" s="289">
        <f>'別紙２－1（明細書）'!D34</f>
        <v>0</v>
      </c>
      <c r="E41" s="289">
        <f>'別紙２－1（明細書）'!J34</f>
        <v>0</v>
      </c>
      <c r="F41" s="304"/>
    </row>
    <row r="42" spans="1:7" s="219" customFormat="1" ht="30" customHeight="1">
      <c r="A42" s="223"/>
      <c r="B42" s="551" t="s">
        <v>60</v>
      </c>
      <c r="C42" s="552"/>
      <c r="D42" s="297">
        <f>'別紙２－1（明細書）'!D35</f>
        <v>0</v>
      </c>
      <c r="E42" s="289">
        <f>'別紙２－1（明細書）'!J35</f>
        <v>0</v>
      </c>
      <c r="F42" s="307"/>
    </row>
    <row r="43" spans="1:7" s="219" customFormat="1" ht="30" customHeight="1" thickBot="1">
      <c r="A43" s="223"/>
      <c r="B43" s="551" t="s">
        <v>61</v>
      </c>
      <c r="C43" s="552"/>
      <c r="D43" s="288">
        <f>'別紙２－1（明細書）'!D36</f>
        <v>0</v>
      </c>
      <c r="E43" s="298">
        <f>'別紙２－1（明細書）'!J36</f>
        <v>0</v>
      </c>
      <c r="F43" s="303"/>
    </row>
    <row r="44" spans="1:7" s="219" customFormat="1" ht="30" customHeight="1">
      <c r="A44" s="223"/>
      <c r="B44" s="555" t="s">
        <v>8</v>
      </c>
      <c r="C44" s="556"/>
      <c r="D44" s="556"/>
      <c r="E44" s="556"/>
      <c r="F44" s="557"/>
    </row>
    <row r="45" spans="1:7" s="219" customFormat="1" ht="30" customHeight="1">
      <c r="A45" s="223"/>
      <c r="B45" s="553" t="s">
        <v>39</v>
      </c>
      <c r="C45" s="554"/>
      <c r="D45" s="284"/>
      <c r="E45" s="285">
        <f>'別紙２－1（明細書）'!J39</f>
        <v>0</v>
      </c>
      <c r="F45" s="301"/>
    </row>
    <row r="46" spans="1:7" s="219" customFormat="1" ht="30" customHeight="1">
      <c r="A46" s="223"/>
      <c r="B46" s="551" t="s">
        <v>41</v>
      </c>
      <c r="C46" s="552"/>
      <c r="D46" s="287"/>
      <c r="E46" s="285">
        <f>'別紙２－1（明細書）'!J40</f>
        <v>0</v>
      </c>
      <c r="F46" s="301"/>
    </row>
    <row r="47" spans="1:7" s="219" customFormat="1" ht="30" customHeight="1">
      <c r="A47" s="223"/>
      <c r="B47" s="551" t="s">
        <v>42</v>
      </c>
      <c r="C47" s="552"/>
      <c r="D47" s="286">
        <f>'別紙２－1（明細書）'!D41</f>
        <v>0</v>
      </c>
      <c r="E47" s="285">
        <f>'別紙２－1（明細書）'!J41</f>
        <v>0</v>
      </c>
      <c r="F47" s="301"/>
    </row>
    <row r="48" spans="1:7" ht="30" customHeight="1">
      <c r="B48" s="549" t="s">
        <v>62</v>
      </c>
      <c r="C48" s="550"/>
      <c r="D48" s="286">
        <f>'別紙２－1（明細書）'!D42</f>
        <v>0</v>
      </c>
      <c r="E48" s="285">
        <f>'別紙２－1（明細書）'!J42</f>
        <v>0</v>
      </c>
      <c r="F48" s="302"/>
      <c r="G48" s="258"/>
    </row>
    <row r="49" spans="1:8" ht="30" customHeight="1">
      <c r="B49" s="551" t="s">
        <v>50</v>
      </c>
      <c r="C49" s="552"/>
      <c r="D49" s="287"/>
      <c r="E49" s="285">
        <f>'別紙２－1（明細書）'!J43</f>
        <v>0</v>
      </c>
      <c r="F49" s="304"/>
      <c r="G49" s="258"/>
    </row>
    <row r="50" spans="1:8" ht="30" customHeight="1">
      <c r="B50" s="551" t="s">
        <v>47</v>
      </c>
      <c r="C50" s="552"/>
      <c r="D50" s="289">
        <f>'別紙２－1（明細書）'!G44</f>
        <v>0</v>
      </c>
      <c r="E50" s="285">
        <f>'別紙２－1（明細書）'!J44</f>
        <v>0</v>
      </c>
      <c r="F50" s="304"/>
      <c r="G50" s="258"/>
    </row>
    <row r="51" spans="1:8" ht="30" customHeight="1">
      <c r="B51" s="551" t="s">
        <v>63</v>
      </c>
      <c r="C51" s="552"/>
      <c r="D51" s="289">
        <f>'別紙２－1（明細書）'!D45</f>
        <v>0</v>
      </c>
      <c r="E51" s="285">
        <f>'別紙２－1（明細書）'!J45</f>
        <v>0</v>
      </c>
      <c r="F51" s="304"/>
      <c r="G51" s="258"/>
    </row>
    <row r="52" spans="1:8" ht="30" customHeight="1">
      <c r="B52" s="551" t="s">
        <v>64</v>
      </c>
      <c r="C52" s="552"/>
      <c r="D52" s="287"/>
      <c r="E52" s="285">
        <f>'別紙２－1（明細書）'!J46</f>
        <v>0</v>
      </c>
      <c r="F52" s="304"/>
      <c r="G52" s="258"/>
    </row>
    <row r="53" spans="1:8" ht="30" customHeight="1">
      <c r="B53" s="541" t="s">
        <v>65</v>
      </c>
      <c r="C53" s="542"/>
      <c r="D53" s="289">
        <f>'別紙２－1（明細書）'!D47</f>
        <v>0</v>
      </c>
      <c r="E53" s="285">
        <f>'別紙２－1（明細書）'!J47</f>
        <v>0</v>
      </c>
      <c r="F53" s="307"/>
      <c r="G53" s="258"/>
    </row>
    <row r="54" spans="1:8" s="270" customFormat="1" ht="30" customHeight="1" thickBot="1">
      <c r="B54" s="543" t="s">
        <v>66</v>
      </c>
      <c r="C54" s="544"/>
      <c r="D54" s="289">
        <f>'別紙２－1（明細書）'!D48</f>
        <v>0</v>
      </c>
      <c r="E54" s="285">
        <f>'別紙２－1（明細書）'!J48</f>
        <v>0</v>
      </c>
      <c r="F54" s="303"/>
      <c r="G54" s="271"/>
    </row>
    <row r="55" spans="1:8" s="219" customFormat="1" ht="30" customHeight="1" thickBot="1">
      <c r="A55" s="223"/>
      <c r="B55" s="545" t="s">
        <v>15</v>
      </c>
      <c r="C55" s="546"/>
      <c r="D55" s="299"/>
      <c r="E55" s="300">
        <f>SUM(E17:E23,E25:E29,E31:E35,E37:E43,E45:E54)</f>
        <v>0</v>
      </c>
      <c r="F55" s="272"/>
      <c r="G55" s="273"/>
    </row>
    <row r="56" spans="1:8" s="219" customFormat="1" ht="34.5" customHeight="1">
      <c r="A56" s="274"/>
      <c r="B56" s="547"/>
      <c r="C56" s="547"/>
      <c r="D56" s="547"/>
      <c r="E56" s="547"/>
      <c r="F56" s="547"/>
      <c r="G56" s="548"/>
    </row>
    <row r="57" spans="1:8" s="219" customFormat="1" ht="24" customHeight="1">
      <c r="A57" s="264" t="s">
        <v>17</v>
      </c>
      <c r="B57" s="265" t="s">
        <v>325</v>
      </c>
      <c r="C57" s="265"/>
      <c r="D57" s="265"/>
      <c r="E57" s="265"/>
      <c r="F57" s="265"/>
      <c r="G57" s="223"/>
    </row>
    <row r="58" spans="1:8" s="219" customFormat="1" ht="57" customHeight="1" thickBot="1">
      <c r="A58" s="264"/>
      <c r="B58" s="572" t="s">
        <v>429</v>
      </c>
      <c r="C58" s="572"/>
      <c r="D58" s="572"/>
      <c r="E58" s="572"/>
      <c r="F58" s="572"/>
      <c r="G58" s="223"/>
    </row>
    <row r="59" spans="1:8" s="219" customFormat="1" ht="225" customHeight="1" thickBot="1">
      <c r="A59" s="223"/>
      <c r="B59" s="529"/>
      <c r="C59" s="530"/>
      <c r="D59" s="530"/>
      <c r="E59" s="530"/>
      <c r="F59" s="530"/>
      <c r="G59" s="275"/>
      <c r="H59" s="276"/>
    </row>
    <row r="60" spans="1:8" s="219" customFormat="1" ht="24" customHeight="1">
      <c r="A60" s="223"/>
      <c r="B60" s="223"/>
      <c r="C60" s="223"/>
      <c r="D60" s="223"/>
      <c r="E60" s="223"/>
      <c r="F60" s="223"/>
      <c r="G60" s="257"/>
    </row>
    <row r="61" spans="1:8" s="219" customFormat="1" ht="20.25" customHeight="1">
      <c r="A61" s="262" t="s">
        <v>18</v>
      </c>
      <c r="B61" s="277" t="s">
        <v>19</v>
      </c>
      <c r="C61" s="277"/>
      <c r="D61" s="277"/>
      <c r="E61" s="277"/>
      <c r="F61" s="277"/>
      <c r="G61" s="223"/>
    </row>
    <row r="62" spans="1:8" s="219" customFormat="1" ht="12" customHeight="1">
      <c r="A62" s="223"/>
      <c r="B62" s="277"/>
      <c r="C62" s="277"/>
      <c r="D62" s="277"/>
      <c r="E62" s="277"/>
      <c r="F62" s="277"/>
      <c r="G62" s="223"/>
    </row>
    <row r="63" spans="1:8" s="219" customFormat="1" ht="18" customHeight="1">
      <c r="A63" s="223"/>
      <c r="B63" s="278" t="s">
        <v>142</v>
      </c>
      <c r="C63" s="279"/>
      <c r="D63" s="279"/>
      <c r="E63" s="279"/>
      <c r="F63" s="279"/>
      <c r="G63" s="279"/>
    </row>
    <row r="64" spans="1:8" s="219" customFormat="1" ht="18" customHeight="1">
      <c r="A64" s="223"/>
      <c r="B64" s="279" t="s">
        <v>20</v>
      </c>
      <c r="C64" s="279"/>
      <c r="D64" s="279"/>
      <c r="E64" s="279"/>
      <c r="F64" s="279"/>
      <c r="G64" s="279"/>
    </row>
    <row r="65" spans="1:7" s="219" customFormat="1">
      <c r="A65" s="223"/>
      <c r="B65" s="223"/>
      <c r="C65" s="223"/>
      <c r="D65" s="223"/>
      <c r="E65" s="223"/>
      <c r="F65" s="223"/>
      <c r="G65" s="223"/>
    </row>
    <row r="66" spans="1:7" s="219" customFormat="1">
      <c r="A66" s="223"/>
      <c r="B66" s="280"/>
      <c r="C66" s="223"/>
      <c r="D66" s="223"/>
      <c r="E66" s="223"/>
      <c r="F66" s="223"/>
      <c r="G66" s="223"/>
    </row>
    <row r="67" spans="1:7" s="219" customFormat="1">
      <c r="A67" s="262" t="s">
        <v>21</v>
      </c>
      <c r="B67" s="571" t="s">
        <v>22</v>
      </c>
      <c r="C67" s="571"/>
      <c r="D67" s="571"/>
      <c r="E67" s="571"/>
      <c r="F67" s="571"/>
      <c r="G67" s="263"/>
    </row>
    <row r="68" spans="1:7" s="219" customFormat="1" ht="12" customHeight="1">
      <c r="A68" s="223"/>
      <c r="B68" s="265"/>
      <c r="C68" s="265"/>
      <c r="D68" s="265"/>
      <c r="E68" s="265"/>
      <c r="F68" s="265"/>
      <c r="G68" s="265"/>
    </row>
    <row r="69" spans="1:7" s="219" customFormat="1" ht="19.5" customHeight="1">
      <c r="A69" s="223"/>
      <c r="B69" s="279" t="s">
        <v>23</v>
      </c>
      <c r="C69" s="279"/>
      <c r="D69" s="279"/>
      <c r="E69" s="279"/>
      <c r="F69" s="279"/>
      <c r="G69" s="279"/>
    </row>
    <row r="70" spans="1:7" s="219" customFormat="1" ht="19.5" customHeight="1">
      <c r="A70" s="223"/>
      <c r="B70" s="281" t="s">
        <v>24</v>
      </c>
      <c r="C70" s="281"/>
      <c r="D70" s="281"/>
      <c r="E70" s="281"/>
      <c r="F70" s="281"/>
      <c r="G70" s="281"/>
    </row>
    <row r="71" spans="1:7" s="219" customFormat="1" ht="12.75" customHeight="1">
      <c r="A71" s="223"/>
      <c r="B71" s="281"/>
      <c r="C71" s="281"/>
      <c r="D71" s="281"/>
      <c r="E71" s="281"/>
      <c r="F71" s="281"/>
      <c r="G71" s="281"/>
    </row>
    <row r="72" spans="1:7" s="219" customFormat="1" ht="33" customHeight="1" thickBot="1">
      <c r="A72" s="274" t="s">
        <v>16</v>
      </c>
      <c r="B72" s="525" t="s">
        <v>143</v>
      </c>
      <c r="C72" s="525"/>
      <c r="D72" s="525"/>
      <c r="E72" s="525"/>
      <c r="F72" s="525"/>
      <c r="G72" s="282"/>
    </row>
    <row r="73" spans="1:7" s="219" customFormat="1" ht="225" customHeight="1" thickBot="1">
      <c r="A73" s="223"/>
      <c r="B73" s="526"/>
      <c r="C73" s="527"/>
      <c r="D73" s="527"/>
      <c r="E73" s="527"/>
      <c r="F73" s="528"/>
      <c r="G73" s="283"/>
    </row>
    <row r="74" spans="1:7" s="219" customFormat="1">
      <c r="A74" s="223"/>
      <c r="B74" s="223"/>
      <c r="C74" s="223"/>
      <c r="D74" s="223"/>
      <c r="E74" s="223"/>
      <c r="F74" s="223"/>
      <c r="G74" s="223"/>
    </row>
    <row r="75" spans="1:7" s="219" customFormat="1">
      <c r="A75" s="223"/>
      <c r="B75" s="223"/>
      <c r="C75" s="223"/>
      <c r="D75" s="223"/>
      <c r="E75" s="223"/>
      <c r="F75" s="223"/>
      <c r="G75" s="223"/>
    </row>
    <row r="76" spans="1:7" s="219" customFormat="1">
      <c r="A76" s="262" t="s">
        <v>25</v>
      </c>
      <c r="B76" s="524" t="s">
        <v>26</v>
      </c>
      <c r="C76" s="524"/>
      <c r="D76" s="524"/>
      <c r="E76" s="524"/>
      <c r="F76" s="524"/>
      <c r="G76" s="263"/>
    </row>
    <row r="77" spans="1:7" s="219" customFormat="1">
      <c r="A77" s="223"/>
      <c r="B77" s="265"/>
      <c r="C77" s="265"/>
      <c r="D77" s="265"/>
      <c r="E77" s="265"/>
      <c r="F77" s="265"/>
      <c r="G77" s="265"/>
    </row>
    <row r="78" spans="1:7" s="219" customFormat="1" ht="19.5" customHeight="1">
      <c r="A78" s="223"/>
      <c r="B78" s="265" t="s">
        <v>27</v>
      </c>
      <c r="C78" s="265"/>
      <c r="D78" s="265"/>
      <c r="E78" s="265"/>
      <c r="F78" s="265"/>
      <c r="G78" s="265"/>
    </row>
    <row r="79" spans="1:7" s="219" customFormat="1" ht="19.5" customHeight="1">
      <c r="A79" s="223"/>
      <c r="B79" s="265" t="s">
        <v>28</v>
      </c>
      <c r="C79" s="265"/>
      <c r="D79" s="265"/>
      <c r="E79" s="265"/>
      <c r="F79" s="265"/>
      <c r="G79" s="265"/>
    </row>
    <row r="80" spans="1:7" s="219" customFormat="1">
      <c r="A80" s="223"/>
      <c r="B80" s="223"/>
      <c r="C80" s="223"/>
      <c r="D80" s="223"/>
      <c r="E80" s="223"/>
      <c r="F80" s="223"/>
      <c r="G80" s="223"/>
    </row>
  </sheetData>
  <sheetProtection sheet="1" objects="1" scenarios="1"/>
  <customSheetViews>
    <customSheetView guid="{9C794F8B-61A0-437A-BDE0-C61D914A8E6F}">
      <selection activeCell="J18" sqref="J18"/>
      <rowBreaks count="1" manualBreakCount="1">
        <brk id="43" max="6" man="1"/>
      </rowBreaks>
      <pageMargins left="0.70866141732283472" right="0.70866141732283472" top="0.74803149606299213" bottom="0.74803149606299213" header="0.31496062992125984" footer="0.31496062992125984"/>
      <pageSetup paperSize="9" scale="54" fitToHeight="2" orientation="portrait" r:id="rId1"/>
    </customSheetView>
  </customSheetViews>
  <mergeCells count="58">
    <mergeCell ref="B67:F67"/>
    <mergeCell ref="B58:F58"/>
    <mergeCell ref="D6:F6"/>
    <mergeCell ref="D7:F7"/>
    <mergeCell ref="D8:F8"/>
    <mergeCell ref="D9:F9"/>
    <mergeCell ref="B15:C15"/>
    <mergeCell ref="B17:C17"/>
    <mergeCell ref="B18:C18"/>
    <mergeCell ref="B19:C19"/>
    <mergeCell ref="B20:C20"/>
    <mergeCell ref="B21:C21"/>
    <mergeCell ref="B22:C22"/>
    <mergeCell ref="B23:C23"/>
    <mergeCell ref="B26:C26"/>
    <mergeCell ref="B27:C27"/>
    <mergeCell ref="B28:C28"/>
    <mergeCell ref="A1:B1"/>
    <mergeCell ref="B6:C6"/>
    <mergeCell ref="B7:C7"/>
    <mergeCell ref="B9:C9"/>
    <mergeCell ref="B8:C8"/>
    <mergeCell ref="B3:F3"/>
    <mergeCell ref="B29:C29"/>
    <mergeCell ref="B32:C32"/>
    <mergeCell ref="B33:C33"/>
    <mergeCell ref="B30:F30"/>
    <mergeCell ref="B34:C34"/>
    <mergeCell ref="B35:C35"/>
    <mergeCell ref="B38:C38"/>
    <mergeCell ref="B39:C39"/>
    <mergeCell ref="B40:C40"/>
    <mergeCell ref="B37:C37"/>
    <mergeCell ref="B36:F36"/>
    <mergeCell ref="B52:C52"/>
    <mergeCell ref="B41:C41"/>
    <mergeCell ref="B42:C42"/>
    <mergeCell ref="B43:C43"/>
    <mergeCell ref="B46:C46"/>
    <mergeCell ref="B47:C47"/>
    <mergeCell ref="B45:C45"/>
    <mergeCell ref="B44:F44"/>
    <mergeCell ref="B76:F76"/>
    <mergeCell ref="B72:F72"/>
    <mergeCell ref="B73:F73"/>
    <mergeCell ref="B59:F59"/>
    <mergeCell ref="B16:F16"/>
    <mergeCell ref="B25:C25"/>
    <mergeCell ref="B24:F24"/>
    <mergeCell ref="B31:C31"/>
    <mergeCell ref="B53:C53"/>
    <mergeCell ref="B54:C54"/>
    <mergeCell ref="B55:C55"/>
    <mergeCell ref="B56:G56"/>
    <mergeCell ref="B48:C48"/>
    <mergeCell ref="B49:C49"/>
    <mergeCell ref="B50:C50"/>
    <mergeCell ref="B51:C51"/>
  </mergeCells>
  <phoneticPr fontId="2"/>
  <pageMargins left="0.70866141732283472" right="0.70866141732283472" top="0.74803149606299213" bottom="0.74803149606299213" header="0.31496062992125984" footer="0.31496062992125984"/>
  <pageSetup paperSize="9" scale="54" fitToHeight="2" orientation="portrait" r:id="rId2"/>
  <rowBreaks count="1" manualBreakCount="1">
    <brk id="43" max="8" man="1"/>
  </rowBreaks>
  <drawing r:id="rId3"/>
  <legacyDrawing r:id="rId4"/>
  <mc:AlternateContent xmlns:mc="http://schemas.openxmlformats.org/markup-compatibility/2006">
    <mc:Choice Requires="x14">
      <controls>
        <mc:AlternateContent xmlns:mc="http://schemas.openxmlformats.org/markup-compatibility/2006">
          <mc:Choice Requires="x14">
            <control shapeId="6153" r:id="rId5" name="Check Box 9">
              <controlPr defaultSize="0" autoFill="0" autoLine="0" autoPict="0">
                <anchor moveWithCells="1">
                  <from>
                    <xdr:col>1</xdr:col>
                    <xdr:colOff>9525</xdr:colOff>
                    <xdr:row>68</xdr:row>
                    <xdr:rowOff>9525</xdr:rowOff>
                  </from>
                  <to>
                    <xdr:col>1</xdr:col>
                    <xdr:colOff>200025</xdr:colOff>
                    <xdr:row>68</xdr:row>
                    <xdr:rowOff>238125</xdr:rowOff>
                  </to>
                </anchor>
              </controlPr>
            </control>
          </mc:Choice>
        </mc:AlternateContent>
        <mc:AlternateContent xmlns:mc="http://schemas.openxmlformats.org/markup-compatibility/2006">
          <mc:Choice Requires="x14">
            <control shapeId="6154" r:id="rId6" name="Check Box 10">
              <controlPr defaultSize="0" autoFill="0" autoLine="0" autoPict="0">
                <anchor moveWithCells="1">
                  <from>
                    <xdr:col>1</xdr:col>
                    <xdr:colOff>9525</xdr:colOff>
                    <xdr:row>69</xdr:row>
                    <xdr:rowOff>9525</xdr:rowOff>
                  </from>
                  <to>
                    <xdr:col>1</xdr:col>
                    <xdr:colOff>200025</xdr:colOff>
                    <xdr:row>69</xdr:row>
                    <xdr:rowOff>238125</xdr:rowOff>
                  </to>
                </anchor>
              </controlPr>
            </control>
          </mc:Choice>
        </mc:AlternateContent>
        <mc:AlternateContent xmlns:mc="http://schemas.openxmlformats.org/markup-compatibility/2006">
          <mc:Choice Requires="x14">
            <control shapeId="6155" r:id="rId7" name="Check Box 11">
              <controlPr defaultSize="0" autoFill="0" autoLine="0" autoPict="0">
                <anchor moveWithCells="1">
                  <from>
                    <xdr:col>1</xdr:col>
                    <xdr:colOff>9525</xdr:colOff>
                    <xdr:row>77</xdr:row>
                    <xdr:rowOff>9525</xdr:rowOff>
                  </from>
                  <to>
                    <xdr:col>1</xdr:col>
                    <xdr:colOff>200025</xdr:colOff>
                    <xdr:row>77</xdr:row>
                    <xdr:rowOff>238125</xdr:rowOff>
                  </to>
                </anchor>
              </controlPr>
            </control>
          </mc:Choice>
        </mc:AlternateContent>
        <mc:AlternateContent xmlns:mc="http://schemas.openxmlformats.org/markup-compatibility/2006">
          <mc:Choice Requires="x14">
            <control shapeId="6156" r:id="rId8" name="Check Box 12">
              <controlPr defaultSize="0" autoFill="0" autoLine="0" autoPict="0">
                <anchor moveWithCells="1">
                  <from>
                    <xdr:col>1</xdr:col>
                    <xdr:colOff>9525</xdr:colOff>
                    <xdr:row>78</xdr:row>
                    <xdr:rowOff>9525</xdr:rowOff>
                  </from>
                  <to>
                    <xdr:col>1</xdr:col>
                    <xdr:colOff>200025</xdr:colOff>
                    <xdr:row>78</xdr:row>
                    <xdr:rowOff>238125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D80C45-D69A-499A-8C34-FC32E8BF26A9}">
  <sheetPr>
    <tabColor rgb="FFFFFF00"/>
    <pageSetUpPr fitToPage="1"/>
  </sheetPr>
  <dimension ref="A1:S82"/>
  <sheetViews>
    <sheetView workbookViewId="0">
      <selection activeCell="K14" sqref="K14"/>
    </sheetView>
  </sheetViews>
  <sheetFormatPr defaultColWidth="9" defaultRowHeight="14.25"/>
  <cols>
    <col min="1" max="1" width="6.25" style="332" customWidth="1"/>
    <col min="2" max="2" width="29.875" style="332" customWidth="1"/>
    <col min="3" max="3" width="22.25" style="332" customWidth="1"/>
    <col min="4" max="4" width="19.75" style="332" customWidth="1"/>
    <col min="5" max="7" width="6.25" style="332" customWidth="1"/>
    <col min="8" max="8" width="9.5" style="332" customWidth="1"/>
    <col min="9" max="13" width="17.875" style="332" customWidth="1"/>
    <col min="14" max="14" width="9" style="332"/>
    <col min="15" max="19" width="17.875" style="332" customWidth="1"/>
    <col min="20" max="16384" width="9" style="332"/>
  </cols>
  <sheetData>
    <row r="1" spans="1:8" ht="25.5" customHeight="1">
      <c r="A1" s="593" t="s">
        <v>326</v>
      </c>
      <c r="B1" s="593"/>
      <c r="C1" s="331"/>
    </row>
    <row r="2" spans="1:8" ht="25.5" customHeight="1">
      <c r="A2" s="331"/>
      <c r="B2" s="331"/>
      <c r="C2" s="331"/>
    </row>
    <row r="3" spans="1:8" ht="21">
      <c r="A3" s="333"/>
      <c r="B3" s="594" t="s">
        <v>327</v>
      </c>
      <c r="C3" s="594"/>
      <c r="D3" s="594"/>
      <c r="E3" s="594"/>
      <c r="F3" s="594"/>
      <c r="G3" s="334"/>
      <c r="H3" s="333"/>
    </row>
    <row r="4" spans="1:8" ht="18.75">
      <c r="A4" s="335"/>
      <c r="B4" s="335"/>
      <c r="C4" s="335"/>
      <c r="D4" s="335"/>
      <c r="E4" s="335"/>
      <c r="F4" s="335"/>
      <c r="G4" s="335"/>
      <c r="H4" s="336"/>
    </row>
    <row r="5" spans="1:8" ht="18.75">
      <c r="B5" s="337"/>
      <c r="C5" s="337"/>
      <c r="D5" s="337"/>
      <c r="E5" s="337"/>
      <c r="F5" s="337"/>
      <c r="G5" s="337"/>
      <c r="H5" s="338"/>
    </row>
    <row r="6" spans="1:8" s="340" customFormat="1" ht="34.5" customHeight="1">
      <c r="A6" s="339"/>
      <c r="B6" s="595"/>
      <c r="C6" s="595"/>
      <c r="D6" s="595"/>
      <c r="E6" s="595"/>
      <c r="F6" s="595"/>
      <c r="G6" s="595"/>
    </row>
    <row r="7" spans="1:8" s="340" customFormat="1" ht="34.5" customHeight="1">
      <c r="A7" s="591" t="s">
        <v>328</v>
      </c>
      <c r="B7" s="591"/>
      <c r="C7" s="591"/>
      <c r="D7" s="591"/>
      <c r="E7" s="591"/>
      <c r="F7" s="341"/>
      <c r="G7" s="341"/>
    </row>
    <row r="8" spans="1:8" s="340" customFormat="1" ht="34.5" customHeight="1">
      <c r="A8" s="342"/>
      <c r="B8" s="342" t="s">
        <v>334</v>
      </c>
      <c r="C8" s="342"/>
      <c r="D8" s="342"/>
      <c r="E8" s="342"/>
      <c r="F8" s="341"/>
      <c r="G8" s="341"/>
    </row>
    <row r="9" spans="1:8" s="340" customFormat="1" ht="34.5" customHeight="1">
      <c r="A9" s="342"/>
      <c r="B9" s="343"/>
      <c r="C9" s="344" t="s">
        <v>331</v>
      </c>
      <c r="D9" s="344" t="s">
        <v>373</v>
      </c>
      <c r="E9" s="342"/>
      <c r="F9" s="341"/>
      <c r="G9" s="341"/>
    </row>
    <row r="10" spans="1:8" s="340" customFormat="1" ht="34.5" customHeight="1">
      <c r="A10" s="342"/>
      <c r="B10" s="343" t="s">
        <v>332</v>
      </c>
      <c r="C10" s="329"/>
      <c r="D10" s="344">
        <f>'別紙２－1（明細書）'!D7</f>
        <v>0</v>
      </c>
      <c r="E10" s="342"/>
      <c r="F10" s="341"/>
      <c r="G10" s="341"/>
    </row>
    <row r="11" spans="1:8" s="340" customFormat="1" ht="34.5" customHeight="1">
      <c r="A11" s="342"/>
      <c r="B11" s="343"/>
      <c r="C11" s="344" t="s">
        <v>330</v>
      </c>
      <c r="D11" s="344" t="s">
        <v>329</v>
      </c>
      <c r="E11" s="342"/>
      <c r="F11" s="341"/>
      <c r="G11" s="341"/>
    </row>
    <row r="12" spans="1:8" s="340" customFormat="1" ht="27.75" customHeight="1">
      <c r="A12" s="342"/>
      <c r="B12" s="343" t="s">
        <v>308</v>
      </c>
      <c r="C12" s="329"/>
      <c r="D12" s="344">
        <f>'別紙２－1（明細書）'!G8</f>
        <v>0</v>
      </c>
      <c r="E12" s="342"/>
      <c r="F12" s="341"/>
      <c r="G12" s="341"/>
    </row>
    <row r="13" spans="1:8" s="340" customFormat="1" ht="27.75" customHeight="1">
      <c r="A13" s="342"/>
      <c r="B13" s="343" t="s">
        <v>42</v>
      </c>
      <c r="C13" s="329"/>
      <c r="D13" s="344">
        <f>'別紙２－1（明細書）'!G10</f>
        <v>0</v>
      </c>
      <c r="E13" s="342"/>
      <c r="F13" s="341"/>
      <c r="G13" s="341"/>
    </row>
    <row r="14" spans="1:8" s="340" customFormat="1" ht="27.75" customHeight="1">
      <c r="A14" s="342"/>
      <c r="B14" s="343" t="s">
        <v>44</v>
      </c>
      <c r="C14" s="329"/>
      <c r="D14" s="344">
        <f>'別紙２－1（明細書）'!G11</f>
        <v>0</v>
      </c>
      <c r="E14" s="342"/>
      <c r="F14" s="341"/>
      <c r="G14" s="341"/>
    </row>
    <row r="15" spans="1:8" s="340" customFormat="1" ht="34.5" customHeight="1">
      <c r="A15" s="342"/>
      <c r="B15" s="343" t="s">
        <v>45</v>
      </c>
      <c r="C15" s="329"/>
      <c r="D15" s="344">
        <f>'別紙２－1（明細書）'!G12</f>
        <v>0</v>
      </c>
      <c r="E15" s="342"/>
      <c r="F15" s="341"/>
      <c r="G15" s="341"/>
    </row>
    <row r="16" spans="1:8" s="340" customFormat="1" ht="19.5" customHeight="1">
      <c r="A16" s="342"/>
      <c r="B16" s="342"/>
      <c r="C16" s="342"/>
      <c r="D16" s="342"/>
      <c r="E16" s="342"/>
      <c r="F16" s="341"/>
      <c r="G16" s="341"/>
    </row>
    <row r="17" spans="1:13" s="340" customFormat="1" ht="24" customHeight="1">
      <c r="A17" s="345"/>
      <c r="B17" s="346" t="s">
        <v>335</v>
      </c>
      <c r="C17" s="346"/>
      <c r="D17" s="346"/>
      <c r="E17" s="346"/>
      <c r="F17" s="346"/>
      <c r="G17" s="332"/>
    </row>
    <row r="18" spans="1:13" s="340" customFormat="1" ht="24" customHeight="1">
      <c r="A18" s="345"/>
      <c r="B18" s="346" t="s">
        <v>333</v>
      </c>
      <c r="C18" s="346"/>
      <c r="D18" s="346"/>
      <c r="E18" s="346"/>
      <c r="F18" s="346"/>
      <c r="G18" s="332"/>
    </row>
    <row r="19" spans="1:13" s="340" customFormat="1" ht="31.5" customHeight="1">
      <c r="A19" s="345"/>
      <c r="B19" s="587" t="s">
        <v>349</v>
      </c>
      <c r="C19" s="587"/>
      <c r="D19" s="587"/>
      <c r="E19" s="587"/>
      <c r="F19" s="587"/>
      <c r="G19" s="332"/>
    </row>
    <row r="20" spans="1:13" s="340" customFormat="1" ht="38.25" customHeight="1" thickBot="1">
      <c r="A20" s="345"/>
      <c r="B20" s="592" t="s">
        <v>350</v>
      </c>
      <c r="C20" s="592"/>
      <c r="D20" s="592"/>
      <c r="E20" s="592"/>
      <c r="F20" s="592"/>
      <c r="G20" s="332"/>
      <c r="I20" s="347" t="s">
        <v>336</v>
      </c>
    </row>
    <row r="21" spans="1:13" s="340" customFormat="1" ht="263.25" customHeight="1" thickBot="1">
      <c r="A21" s="332"/>
      <c r="B21" s="529"/>
      <c r="C21" s="530"/>
      <c r="D21" s="530"/>
      <c r="E21" s="530"/>
      <c r="F21" s="530"/>
      <c r="G21" s="348"/>
      <c r="H21" s="349"/>
      <c r="I21" s="588" t="s">
        <v>398</v>
      </c>
      <c r="J21" s="589"/>
      <c r="K21" s="589"/>
      <c r="L21" s="589"/>
      <c r="M21" s="590"/>
    </row>
    <row r="22" spans="1:13" s="340" customFormat="1" ht="24" customHeight="1">
      <c r="A22" s="332"/>
      <c r="B22" s="332"/>
      <c r="C22" s="332"/>
      <c r="D22" s="332"/>
      <c r="E22" s="332"/>
      <c r="F22" s="332"/>
      <c r="G22" s="337"/>
    </row>
    <row r="23" spans="1:13" s="340" customFormat="1" ht="34.5" customHeight="1">
      <c r="A23" s="591" t="s">
        <v>337</v>
      </c>
      <c r="B23" s="591"/>
      <c r="C23" s="591"/>
      <c r="D23" s="591"/>
      <c r="E23" s="591"/>
      <c r="F23" s="341"/>
      <c r="G23" s="341"/>
    </row>
    <row r="24" spans="1:13" s="340" customFormat="1" ht="34.5" customHeight="1">
      <c r="A24" s="342"/>
      <c r="B24" s="342" t="s">
        <v>334</v>
      </c>
      <c r="C24" s="342"/>
      <c r="D24" s="342"/>
      <c r="E24" s="342"/>
      <c r="F24" s="341"/>
      <c r="G24" s="341"/>
    </row>
    <row r="25" spans="1:13" s="340" customFormat="1" ht="34.5" customHeight="1">
      <c r="A25" s="342"/>
      <c r="B25" s="343"/>
      <c r="C25" s="344" t="s">
        <v>330</v>
      </c>
      <c r="D25" s="344" t="s">
        <v>329</v>
      </c>
      <c r="E25" s="342"/>
      <c r="F25" s="341"/>
      <c r="G25" s="341"/>
    </row>
    <row r="26" spans="1:13" s="340" customFormat="1" ht="27.75" customHeight="1">
      <c r="A26" s="342"/>
      <c r="B26" s="343" t="s">
        <v>341</v>
      </c>
      <c r="C26" s="329"/>
      <c r="D26" s="344">
        <f>'別紙２－1（明細書）'!G16</f>
        <v>0</v>
      </c>
      <c r="E26" s="342"/>
      <c r="F26" s="341"/>
      <c r="G26" s="341"/>
    </row>
    <row r="27" spans="1:13" s="340" customFormat="1" ht="27.75" customHeight="1">
      <c r="A27" s="342"/>
      <c r="B27" s="343" t="s">
        <v>362</v>
      </c>
      <c r="C27" s="329"/>
      <c r="D27" s="344">
        <f>'別紙２－1（明細書）'!G17</f>
        <v>0</v>
      </c>
      <c r="E27" s="342"/>
      <c r="F27" s="341"/>
      <c r="G27" s="341"/>
    </row>
    <row r="28" spans="1:13" s="340" customFormat="1" ht="27.75" customHeight="1">
      <c r="A28" s="342"/>
      <c r="B28" s="343" t="s">
        <v>43</v>
      </c>
      <c r="C28" s="329"/>
      <c r="D28" s="344">
        <f>'別紙２－1（明細書）'!G19</f>
        <v>0</v>
      </c>
      <c r="E28" s="342"/>
      <c r="F28" s="341"/>
      <c r="G28" s="341"/>
    </row>
    <row r="29" spans="1:13" ht="20.25" customHeight="1"/>
    <row r="30" spans="1:13" s="340" customFormat="1" ht="24" customHeight="1">
      <c r="A30" s="345"/>
      <c r="B30" s="346" t="s">
        <v>335</v>
      </c>
      <c r="C30" s="346"/>
      <c r="D30" s="346"/>
      <c r="E30" s="346"/>
      <c r="F30" s="346"/>
      <c r="G30" s="332"/>
    </row>
    <row r="31" spans="1:13" s="340" customFormat="1" ht="24" customHeight="1">
      <c r="A31" s="345"/>
      <c r="B31" s="346" t="s">
        <v>333</v>
      </c>
      <c r="C31" s="346"/>
      <c r="D31" s="346"/>
      <c r="E31" s="346"/>
      <c r="F31" s="346"/>
      <c r="G31" s="332"/>
    </row>
    <row r="32" spans="1:13" s="340" customFormat="1" ht="31.5" customHeight="1">
      <c r="A32" s="345"/>
      <c r="B32" s="587" t="s">
        <v>349</v>
      </c>
      <c r="C32" s="587"/>
      <c r="D32" s="587"/>
      <c r="E32" s="587"/>
      <c r="F32" s="587"/>
      <c r="G32" s="332"/>
    </row>
    <row r="33" spans="1:19" s="340" customFormat="1" ht="48" customHeight="1" thickBot="1">
      <c r="A33" s="345"/>
      <c r="B33" s="592" t="s">
        <v>348</v>
      </c>
      <c r="C33" s="592"/>
      <c r="D33" s="592"/>
      <c r="E33" s="592"/>
      <c r="F33" s="592"/>
      <c r="G33" s="332"/>
      <c r="I33" s="347" t="s">
        <v>425</v>
      </c>
      <c r="O33" s="347" t="s">
        <v>426</v>
      </c>
    </row>
    <row r="34" spans="1:19" s="340" customFormat="1" ht="225" customHeight="1" thickBot="1">
      <c r="A34" s="332"/>
      <c r="B34" s="529"/>
      <c r="C34" s="530"/>
      <c r="D34" s="530"/>
      <c r="E34" s="530"/>
      <c r="F34" s="530"/>
      <c r="G34" s="348"/>
      <c r="H34" s="349"/>
      <c r="I34" s="588" t="s">
        <v>399</v>
      </c>
      <c r="J34" s="589"/>
      <c r="K34" s="589"/>
      <c r="L34" s="589"/>
      <c r="M34" s="590"/>
      <c r="O34" s="584" t="s">
        <v>428</v>
      </c>
      <c r="P34" s="585"/>
      <c r="Q34" s="585"/>
      <c r="R34" s="585"/>
      <c r="S34" s="586"/>
    </row>
    <row r="36" spans="1:19" s="340" customFormat="1" ht="34.5" customHeight="1">
      <c r="A36" s="591" t="s">
        <v>339</v>
      </c>
      <c r="B36" s="591"/>
      <c r="C36" s="591"/>
      <c r="D36" s="591"/>
      <c r="E36" s="591"/>
      <c r="F36" s="341"/>
      <c r="G36" s="341"/>
    </row>
    <row r="37" spans="1:19" s="340" customFormat="1" ht="34.5" customHeight="1">
      <c r="A37" s="342"/>
      <c r="B37" s="342" t="s">
        <v>334</v>
      </c>
      <c r="C37" s="342"/>
      <c r="D37" s="342"/>
      <c r="E37" s="342"/>
      <c r="F37" s="341"/>
      <c r="G37" s="341"/>
    </row>
    <row r="38" spans="1:19" s="340" customFormat="1" ht="34.5" customHeight="1">
      <c r="A38" s="342"/>
      <c r="B38" s="343"/>
      <c r="C38" s="344" t="s">
        <v>330</v>
      </c>
      <c r="D38" s="344" t="s">
        <v>329</v>
      </c>
      <c r="E38" s="342"/>
      <c r="F38" s="341"/>
      <c r="G38" s="341"/>
    </row>
    <row r="39" spans="1:19" s="340" customFormat="1" ht="27.75" customHeight="1">
      <c r="A39" s="342"/>
      <c r="B39" s="343" t="s">
        <v>144</v>
      </c>
      <c r="C39" s="329"/>
      <c r="D39" s="344">
        <f>'別紙２－1（明細書）'!G23</f>
        <v>0</v>
      </c>
      <c r="E39" s="342"/>
      <c r="F39" s="341"/>
      <c r="G39" s="341"/>
    </row>
    <row r="40" spans="1:19" s="340" customFormat="1" ht="27.75" customHeight="1">
      <c r="A40" s="342"/>
      <c r="B40" s="343" t="s">
        <v>338</v>
      </c>
      <c r="C40" s="329"/>
      <c r="D40" s="344">
        <f>'別紙２－1（明細書）'!G24</f>
        <v>0</v>
      </c>
      <c r="E40" s="342"/>
      <c r="F40" s="341"/>
      <c r="G40" s="341"/>
    </row>
    <row r="41" spans="1:19" s="340" customFormat="1" ht="27.75" customHeight="1">
      <c r="A41" s="342"/>
      <c r="B41" s="343" t="s">
        <v>105</v>
      </c>
      <c r="C41" s="329"/>
      <c r="D41" s="344">
        <f>'別紙２－1（明細書）'!G25</f>
        <v>0</v>
      </c>
      <c r="E41" s="342"/>
      <c r="F41" s="341"/>
      <c r="G41" s="341"/>
    </row>
    <row r="42" spans="1:19" s="340" customFormat="1" ht="27.75" customHeight="1">
      <c r="A42" s="342"/>
      <c r="B42" s="343" t="s">
        <v>106</v>
      </c>
      <c r="C42" s="329"/>
      <c r="D42" s="344">
        <f>'別紙２－1（明細書）'!G26</f>
        <v>0</v>
      </c>
      <c r="E42" s="342"/>
      <c r="F42" s="341"/>
      <c r="G42" s="341"/>
    </row>
    <row r="43" spans="1:19" ht="20.25" customHeight="1"/>
    <row r="44" spans="1:19" s="340" customFormat="1" ht="24" customHeight="1">
      <c r="A44" s="345"/>
      <c r="B44" s="346" t="s">
        <v>335</v>
      </c>
      <c r="C44" s="346"/>
      <c r="D44" s="346"/>
      <c r="E44" s="346"/>
      <c r="F44" s="346"/>
      <c r="G44" s="332"/>
    </row>
    <row r="45" spans="1:19" s="340" customFormat="1" ht="24" customHeight="1">
      <c r="A45" s="345"/>
      <c r="B45" s="346" t="s">
        <v>345</v>
      </c>
      <c r="C45" s="346"/>
      <c r="D45" s="346"/>
      <c r="E45" s="346"/>
      <c r="F45" s="346"/>
      <c r="G45" s="332"/>
    </row>
    <row r="46" spans="1:19" s="340" customFormat="1" ht="31.5" customHeight="1">
      <c r="A46" s="345"/>
      <c r="B46" s="587" t="s">
        <v>349</v>
      </c>
      <c r="C46" s="587"/>
      <c r="D46" s="587"/>
      <c r="E46" s="587"/>
      <c r="F46" s="587"/>
      <c r="G46" s="332"/>
    </row>
    <row r="47" spans="1:19" s="340" customFormat="1" ht="45.75" customHeight="1" thickBot="1">
      <c r="A47" s="345"/>
      <c r="B47" s="592" t="s">
        <v>347</v>
      </c>
      <c r="C47" s="592"/>
      <c r="D47" s="592"/>
      <c r="E47" s="592"/>
      <c r="F47" s="592"/>
      <c r="G47" s="332"/>
      <c r="I47" s="347" t="s">
        <v>425</v>
      </c>
      <c r="O47" s="347" t="s">
        <v>426</v>
      </c>
    </row>
    <row r="48" spans="1:19" s="340" customFormat="1" ht="291" customHeight="1" thickBot="1">
      <c r="A48" s="332"/>
      <c r="B48" s="529"/>
      <c r="C48" s="530"/>
      <c r="D48" s="530"/>
      <c r="E48" s="530"/>
      <c r="F48" s="530"/>
      <c r="G48" s="348"/>
      <c r="H48" s="349"/>
      <c r="I48" s="588" t="s">
        <v>400</v>
      </c>
      <c r="J48" s="589"/>
      <c r="K48" s="589"/>
      <c r="L48" s="589"/>
      <c r="M48" s="590"/>
      <c r="O48" s="584" t="s">
        <v>427</v>
      </c>
      <c r="P48" s="585"/>
      <c r="Q48" s="585"/>
      <c r="R48" s="585"/>
      <c r="S48" s="586"/>
    </row>
    <row r="49" spans="1:9" ht="21" customHeight="1"/>
    <row r="50" spans="1:9" s="340" customFormat="1" ht="34.5" customHeight="1">
      <c r="A50" s="591" t="s">
        <v>340</v>
      </c>
      <c r="B50" s="591"/>
      <c r="C50" s="591"/>
      <c r="D50" s="591"/>
      <c r="E50" s="591"/>
      <c r="F50" s="341"/>
      <c r="G50" s="341"/>
    </row>
    <row r="51" spans="1:9" s="340" customFormat="1" ht="34.5" customHeight="1">
      <c r="A51" s="342"/>
      <c r="B51" s="342" t="s">
        <v>334</v>
      </c>
      <c r="C51" s="342"/>
      <c r="D51" s="342"/>
      <c r="E51" s="342"/>
      <c r="F51" s="341"/>
      <c r="G51" s="341"/>
    </row>
    <row r="52" spans="1:9" s="340" customFormat="1" ht="34.5" customHeight="1">
      <c r="A52" s="342"/>
      <c r="B52" s="343"/>
      <c r="C52" s="344" t="s">
        <v>330</v>
      </c>
      <c r="D52" s="344" t="s">
        <v>329</v>
      </c>
      <c r="E52" s="342"/>
      <c r="F52" s="341"/>
      <c r="G52" s="341"/>
    </row>
    <row r="53" spans="1:9" s="340" customFormat="1" ht="27.75" customHeight="1">
      <c r="A53" s="342"/>
      <c r="B53" s="343" t="s">
        <v>310</v>
      </c>
      <c r="C53" s="329"/>
      <c r="D53" s="344">
        <f>'別紙２－1（明細書）'!G30</f>
        <v>0</v>
      </c>
      <c r="E53" s="342"/>
      <c r="F53" s="341"/>
      <c r="G53" s="341"/>
    </row>
    <row r="54" spans="1:9" s="340" customFormat="1" ht="27.75" customHeight="1">
      <c r="A54" s="342"/>
      <c r="B54" s="343" t="s">
        <v>311</v>
      </c>
      <c r="C54" s="329"/>
      <c r="D54" s="344">
        <f>'別紙２－1（明細書）'!G31</f>
        <v>0</v>
      </c>
      <c r="E54" s="342"/>
      <c r="F54" s="341"/>
      <c r="G54" s="341"/>
    </row>
    <row r="55" spans="1:9" s="340" customFormat="1" ht="27.75" customHeight="1">
      <c r="A55" s="342"/>
      <c r="B55" s="343" t="s">
        <v>312</v>
      </c>
      <c r="C55" s="329"/>
      <c r="D55" s="344">
        <f>'別紙２－1（明細書）'!G32</f>
        <v>0</v>
      </c>
      <c r="E55" s="342"/>
      <c r="F55" s="341"/>
      <c r="G55" s="341"/>
    </row>
    <row r="56" spans="1:9" s="340" customFormat="1" ht="27.75" customHeight="1">
      <c r="A56" s="342"/>
      <c r="B56" s="343" t="s">
        <v>313</v>
      </c>
      <c r="C56" s="329"/>
      <c r="D56" s="344">
        <f>'別紙２－1（明細書）'!G33</f>
        <v>0</v>
      </c>
      <c r="E56" s="342"/>
      <c r="F56" s="341"/>
      <c r="G56" s="341"/>
    </row>
    <row r="57" spans="1:9" s="340" customFormat="1" ht="27.75" customHeight="1">
      <c r="A57" s="342"/>
      <c r="B57" s="343" t="s">
        <v>314</v>
      </c>
      <c r="C57" s="329"/>
      <c r="D57" s="344">
        <f>'別紙２－1（明細書）'!G34</f>
        <v>0</v>
      </c>
      <c r="E57" s="342"/>
      <c r="F57" s="341"/>
      <c r="G57" s="341"/>
    </row>
    <row r="58" spans="1:9" s="340" customFormat="1" ht="27.75" customHeight="1">
      <c r="A58" s="342"/>
      <c r="B58" s="343" t="s">
        <v>315</v>
      </c>
      <c r="C58" s="329"/>
      <c r="D58" s="344">
        <f>'別紙２－1（明細書）'!G35</f>
        <v>0</v>
      </c>
      <c r="E58" s="342"/>
      <c r="F58" s="341"/>
      <c r="G58" s="341"/>
    </row>
    <row r="59" spans="1:9" s="340" customFormat="1" ht="27.75" customHeight="1">
      <c r="A59" s="342"/>
      <c r="B59" s="343" t="s">
        <v>316</v>
      </c>
      <c r="C59" s="329"/>
      <c r="D59" s="344">
        <f>'別紙２－1（明細書）'!G36</f>
        <v>0</v>
      </c>
      <c r="E59" s="342"/>
      <c r="F59" s="341"/>
      <c r="G59" s="341"/>
    </row>
    <row r="60" spans="1:9" ht="20.25" customHeight="1"/>
    <row r="61" spans="1:9" s="340" customFormat="1" ht="24" customHeight="1">
      <c r="A61" s="345"/>
      <c r="B61" s="346" t="s">
        <v>335</v>
      </c>
      <c r="C61" s="346"/>
      <c r="D61" s="346"/>
      <c r="E61" s="346"/>
      <c r="F61" s="346"/>
      <c r="G61" s="332"/>
    </row>
    <row r="62" spans="1:9" s="340" customFormat="1" ht="24" customHeight="1">
      <c r="A62" s="345"/>
      <c r="B62" s="346" t="s">
        <v>333</v>
      </c>
      <c r="C62" s="346"/>
      <c r="D62" s="346"/>
      <c r="E62" s="346"/>
      <c r="F62" s="346"/>
      <c r="G62" s="332"/>
    </row>
    <row r="63" spans="1:9" s="340" customFormat="1" ht="31.5" customHeight="1">
      <c r="A63" s="345"/>
      <c r="B63" s="587" t="s">
        <v>349</v>
      </c>
      <c r="C63" s="587"/>
      <c r="D63" s="587"/>
      <c r="E63" s="587"/>
      <c r="F63" s="587"/>
      <c r="G63" s="332"/>
    </row>
    <row r="64" spans="1:9" s="340" customFormat="1" ht="45.75" customHeight="1" thickBot="1">
      <c r="A64" s="345"/>
      <c r="B64" s="592" t="s">
        <v>351</v>
      </c>
      <c r="C64" s="592"/>
      <c r="D64" s="592"/>
      <c r="E64" s="592"/>
      <c r="F64" s="592"/>
      <c r="G64" s="332"/>
      <c r="I64" s="347" t="s">
        <v>336</v>
      </c>
    </row>
    <row r="65" spans="1:13" s="340" customFormat="1" ht="225" customHeight="1" thickBot="1">
      <c r="A65" s="332"/>
      <c r="B65" s="529"/>
      <c r="C65" s="530"/>
      <c r="D65" s="530"/>
      <c r="E65" s="530"/>
      <c r="F65" s="530"/>
      <c r="G65" s="348"/>
      <c r="H65" s="349"/>
      <c r="I65" s="588" t="s">
        <v>401</v>
      </c>
      <c r="J65" s="589"/>
      <c r="K65" s="589"/>
      <c r="L65" s="589"/>
      <c r="M65" s="590"/>
    </row>
    <row r="66" spans="1:13" ht="20.25" customHeight="1"/>
    <row r="67" spans="1:13" s="340" customFormat="1" ht="34.5" customHeight="1">
      <c r="A67" s="591" t="s">
        <v>346</v>
      </c>
      <c r="B67" s="591"/>
      <c r="C67" s="591"/>
      <c r="D67" s="591"/>
      <c r="E67" s="591"/>
      <c r="F67" s="341"/>
      <c r="G67" s="341"/>
    </row>
    <row r="68" spans="1:13" s="340" customFormat="1" ht="34.5" customHeight="1">
      <c r="A68" s="342"/>
      <c r="B68" s="342" t="s">
        <v>334</v>
      </c>
      <c r="C68" s="342"/>
      <c r="D68" s="342"/>
      <c r="E68" s="342"/>
      <c r="F68" s="341"/>
      <c r="G68" s="341"/>
    </row>
    <row r="69" spans="1:13" s="340" customFormat="1" ht="34.5" customHeight="1">
      <c r="A69" s="342"/>
      <c r="B69" s="343"/>
      <c r="C69" s="344" t="s">
        <v>344</v>
      </c>
      <c r="D69" s="344" t="s">
        <v>373</v>
      </c>
      <c r="E69" s="342"/>
      <c r="F69" s="341"/>
      <c r="G69" s="341"/>
    </row>
    <row r="70" spans="1:13" s="340" customFormat="1" ht="34.5" customHeight="1">
      <c r="A70" s="342"/>
      <c r="B70" s="343" t="s">
        <v>343</v>
      </c>
      <c r="C70" s="329"/>
      <c r="D70" s="344">
        <f>'別紙２－1（明細書）'!D39</f>
        <v>0</v>
      </c>
      <c r="E70" s="342"/>
      <c r="F70" s="341"/>
      <c r="G70" s="341"/>
    </row>
    <row r="71" spans="1:13" s="340" customFormat="1" ht="34.5" customHeight="1">
      <c r="A71" s="342"/>
      <c r="B71" s="343"/>
      <c r="C71" s="344" t="s">
        <v>330</v>
      </c>
      <c r="D71" s="344" t="s">
        <v>329</v>
      </c>
      <c r="E71" s="342"/>
      <c r="F71" s="341"/>
      <c r="G71" s="341"/>
    </row>
    <row r="72" spans="1:13" s="340" customFormat="1" ht="27.75" customHeight="1">
      <c r="A72" s="342"/>
      <c r="B72" s="343" t="s">
        <v>42</v>
      </c>
      <c r="C72" s="329"/>
      <c r="D72" s="344">
        <f>'別紙２－1（明細書）'!G41</f>
        <v>0</v>
      </c>
      <c r="E72" s="342"/>
      <c r="F72" s="341"/>
      <c r="G72" s="341"/>
    </row>
    <row r="73" spans="1:13" s="340" customFormat="1" ht="27.75" customHeight="1">
      <c r="A73" s="342"/>
      <c r="B73" s="343" t="s">
        <v>62</v>
      </c>
      <c r="C73" s="329"/>
      <c r="D73" s="344">
        <f>'別紙２－1（明細書）'!G42</f>
        <v>0</v>
      </c>
      <c r="E73" s="342"/>
      <c r="F73" s="341"/>
      <c r="G73" s="341"/>
    </row>
    <row r="74" spans="1:13" s="340" customFormat="1" ht="27.75" customHeight="1">
      <c r="A74" s="342"/>
      <c r="B74" s="343" t="s">
        <v>342</v>
      </c>
      <c r="C74" s="329"/>
      <c r="D74" s="344">
        <f>'別紙２－1（明細書）'!G44</f>
        <v>0</v>
      </c>
      <c r="E74" s="342"/>
      <c r="F74" s="341"/>
      <c r="G74" s="341"/>
    </row>
    <row r="75" spans="1:13" s="340" customFormat="1" ht="31.5" customHeight="1">
      <c r="A75" s="342"/>
      <c r="B75" s="343" t="s">
        <v>317</v>
      </c>
      <c r="C75" s="329"/>
      <c r="D75" s="344">
        <f>'別紙２－1（明細書）'!G45</f>
        <v>0</v>
      </c>
      <c r="E75" s="342"/>
      <c r="F75" s="341"/>
      <c r="G75" s="341"/>
    </row>
    <row r="76" spans="1:13" s="340" customFormat="1" ht="43.5" customHeight="1">
      <c r="A76" s="342"/>
      <c r="B76" s="343" t="s">
        <v>372</v>
      </c>
      <c r="C76" s="329"/>
      <c r="D76" s="344">
        <f>'別紙２－1（明細書）'!G48</f>
        <v>0</v>
      </c>
      <c r="E76" s="342"/>
      <c r="F76" s="341"/>
      <c r="G76" s="341"/>
    </row>
    <row r="77" spans="1:13" s="340" customFormat="1" ht="19.5" customHeight="1">
      <c r="A77" s="342"/>
      <c r="B77" s="342"/>
      <c r="C77" s="342"/>
      <c r="D77" s="342"/>
      <c r="E77" s="342"/>
      <c r="F77" s="341"/>
      <c r="G77" s="341"/>
    </row>
    <row r="78" spans="1:13" s="340" customFormat="1" ht="24" customHeight="1">
      <c r="A78" s="345"/>
      <c r="B78" s="346" t="s">
        <v>335</v>
      </c>
      <c r="C78" s="346"/>
      <c r="D78" s="346"/>
      <c r="E78" s="346"/>
      <c r="F78" s="346"/>
      <c r="G78" s="332"/>
    </row>
    <row r="79" spans="1:13" s="340" customFormat="1" ht="24" customHeight="1">
      <c r="A79" s="345"/>
      <c r="B79" s="346" t="s">
        <v>333</v>
      </c>
      <c r="C79" s="346"/>
      <c r="D79" s="346"/>
      <c r="E79" s="346"/>
      <c r="F79" s="346"/>
      <c r="G79" s="332"/>
    </row>
    <row r="80" spans="1:13" s="340" customFormat="1" ht="31.5" customHeight="1">
      <c r="A80" s="345"/>
      <c r="B80" s="587" t="s">
        <v>349</v>
      </c>
      <c r="C80" s="587"/>
      <c r="D80" s="587"/>
      <c r="E80" s="587"/>
      <c r="F80" s="587"/>
      <c r="G80" s="332"/>
    </row>
    <row r="81" spans="1:13" s="340" customFormat="1" ht="38.25" customHeight="1" thickBot="1">
      <c r="A81" s="345"/>
      <c r="B81" s="592" t="s">
        <v>350</v>
      </c>
      <c r="C81" s="592"/>
      <c r="D81" s="592"/>
      <c r="E81" s="592"/>
      <c r="F81" s="592"/>
      <c r="G81" s="332"/>
      <c r="I81" s="347" t="s">
        <v>336</v>
      </c>
    </row>
    <row r="82" spans="1:13" s="340" customFormat="1" ht="274.5" customHeight="1" thickBot="1">
      <c r="A82" s="332"/>
      <c r="B82" s="529"/>
      <c r="C82" s="530"/>
      <c r="D82" s="530"/>
      <c r="E82" s="530"/>
      <c r="F82" s="530"/>
      <c r="G82" s="348"/>
      <c r="H82" s="349"/>
      <c r="I82" s="588" t="s">
        <v>402</v>
      </c>
      <c r="J82" s="589"/>
      <c r="K82" s="589"/>
      <c r="L82" s="589"/>
      <c r="M82" s="590"/>
    </row>
  </sheetData>
  <sheetProtection sheet="1" objects="1" scenarios="1"/>
  <customSheetViews>
    <customSheetView guid="{9C794F8B-61A0-437A-BDE0-C61D914A8E6F}" fitToPage="1" topLeftCell="A2">
      <selection activeCell="D4" sqref="D4"/>
      <rowBreaks count="4" manualBreakCount="4">
        <brk id="22" max="6" man="1"/>
        <brk id="35" max="6" man="1"/>
        <brk id="49" max="6" man="1"/>
        <brk id="66" max="6" man="1"/>
      </rowBreaks>
      <pageMargins left="0.70866141732283472" right="0.70866141732283472" top="0.74803149606299213" bottom="0.74803149606299213" header="0.31496062992125984" footer="0.31496062992125984"/>
      <pageSetup paperSize="9" scale="91" fitToHeight="0" orientation="portrait" r:id="rId1"/>
    </customSheetView>
  </customSheetViews>
  <mergeCells count="30">
    <mergeCell ref="I21:M21"/>
    <mergeCell ref="A7:E7"/>
    <mergeCell ref="B19:F19"/>
    <mergeCell ref="B20:F20"/>
    <mergeCell ref="B6:G6"/>
    <mergeCell ref="B21:F21"/>
    <mergeCell ref="A36:E36"/>
    <mergeCell ref="B46:F46"/>
    <mergeCell ref="B47:F47"/>
    <mergeCell ref="A1:B1"/>
    <mergeCell ref="B3:F3"/>
    <mergeCell ref="A23:E23"/>
    <mergeCell ref="B32:F32"/>
    <mergeCell ref="B33:F33"/>
    <mergeCell ref="O34:S34"/>
    <mergeCell ref="O48:S48"/>
    <mergeCell ref="B80:F80"/>
    <mergeCell ref="I82:M82"/>
    <mergeCell ref="B65:F65"/>
    <mergeCell ref="I65:M65"/>
    <mergeCell ref="A67:E67"/>
    <mergeCell ref="B81:F81"/>
    <mergeCell ref="B82:F82"/>
    <mergeCell ref="B48:F48"/>
    <mergeCell ref="I48:M48"/>
    <mergeCell ref="A50:E50"/>
    <mergeCell ref="B63:F63"/>
    <mergeCell ref="B64:F64"/>
    <mergeCell ref="B34:F34"/>
    <mergeCell ref="I34:M34"/>
  </mergeCells>
  <phoneticPr fontId="2"/>
  <pageMargins left="0.70866141732283472" right="0.70866141732283472" top="0.74803149606299213" bottom="0.74803149606299213" header="0.31496062992125984" footer="0.31496062992125984"/>
  <pageSetup paperSize="9" scale="91" fitToHeight="0" orientation="portrait" r:id="rId2"/>
  <rowBreaks count="4" manualBreakCount="4">
    <brk id="22" max="6" man="1"/>
    <brk id="35" max="6" man="1"/>
    <brk id="49" max="6" man="1"/>
    <brk id="66" max="6" man="1"/>
  </rowBreaks>
  <drawing r:id="rId3"/>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6CCE13-063E-492B-875B-AFA929E45451}">
  <sheetPr>
    <tabColor rgb="FFFFFF00"/>
    <pageSetUpPr fitToPage="1"/>
  </sheetPr>
  <dimension ref="A1:M37"/>
  <sheetViews>
    <sheetView workbookViewId="0">
      <selection activeCell="A34" sqref="A34:K34"/>
    </sheetView>
  </sheetViews>
  <sheetFormatPr defaultRowHeight="13.5"/>
  <cols>
    <col min="1" max="8" width="9" style="350"/>
    <col min="9" max="9" width="6.5" style="350" customWidth="1"/>
    <col min="10" max="13" width="5.625" style="350" customWidth="1"/>
    <col min="14" max="14" width="1.375" style="350" customWidth="1"/>
    <col min="15" max="16384" width="9" style="350"/>
  </cols>
  <sheetData>
    <row r="1" spans="1:13" ht="14.25" customHeight="1">
      <c r="A1" s="602" t="s">
        <v>404</v>
      </c>
      <c r="B1" s="603"/>
      <c r="C1" s="603"/>
      <c r="D1" s="603"/>
      <c r="E1" s="603"/>
      <c r="F1" s="603"/>
      <c r="G1" s="603"/>
      <c r="H1" s="603"/>
      <c r="I1" s="603"/>
      <c r="J1" s="603"/>
      <c r="K1" s="603"/>
      <c r="L1" s="603"/>
      <c r="M1" s="603"/>
    </row>
    <row r="2" spans="1:13" ht="14.25">
      <c r="A2" s="351"/>
    </row>
    <row r="3" spans="1:13" ht="14.25" customHeight="1">
      <c r="A3" s="604" t="s">
        <v>352</v>
      </c>
      <c r="B3" s="604"/>
      <c r="C3" s="604"/>
      <c r="D3" s="604"/>
      <c r="E3" s="604"/>
      <c r="F3" s="604"/>
      <c r="G3" s="604"/>
      <c r="H3" s="604"/>
      <c r="I3" s="604"/>
      <c r="J3" s="604"/>
      <c r="K3" s="604"/>
      <c r="L3" s="352"/>
      <c r="M3" s="352"/>
    </row>
    <row r="4" spans="1:13" ht="14.25" customHeight="1">
      <c r="A4" s="353"/>
      <c r="B4" s="353"/>
      <c r="C4" s="353"/>
      <c r="D4" s="353"/>
      <c r="E4" s="353"/>
      <c r="F4" s="353"/>
      <c r="G4" s="353"/>
      <c r="H4" s="353"/>
      <c r="I4" s="353"/>
      <c r="J4" s="353"/>
      <c r="K4" s="353"/>
      <c r="L4" s="352"/>
      <c r="M4" s="352"/>
    </row>
    <row r="5" spans="1:13" ht="14.25" customHeight="1">
      <c r="A5" s="354"/>
      <c r="B5" s="354"/>
      <c r="C5" s="354"/>
      <c r="D5" s="354"/>
      <c r="E5" s="354"/>
      <c r="F5" s="354"/>
      <c r="G5" s="354"/>
      <c r="H5" s="513" t="s">
        <v>302</v>
      </c>
      <c r="I5" s="513"/>
      <c r="J5" s="513"/>
      <c r="K5" s="513"/>
      <c r="L5" s="352"/>
      <c r="M5" s="352"/>
    </row>
    <row r="6" spans="1:13" ht="14.25">
      <c r="A6" s="351"/>
    </row>
    <row r="7" spans="1:13" ht="14.25">
      <c r="A7" s="351"/>
    </row>
    <row r="8" spans="1:13" ht="14.25" customHeight="1">
      <c r="A8" s="602" t="s">
        <v>233</v>
      </c>
      <c r="B8" s="603"/>
      <c r="C8" s="603"/>
      <c r="D8" s="603"/>
      <c r="E8" s="603"/>
      <c r="F8" s="603"/>
      <c r="G8" s="603"/>
      <c r="H8" s="603"/>
      <c r="I8" s="603"/>
      <c r="J8" s="603"/>
      <c r="K8" s="603"/>
      <c r="L8" s="603"/>
      <c r="M8" s="603"/>
    </row>
    <row r="9" spans="1:13" ht="14.25" customHeight="1">
      <c r="A9" s="602" t="s">
        <v>234</v>
      </c>
      <c r="B9" s="603"/>
      <c r="C9" s="603"/>
      <c r="D9" s="603"/>
      <c r="E9" s="603"/>
      <c r="F9" s="603"/>
      <c r="G9" s="603"/>
      <c r="H9" s="603"/>
      <c r="I9" s="603"/>
      <c r="J9" s="603"/>
      <c r="K9" s="603"/>
      <c r="L9" s="603"/>
      <c r="M9" s="603"/>
    </row>
    <row r="10" spans="1:13" ht="14.25">
      <c r="A10" s="351"/>
    </row>
    <row r="11" spans="1:13" ht="27.75" customHeight="1">
      <c r="A11" s="351"/>
      <c r="E11" s="599" t="s">
        <v>255</v>
      </c>
      <c r="F11" s="599"/>
      <c r="G11" s="601"/>
      <c r="H11" s="601"/>
      <c r="I11" s="601"/>
      <c r="J11" s="601"/>
      <c r="K11" s="601"/>
    </row>
    <row r="12" spans="1:13" ht="27" customHeight="1">
      <c r="A12" s="354"/>
      <c r="B12" s="352"/>
      <c r="C12" s="599" t="s">
        <v>254</v>
      </c>
      <c r="D12" s="599"/>
      <c r="E12" s="599" t="s">
        <v>253</v>
      </c>
      <c r="F12" s="599"/>
      <c r="G12" s="600"/>
      <c r="H12" s="600"/>
      <c r="I12" s="600"/>
      <c r="J12" s="600"/>
      <c r="K12" s="600"/>
      <c r="L12" s="352"/>
      <c r="M12" s="352"/>
    </row>
    <row r="13" spans="1:13" ht="27" customHeight="1">
      <c r="A13" s="354"/>
      <c r="B13" s="352"/>
      <c r="C13" s="352"/>
      <c r="D13" s="352"/>
      <c r="E13" s="599" t="s">
        <v>246</v>
      </c>
      <c r="F13" s="599"/>
      <c r="G13" s="600"/>
      <c r="H13" s="600"/>
      <c r="I13" s="600"/>
      <c r="J13" s="600"/>
      <c r="K13" s="600"/>
      <c r="L13" s="352"/>
      <c r="M13" s="352"/>
    </row>
    <row r="14" spans="1:13" ht="27.75" customHeight="1">
      <c r="A14" s="355"/>
      <c r="B14" s="352"/>
      <c r="C14" s="352"/>
      <c r="D14" s="352"/>
      <c r="E14" s="599" t="s">
        <v>245</v>
      </c>
      <c r="F14" s="599"/>
      <c r="G14" s="600"/>
      <c r="H14" s="600"/>
      <c r="I14" s="600"/>
      <c r="J14" s="600"/>
      <c r="K14" s="600"/>
      <c r="L14" s="352"/>
      <c r="M14" s="352"/>
    </row>
    <row r="15" spans="1:13" ht="27.75" customHeight="1">
      <c r="A15" s="355"/>
      <c r="B15" s="352"/>
      <c r="C15" s="352"/>
      <c r="D15" s="352"/>
      <c r="E15" s="599" t="s">
        <v>244</v>
      </c>
      <c r="F15" s="599"/>
      <c r="G15" s="600"/>
      <c r="H15" s="600"/>
      <c r="I15" s="600"/>
      <c r="J15" s="600"/>
      <c r="K15" s="600"/>
      <c r="L15" s="352"/>
      <c r="M15" s="352"/>
    </row>
    <row r="16" spans="1:13" ht="14.25">
      <c r="A16" s="351"/>
    </row>
    <row r="17" spans="1:13" ht="14.25">
      <c r="A17" s="351"/>
    </row>
    <row r="18" spans="1:13" ht="16.5" customHeight="1">
      <c r="A18" s="596" t="s">
        <v>364</v>
      </c>
      <c r="B18" s="596"/>
      <c r="C18" s="596"/>
      <c r="D18" s="596"/>
      <c r="E18" s="596"/>
      <c r="F18" s="596"/>
      <c r="G18" s="596"/>
      <c r="H18" s="596"/>
      <c r="I18" s="596"/>
      <c r="J18" s="596"/>
      <c r="K18" s="596"/>
      <c r="L18" s="352"/>
      <c r="M18" s="352"/>
    </row>
    <row r="19" spans="1:13" ht="16.5" customHeight="1">
      <c r="A19" s="597" t="s">
        <v>365</v>
      </c>
      <c r="B19" s="597"/>
      <c r="C19" s="597"/>
      <c r="D19" s="597"/>
      <c r="E19" s="597"/>
      <c r="F19" s="597"/>
      <c r="G19" s="597"/>
      <c r="H19" s="597"/>
      <c r="I19" s="597"/>
      <c r="J19" s="597"/>
      <c r="K19" s="597"/>
    </row>
    <row r="20" spans="1:13" ht="16.5" customHeight="1">
      <c r="A20" s="596" t="s">
        <v>361</v>
      </c>
      <c r="B20" s="596"/>
      <c r="C20" s="596"/>
      <c r="D20" s="596"/>
      <c r="E20" s="596"/>
      <c r="F20" s="596"/>
      <c r="G20" s="596"/>
      <c r="H20" s="596"/>
      <c r="I20" s="596"/>
      <c r="J20" s="596"/>
      <c r="K20" s="596"/>
    </row>
    <row r="21" spans="1:13" ht="16.5" customHeight="1">
      <c r="A21" s="596" t="s">
        <v>366</v>
      </c>
      <c r="B21" s="596"/>
      <c r="C21" s="596"/>
      <c r="D21" s="596"/>
      <c r="E21" s="596"/>
      <c r="F21" s="596"/>
      <c r="G21" s="596"/>
      <c r="H21" s="596"/>
      <c r="I21" s="596"/>
      <c r="J21" s="596"/>
      <c r="K21" s="596"/>
      <c r="L21" s="352"/>
      <c r="M21" s="352"/>
    </row>
    <row r="22" spans="1:13" ht="16.5" customHeight="1">
      <c r="A22" s="596" t="s">
        <v>367</v>
      </c>
      <c r="B22" s="596"/>
      <c r="C22" s="596"/>
      <c r="D22" s="596"/>
      <c r="E22" s="596"/>
      <c r="F22" s="596"/>
      <c r="G22" s="596"/>
      <c r="H22" s="596"/>
      <c r="I22" s="596"/>
      <c r="J22" s="596"/>
      <c r="K22" s="596"/>
      <c r="L22" s="352"/>
      <c r="M22" s="352"/>
    </row>
    <row r="23" spans="1:13" ht="16.5" customHeight="1">
      <c r="A23" s="596" t="s">
        <v>354</v>
      </c>
      <c r="B23" s="596"/>
      <c r="C23" s="596"/>
      <c r="D23" s="596"/>
      <c r="E23" s="596"/>
      <c r="F23" s="596"/>
      <c r="G23" s="596"/>
      <c r="H23" s="596"/>
      <c r="I23" s="596"/>
      <c r="J23" s="596"/>
      <c r="K23" s="596"/>
      <c r="L23" s="352"/>
      <c r="M23" s="352"/>
    </row>
    <row r="24" spans="1:13" ht="16.5" customHeight="1">
      <c r="A24" s="356"/>
      <c r="B24" s="356"/>
      <c r="C24" s="356"/>
      <c r="D24" s="356"/>
      <c r="E24" s="356"/>
      <c r="F24" s="356"/>
      <c r="G24" s="356"/>
      <c r="H24" s="356"/>
      <c r="I24" s="356"/>
      <c r="J24" s="356"/>
      <c r="K24" s="356"/>
    </row>
    <row r="25" spans="1:13" ht="16.5" customHeight="1">
      <c r="A25" s="598" t="s">
        <v>363</v>
      </c>
      <c r="B25" s="598"/>
      <c r="C25" s="598"/>
      <c r="D25" s="598"/>
      <c r="E25" s="598"/>
      <c r="F25" s="598"/>
      <c r="G25" s="598"/>
      <c r="H25" s="598"/>
      <c r="I25" s="598"/>
      <c r="J25" s="598"/>
      <c r="K25" s="598"/>
    </row>
    <row r="26" spans="1:13" ht="16.5" customHeight="1">
      <c r="A26" s="596" t="s">
        <v>368</v>
      </c>
      <c r="B26" s="596"/>
      <c r="C26" s="596"/>
      <c r="D26" s="596"/>
      <c r="E26" s="596"/>
      <c r="F26" s="596"/>
      <c r="G26" s="596"/>
      <c r="H26" s="596"/>
      <c r="I26" s="596"/>
      <c r="J26" s="596"/>
      <c r="K26" s="596"/>
      <c r="L26" s="352"/>
      <c r="M26" s="352"/>
    </row>
    <row r="27" spans="1:13" ht="16.5" customHeight="1">
      <c r="A27" s="597" t="s">
        <v>369</v>
      </c>
      <c r="B27" s="597"/>
      <c r="C27" s="597"/>
      <c r="D27" s="597"/>
      <c r="E27" s="597"/>
      <c r="F27" s="597"/>
      <c r="G27" s="597"/>
      <c r="H27" s="597"/>
      <c r="I27" s="597"/>
      <c r="J27" s="597"/>
      <c r="K27" s="597"/>
    </row>
    <row r="28" spans="1:13" ht="16.5" customHeight="1">
      <c r="A28" s="596" t="s">
        <v>370</v>
      </c>
      <c r="B28" s="596"/>
      <c r="C28" s="596"/>
      <c r="D28" s="596"/>
      <c r="E28" s="596"/>
      <c r="F28" s="596"/>
      <c r="G28" s="596"/>
      <c r="H28" s="596"/>
      <c r="I28" s="596"/>
      <c r="J28" s="596"/>
      <c r="K28" s="596"/>
      <c r="L28" s="352"/>
      <c r="M28" s="352"/>
    </row>
    <row r="29" spans="1:13" ht="16.5" customHeight="1">
      <c r="A29" s="596" t="s">
        <v>371</v>
      </c>
      <c r="B29" s="596"/>
      <c r="C29" s="596"/>
      <c r="D29" s="596"/>
      <c r="E29" s="596"/>
      <c r="F29" s="596"/>
      <c r="G29" s="596"/>
      <c r="H29" s="596"/>
      <c r="I29" s="596"/>
      <c r="J29" s="596"/>
      <c r="K29" s="596"/>
      <c r="L29" s="352"/>
      <c r="M29" s="352"/>
    </row>
    <row r="30" spans="1:13" ht="16.5" customHeight="1">
      <c r="A30" s="596" t="s">
        <v>355</v>
      </c>
      <c r="B30" s="596"/>
      <c r="C30" s="596"/>
      <c r="D30" s="596"/>
      <c r="E30" s="596"/>
      <c r="F30" s="596"/>
      <c r="G30" s="596"/>
      <c r="H30" s="596"/>
      <c r="I30" s="596"/>
      <c r="J30" s="596"/>
      <c r="K30" s="596"/>
      <c r="L30" s="352"/>
      <c r="M30" s="352"/>
    </row>
    <row r="31" spans="1:13" ht="16.5" customHeight="1">
      <c r="A31" s="596" t="s">
        <v>356</v>
      </c>
      <c r="B31" s="596"/>
      <c r="C31" s="596"/>
      <c r="D31" s="596"/>
      <c r="E31" s="596"/>
      <c r="F31" s="596"/>
      <c r="G31" s="596"/>
      <c r="H31" s="596"/>
      <c r="I31" s="596"/>
      <c r="J31" s="596"/>
      <c r="K31" s="596"/>
      <c r="L31" s="352"/>
      <c r="M31" s="352"/>
    </row>
    <row r="32" spans="1:13" ht="16.5" customHeight="1">
      <c r="A32" s="596" t="s">
        <v>357</v>
      </c>
      <c r="B32" s="596"/>
      <c r="C32" s="596"/>
      <c r="D32" s="596"/>
      <c r="E32" s="596"/>
      <c r="F32" s="596"/>
      <c r="G32" s="596"/>
      <c r="H32" s="596"/>
      <c r="I32" s="596"/>
      <c r="J32" s="596"/>
      <c r="K32" s="596"/>
      <c r="L32" s="352"/>
      <c r="M32" s="352"/>
    </row>
    <row r="33" spans="1:13" ht="16.5" customHeight="1">
      <c r="A33" s="596" t="s">
        <v>358</v>
      </c>
      <c r="B33" s="596"/>
      <c r="C33" s="596"/>
      <c r="D33" s="596"/>
      <c r="E33" s="596"/>
      <c r="F33" s="596"/>
      <c r="G33" s="596"/>
      <c r="H33" s="596"/>
      <c r="I33" s="596"/>
      <c r="J33" s="596"/>
      <c r="K33" s="596"/>
      <c r="L33" s="352"/>
      <c r="M33" s="352"/>
    </row>
    <row r="34" spans="1:13" ht="16.5" customHeight="1">
      <c r="A34" s="596" t="s">
        <v>359</v>
      </c>
      <c r="B34" s="596"/>
      <c r="C34" s="596"/>
      <c r="D34" s="596"/>
      <c r="E34" s="596"/>
      <c r="F34" s="596"/>
      <c r="G34" s="596"/>
      <c r="H34" s="596"/>
      <c r="I34" s="596"/>
      <c r="J34" s="596"/>
      <c r="K34" s="596"/>
    </row>
    <row r="35" spans="1:13" ht="16.5" customHeight="1">
      <c r="A35" s="596" t="s">
        <v>360</v>
      </c>
      <c r="B35" s="596"/>
      <c r="C35" s="596"/>
      <c r="D35" s="596"/>
      <c r="E35" s="596"/>
      <c r="F35" s="596"/>
      <c r="G35" s="596"/>
      <c r="H35" s="596"/>
      <c r="I35" s="596"/>
      <c r="J35" s="596"/>
      <c r="K35" s="596"/>
    </row>
    <row r="36" spans="1:13" ht="16.5" customHeight="1">
      <c r="A36" s="596" t="s">
        <v>353</v>
      </c>
      <c r="B36" s="596"/>
      <c r="C36" s="596"/>
      <c r="D36" s="596"/>
      <c r="E36" s="596"/>
      <c r="F36" s="596"/>
      <c r="G36" s="596"/>
      <c r="H36" s="596"/>
      <c r="I36" s="596"/>
      <c r="J36" s="596"/>
      <c r="K36" s="596"/>
      <c r="L36" s="352"/>
      <c r="M36" s="352"/>
    </row>
    <row r="37" spans="1:13" ht="16.5" customHeight="1">
      <c r="A37" s="357"/>
      <c r="B37" s="357"/>
      <c r="C37" s="357"/>
      <c r="D37" s="357"/>
      <c r="E37" s="357"/>
      <c r="F37" s="357"/>
      <c r="G37" s="357"/>
      <c r="H37" s="357"/>
      <c r="I37" s="357"/>
      <c r="J37" s="357"/>
      <c r="K37" s="357"/>
      <c r="L37" s="352"/>
      <c r="M37" s="352"/>
    </row>
  </sheetData>
  <sheetProtection sheet="1" objects="1" scenarios="1"/>
  <customSheetViews>
    <customSheetView guid="{9C794F8B-61A0-437A-BDE0-C61D914A8E6F}" fitToPage="1">
      <selection activeCell="G12" sqref="G12:K12"/>
      <pageMargins left="0.75" right="0.75" top="1" bottom="1" header="0.5" footer="0.5"/>
      <pageSetup paperSize="9" scale="98" orientation="portrait" r:id="rId1"/>
    </customSheetView>
  </customSheetViews>
  <mergeCells count="34">
    <mergeCell ref="A1:M1"/>
    <mergeCell ref="A3:K3"/>
    <mergeCell ref="H5:K5"/>
    <mergeCell ref="A8:M8"/>
    <mergeCell ref="A9:M9"/>
    <mergeCell ref="E11:F11"/>
    <mergeCell ref="G11:K11"/>
    <mergeCell ref="C12:D12"/>
    <mergeCell ref="E12:F12"/>
    <mergeCell ref="G12:K12"/>
    <mergeCell ref="A18:K18"/>
    <mergeCell ref="E13:F13"/>
    <mergeCell ref="G13:K13"/>
    <mergeCell ref="E14:F14"/>
    <mergeCell ref="G14:K14"/>
    <mergeCell ref="E15:F15"/>
    <mergeCell ref="G15:K15"/>
    <mergeCell ref="A30:K30"/>
    <mergeCell ref="A31:K31"/>
    <mergeCell ref="A32:K32"/>
    <mergeCell ref="A36:K36"/>
    <mergeCell ref="A33:K33"/>
    <mergeCell ref="A34:K34"/>
    <mergeCell ref="A35:K35"/>
    <mergeCell ref="A26:K26"/>
    <mergeCell ref="A19:K19"/>
    <mergeCell ref="A27:K27"/>
    <mergeCell ref="A28:K28"/>
    <mergeCell ref="A29:K29"/>
    <mergeCell ref="A25:K25"/>
    <mergeCell ref="A20:K20"/>
    <mergeCell ref="A21:K21"/>
    <mergeCell ref="A22:K22"/>
    <mergeCell ref="A23:K23"/>
  </mergeCells>
  <phoneticPr fontId="2"/>
  <pageMargins left="0.75" right="0.75" top="1" bottom="1" header="0.5" footer="0.5"/>
  <pageSetup paperSize="9" scale="98" orientation="portrait" r:id="rId2"/>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D8687E-A8DA-40E1-940D-48657F7BA382}">
  <sheetPr>
    <tabColor rgb="FF00B0F0"/>
  </sheetPr>
  <dimension ref="A2:AD162"/>
  <sheetViews>
    <sheetView view="pageBreakPreview" topLeftCell="A124" zoomScale="85" zoomScaleNormal="100" zoomScaleSheetLayoutView="85" workbookViewId="0">
      <selection activeCell="N71" sqref="N71"/>
    </sheetView>
  </sheetViews>
  <sheetFormatPr defaultRowHeight="15.75"/>
  <cols>
    <col min="1" max="16384" width="9" style="451"/>
  </cols>
  <sheetData>
    <row r="2" spans="1:26" s="446" customFormat="1" ht="21" customHeight="1">
      <c r="A2" s="444" t="s">
        <v>433</v>
      </c>
      <c r="B2" s="444"/>
      <c r="C2" s="444"/>
      <c r="D2" s="444"/>
      <c r="E2" s="444"/>
      <c r="F2" s="444"/>
      <c r="G2" s="444"/>
      <c r="H2" s="444"/>
      <c r="I2" s="444"/>
      <c r="J2" s="444"/>
      <c r="K2" s="444"/>
      <c r="L2" s="444"/>
      <c r="M2" s="444"/>
      <c r="N2" s="444"/>
      <c r="O2" s="444"/>
      <c r="P2" s="445"/>
      <c r="Q2" s="445"/>
      <c r="R2" s="445"/>
      <c r="S2" s="445"/>
      <c r="T2" s="445"/>
      <c r="U2" s="445"/>
      <c r="V2" s="445"/>
      <c r="W2" s="445"/>
      <c r="X2" s="445"/>
      <c r="Y2" s="445"/>
      <c r="Z2" s="445"/>
    </row>
    <row r="3" spans="1:26" s="446" customFormat="1" ht="21" customHeight="1">
      <c r="A3" s="444" t="s">
        <v>434</v>
      </c>
      <c r="B3" s="444"/>
      <c r="C3" s="444"/>
      <c r="D3" s="444"/>
      <c r="E3" s="444"/>
      <c r="F3" s="444"/>
      <c r="G3" s="444"/>
      <c r="H3" s="444"/>
      <c r="I3" s="444"/>
      <c r="J3" s="444"/>
      <c r="K3" s="444"/>
      <c r="L3" s="444"/>
      <c r="M3" s="444"/>
      <c r="N3" s="444"/>
      <c r="O3" s="444"/>
      <c r="P3" s="445"/>
      <c r="Q3" s="445"/>
      <c r="R3" s="445"/>
      <c r="S3" s="445"/>
      <c r="T3" s="445"/>
      <c r="U3" s="445"/>
      <c r="V3" s="445"/>
      <c r="W3" s="445"/>
      <c r="X3" s="445"/>
      <c r="Y3" s="445"/>
      <c r="Z3" s="445"/>
    </row>
    <row r="4" spans="1:26" s="446" customFormat="1" ht="21" customHeight="1">
      <c r="A4" s="447" t="s">
        <v>435</v>
      </c>
      <c r="B4" s="444"/>
      <c r="C4" s="444"/>
      <c r="D4" s="444"/>
      <c r="E4" s="444"/>
      <c r="F4" s="444"/>
      <c r="G4" s="444"/>
      <c r="H4" s="444"/>
      <c r="I4" s="444"/>
      <c r="J4" s="444"/>
      <c r="K4" s="444"/>
      <c r="L4" s="444"/>
      <c r="M4" s="444"/>
      <c r="N4" s="444"/>
      <c r="O4" s="444"/>
      <c r="P4" s="445"/>
      <c r="Q4" s="445"/>
      <c r="R4" s="445"/>
      <c r="S4" s="445"/>
      <c r="T4" s="445"/>
      <c r="U4" s="445"/>
      <c r="V4" s="445"/>
      <c r="W4" s="445"/>
      <c r="X4" s="445"/>
      <c r="Y4" s="445"/>
      <c r="Z4" s="445"/>
    </row>
    <row r="5" spans="1:26" s="446" customFormat="1" ht="21" customHeight="1">
      <c r="A5" s="448" t="s">
        <v>436</v>
      </c>
      <c r="B5" s="448"/>
      <c r="C5" s="448"/>
      <c r="D5" s="448"/>
      <c r="E5" s="448"/>
      <c r="F5" s="448"/>
      <c r="G5" s="448"/>
      <c r="H5" s="448"/>
      <c r="I5" s="448"/>
      <c r="J5" s="448"/>
      <c r="K5" s="448"/>
      <c r="L5" s="448"/>
      <c r="M5" s="448"/>
      <c r="N5" s="448"/>
      <c r="O5" s="448"/>
      <c r="P5" s="449"/>
      <c r="Q5" s="449"/>
      <c r="R5" s="449"/>
      <c r="S5" s="449"/>
      <c r="T5" s="449"/>
      <c r="U5" s="449"/>
      <c r="V5" s="449"/>
      <c r="W5" s="449"/>
      <c r="X5" s="449"/>
      <c r="Y5" s="449"/>
      <c r="Z5" s="449"/>
    </row>
    <row r="6" spans="1:26" ht="34.5" customHeight="1">
      <c r="A6" s="450" t="s">
        <v>437</v>
      </c>
      <c r="B6" s="450"/>
      <c r="C6" s="450"/>
      <c r="D6" s="450"/>
      <c r="E6" s="450"/>
    </row>
    <row r="7" spans="1:26" ht="34.5" customHeight="1">
      <c r="A7" s="608" t="s">
        <v>438</v>
      </c>
      <c r="B7" s="608"/>
      <c r="C7" s="608"/>
      <c r="D7" s="608"/>
      <c r="E7" s="608"/>
      <c r="F7" s="608"/>
      <c r="G7" s="608"/>
      <c r="H7" s="608"/>
      <c r="I7" s="608"/>
      <c r="J7" s="608"/>
      <c r="K7" s="608"/>
      <c r="L7" s="608"/>
      <c r="M7" s="608"/>
      <c r="N7" s="608"/>
      <c r="O7" s="608"/>
      <c r="P7" s="450"/>
    </row>
    <row r="8" spans="1:26" ht="59.25" customHeight="1">
      <c r="A8" s="609" t="s">
        <v>439</v>
      </c>
      <c r="B8" s="609"/>
      <c r="C8" s="609"/>
      <c r="D8" s="609"/>
      <c r="E8" s="609"/>
      <c r="F8" s="609"/>
      <c r="G8" s="609"/>
      <c r="H8" s="609"/>
      <c r="I8" s="609"/>
      <c r="J8" s="609"/>
      <c r="K8" s="609"/>
      <c r="L8" s="609"/>
      <c r="M8" s="609"/>
      <c r="N8" s="609"/>
      <c r="O8" s="609"/>
      <c r="P8" s="450"/>
    </row>
    <row r="9" spans="1:26" ht="16.5" customHeight="1">
      <c r="A9" s="452"/>
      <c r="B9" s="452"/>
      <c r="C9" s="452"/>
      <c r="D9" s="452"/>
      <c r="E9" s="452"/>
      <c r="F9" s="452"/>
      <c r="G9" s="452"/>
      <c r="H9" s="452"/>
      <c r="I9" s="452"/>
      <c r="J9" s="452"/>
      <c r="K9" s="452"/>
      <c r="L9" s="452"/>
      <c r="M9" s="452"/>
      <c r="N9" s="452"/>
      <c r="O9" s="452"/>
      <c r="P9" s="450"/>
    </row>
    <row r="10" spans="1:26" s="454" customFormat="1" ht="34.5" customHeight="1">
      <c r="A10" s="452"/>
      <c r="B10" s="452"/>
      <c r="C10" s="452"/>
      <c r="D10" s="452"/>
      <c r="E10" s="452"/>
      <c r="F10" s="452"/>
      <c r="G10" s="452"/>
      <c r="H10" s="452"/>
      <c r="I10" s="452"/>
      <c r="J10" s="452"/>
      <c r="K10" s="452"/>
      <c r="L10" s="452"/>
      <c r="M10" s="452"/>
      <c r="N10" s="452"/>
      <c r="O10" s="452"/>
      <c r="P10" s="453"/>
    </row>
    <row r="11" spans="1:26" s="454" customFormat="1" ht="34.5" customHeight="1">
      <c r="A11" s="452"/>
      <c r="B11" s="452"/>
      <c r="C11" s="452"/>
      <c r="D11" s="452"/>
      <c r="E11" s="452"/>
      <c r="F11" s="452"/>
      <c r="G11" s="452"/>
      <c r="H11" s="452"/>
      <c r="I11" s="452"/>
      <c r="J11" s="452"/>
      <c r="K11" s="452"/>
      <c r="L11" s="452"/>
      <c r="M11" s="452"/>
      <c r="N11" s="452"/>
      <c r="O11" s="452"/>
      <c r="P11" s="453"/>
    </row>
    <row r="12" spans="1:26" s="454" customFormat="1" ht="34.5" customHeight="1">
      <c r="A12" s="452"/>
      <c r="B12" s="452"/>
      <c r="C12" s="452"/>
      <c r="D12" s="452"/>
      <c r="E12" s="452"/>
      <c r="F12" s="452"/>
      <c r="G12" s="452"/>
      <c r="H12" s="452"/>
      <c r="I12" s="452"/>
      <c r="J12" s="452"/>
      <c r="K12" s="452"/>
      <c r="L12" s="452"/>
      <c r="M12" s="452"/>
      <c r="N12" s="452"/>
      <c r="O12" s="452"/>
      <c r="P12" s="453"/>
    </row>
    <row r="13" spans="1:26" s="454" customFormat="1" ht="34.5" customHeight="1">
      <c r="A13" s="452"/>
      <c r="B13" s="452"/>
      <c r="C13" s="452"/>
      <c r="D13" s="452"/>
      <c r="E13" s="452"/>
      <c r="F13" s="452"/>
      <c r="G13" s="452"/>
      <c r="H13" s="452"/>
      <c r="I13" s="452"/>
      <c r="J13" s="452"/>
      <c r="K13" s="452"/>
      <c r="L13" s="452"/>
      <c r="M13" s="452"/>
      <c r="N13" s="452"/>
      <c r="O13" s="452"/>
      <c r="P13" s="453"/>
    </row>
    <row r="14" spans="1:26" s="454" customFormat="1" ht="34.5" customHeight="1">
      <c r="A14" s="452"/>
      <c r="B14" s="452"/>
      <c r="C14" s="452"/>
      <c r="D14" s="452"/>
      <c r="E14" s="452"/>
      <c r="F14" s="452"/>
      <c r="G14" s="452"/>
      <c r="H14" s="452"/>
      <c r="I14" s="452"/>
      <c r="J14" s="452"/>
      <c r="K14" s="452"/>
      <c r="L14" s="452"/>
      <c r="M14" s="452"/>
      <c r="N14" s="452"/>
      <c r="O14" s="452"/>
      <c r="P14" s="453"/>
    </row>
    <row r="15" spans="1:26" s="454" customFormat="1" ht="34.5" customHeight="1">
      <c r="A15" s="452"/>
      <c r="B15" s="452"/>
      <c r="C15" s="452"/>
      <c r="D15" s="452"/>
      <c r="E15" s="452"/>
      <c r="F15" s="452"/>
      <c r="G15" s="452"/>
      <c r="H15" s="452"/>
      <c r="I15" s="452"/>
      <c r="J15" s="452"/>
      <c r="K15" s="452"/>
      <c r="L15" s="452"/>
      <c r="M15" s="452"/>
      <c r="N15" s="452"/>
      <c r="O15" s="452"/>
      <c r="P15" s="453"/>
    </row>
    <row r="16" spans="1:26" s="454" customFormat="1" ht="34.5" customHeight="1">
      <c r="A16" s="452"/>
      <c r="B16" s="452"/>
      <c r="C16" s="452"/>
      <c r="D16" s="452"/>
      <c r="E16" s="452"/>
      <c r="F16" s="452"/>
      <c r="G16" s="452"/>
      <c r="H16" s="452"/>
      <c r="I16" s="452"/>
      <c r="J16" s="452"/>
      <c r="K16" s="452"/>
      <c r="L16" s="452"/>
      <c r="M16" s="452"/>
      <c r="N16" s="452"/>
      <c r="O16" s="452"/>
      <c r="P16" s="453"/>
    </row>
    <row r="17" spans="1:26" s="454" customFormat="1" ht="34.5" customHeight="1">
      <c r="A17" s="452"/>
      <c r="B17" s="452"/>
      <c r="C17" s="452"/>
      <c r="D17" s="452"/>
      <c r="E17" s="452"/>
      <c r="F17" s="452"/>
      <c r="G17" s="452"/>
      <c r="H17" s="452"/>
      <c r="I17" s="452"/>
      <c r="J17" s="452"/>
      <c r="K17" s="452"/>
      <c r="L17" s="452"/>
      <c r="M17" s="452"/>
      <c r="N17" s="452"/>
      <c r="O17" s="452"/>
      <c r="P17" s="453"/>
    </row>
    <row r="18" spans="1:26" s="454" customFormat="1" ht="34.5" customHeight="1">
      <c r="A18" s="452"/>
      <c r="B18" s="452"/>
      <c r="C18" s="452"/>
      <c r="D18" s="452"/>
      <c r="E18" s="452"/>
      <c r="F18" s="452"/>
      <c r="G18" s="452"/>
      <c r="H18" s="452"/>
      <c r="I18" s="452"/>
      <c r="J18" s="452"/>
      <c r="K18" s="452"/>
      <c r="L18" s="452"/>
      <c r="M18" s="452"/>
      <c r="N18" s="452"/>
      <c r="O18" s="452"/>
      <c r="P18" s="453"/>
    </row>
    <row r="19" spans="1:26" s="454" customFormat="1" ht="34.5" customHeight="1">
      <c r="A19" s="452"/>
      <c r="B19" s="452"/>
      <c r="C19" s="452"/>
      <c r="D19" s="452"/>
      <c r="E19" s="452"/>
      <c r="F19" s="452"/>
      <c r="G19" s="452"/>
      <c r="H19" s="452"/>
      <c r="I19" s="452"/>
      <c r="J19" s="452"/>
      <c r="K19" s="452"/>
      <c r="L19" s="452"/>
      <c r="M19" s="452"/>
      <c r="N19" s="452"/>
      <c r="O19" s="452"/>
      <c r="P19" s="453"/>
    </row>
    <row r="20" spans="1:26" s="454" customFormat="1" ht="24" customHeight="1">
      <c r="A20" s="452"/>
      <c r="B20" s="452"/>
      <c r="C20" s="452"/>
      <c r="D20" s="452"/>
      <c r="E20" s="452"/>
      <c r="F20" s="452"/>
      <c r="G20" s="452"/>
      <c r="H20" s="452"/>
      <c r="I20" s="452"/>
      <c r="J20" s="452"/>
      <c r="K20" s="452"/>
      <c r="L20" s="452"/>
      <c r="M20" s="452"/>
      <c r="N20" s="452"/>
      <c r="O20" s="452"/>
      <c r="P20" s="453"/>
    </row>
    <row r="21" spans="1:26" ht="21" customHeight="1">
      <c r="A21" s="610" t="s">
        <v>440</v>
      </c>
      <c r="B21" s="610"/>
      <c r="C21" s="610"/>
      <c r="D21" s="610"/>
      <c r="E21" s="610"/>
      <c r="F21" s="610"/>
      <c r="G21" s="610"/>
      <c r="H21" s="610"/>
      <c r="I21" s="610"/>
      <c r="J21" s="610"/>
      <c r="K21" s="610"/>
      <c r="L21" s="610"/>
      <c r="M21" s="610"/>
      <c r="N21" s="610"/>
      <c r="O21" s="610"/>
      <c r="P21" s="438"/>
      <c r="Q21" s="438"/>
      <c r="R21" s="438"/>
      <c r="S21" s="438"/>
      <c r="T21" s="438"/>
      <c r="U21" s="438"/>
      <c r="V21" s="438"/>
      <c r="W21" s="438"/>
      <c r="X21" s="438"/>
      <c r="Y21" s="438"/>
      <c r="Z21" s="438"/>
    </row>
    <row r="23" spans="1:26" ht="16.5">
      <c r="A23" s="455" t="s">
        <v>441</v>
      </c>
    </row>
    <row r="25" spans="1:26" s="456" customFormat="1" ht="21" customHeight="1">
      <c r="A25" s="610" t="s">
        <v>442</v>
      </c>
      <c r="B25" s="610"/>
      <c r="C25" s="610"/>
      <c r="D25" s="610"/>
      <c r="E25" s="610"/>
      <c r="F25" s="610"/>
      <c r="G25" s="610"/>
      <c r="H25" s="610"/>
      <c r="I25" s="610"/>
      <c r="J25" s="610"/>
      <c r="K25" s="610"/>
      <c r="L25" s="610"/>
      <c r="M25" s="610"/>
      <c r="N25" s="610"/>
      <c r="O25" s="610"/>
      <c r="P25" s="438"/>
      <c r="Q25" s="438"/>
      <c r="R25" s="438"/>
      <c r="S25" s="438"/>
      <c r="T25" s="438"/>
      <c r="U25" s="438"/>
      <c r="V25" s="438"/>
      <c r="W25" s="438"/>
      <c r="X25" s="438"/>
      <c r="Y25" s="438"/>
      <c r="Z25" s="438"/>
    </row>
    <row r="27" spans="1:26" ht="16.5">
      <c r="A27" s="455" t="s">
        <v>443</v>
      </c>
    </row>
    <row r="28" spans="1:26" ht="16.5">
      <c r="A28" s="455"/>
    </row>
    <row r="29" spans="1:26" ht="16.5">
      <c r="A29" s="455"/>
    </row>
    <row r="30" spans="1:26" ht="16.5">
      <c r="A30" s="455"/>
    </row>
    <row r="31" spans="1:26" ht="16.5">
      <c r="A31" s="455"/>
    </row>
    <row r="32" spans="1:26" ht="16.5">
      <c r="A32" s="455"/>
    </row>
    <row r="33" spans="1:1" ht="16.5">
      <c r="A33" s="455"/>
    </row>
    <row r="34" spans="1:1" ht="16.5">
      <c r="A34" s="455"/>
    </row>
    <row r="35" spans="1:1" ht="16.5">
      <c r="A35" s="455"/>
    </row>
    <row r="36" spans="1:1" ht="16.5">
      <c r="A36" s="455"/>
    </row>
    <row r="37" spans="1:1" ht="16.5">
      <c r="A37" s="455"/>
    </row>
    <row r="38" spans="1:1" ht="16.5">
      <c r="A38" s="455"/>
    </row>
    <row r="39" spans="1:1" ht="16.5">
      <c r="A39" s="455"/>
    </row>
    <row r="40" spans="1:1" ht="16.5">
      <c r="A40" s="455"/>
    </row>
    <row r="41" spans="1:1" ht="16.5">
      <c r="A41" s="455"/>
    </row>
    <row r="42" spans="1:1" ht="16.5">
      <c r="A42" s="455"/>
    </row>
    <row r="43" spans="1:1" ht="16.5">
      <c r="A43" s="455"/>
    </row>
    <row r="44" spans="1:1" ht="16.5">
      <c r="A44" s="455"/>
    </row>
    <row r="45" spans="1:1" ht="16.5">
      <c r="A45" s="455"/>
    </row>
    <row r="46" spans="1:1" ht="16.5">
      <c r="A46" s="455"/>
    </row>
    <row r="47" spans="1:1" ht="16.5">
      <c r="A47" s="455"/>
    </row>
    <row r="48" spans="1:1" ht="16.5">
      <c r="A48" s="455"/>
    </row>
    <row r="49" spans="1:26" ht="16.5">
      <c r="A49" s="455"/>
    </row>
    <row r="50" spans="1:26" ht="16.5">
      <c r="A50" s="455"/>
    </row>
    <row r="51" spans="1:26" ht="16.5">
      <c r="A51" s="455"/>
    </row>
    <row r="52" spans="1:26" ht="16.5">
      <c r="A52" s="455"/>
    </row>
    <row r="53" spans="1:26" ht="16.5">
      <c r="A53" s="455"/>
    </row>
    <row r="54" spans="1:26" ht="16.5">
      <c r="A54" s="455"/>
    </row>
    <row r="55" spans="1:26" ht="16.5">
      <c r="A55" s="455"/>
    </row>
    <row r="56" spans="1:26" ht="16.5">
      <c r="A56" s="455"/>
    </row>
    <row r="57" spans="1:26" ht="16.5">
      <c r="A57" s="455"/>
    </row>
    <row r="58" spans="1:26" ht="16.5">
      <c r="A58" s="455"/>
    </row>
    <row r="59" spans="1:26" ht="16.5">
      <c r="A59" s="455"/>
    </row>
    <row r="61" spans="1:26" s="456" customFormat="1" ht="21" customHeight="1">
      <c r="A61" s="610" t="s">
        <v>444</v>
      </c>
      <c r="B61" s="610"/>
      <c r="C61" s="610"/>
      <c r="D61" s="610"/>
      <c r="E61" s="610"/>
      <c r="F61" s="610"/>
      <c r="G61" s="610"/>
      <c r="H61" s="610"/>
      <c r="I61" s="610"/>
      <c r="J61" s="610"/>
      <c r="K61" s="610"/>
      <c r="L61" s="610"/>
      <c r="M61" s="610"/>
      <c r="N61" s="610"/>
      <c r="O61" s="610"/>
      <c r="P61" s="438"/>
      <c r="Q61" s="438"/>
      <c r="R61" s="438"/>
      <c r="S61" s="438"/>
      <c r="T61" s="438"/>
      <c r="U61" s="438"/>
      <c r="V61" s="438"/>
      <c r="W61" s="438"/>
      <c r="X61" s="438"/>
      <c r="Y61" s="438"/>
      <c r="Z61" s="438"/>
    </row>
    <row r="63" spans="1:26" ht="16.5">
      <c r="A63" s="455" t="s">
        <v>445</v>
      </c>
    </row>
    <row r="64" spans="1:26" ht="16.5">
      <c r="A64" s="457" t="s">
        <v>446</v>
      </c>
    </row>
    <row r="65" spans="1:26" ht="16.5">
      <c r="A65" s="457"/>
    </row>
    <row r="66" spans="1:26" ht="16.5">
      <c r="A66" s="457"/>
    </row>
    <row r="67" spans="1:26" ht="16.5">
      <c r="A67" s="457"/>
    </row>
    <row r="68" spans="1:26" ht="16.5">
      <c r="A68" s="457"/>
    </row>
    <row r="69" spans="1:26" ht="16.5">
      <c r="A69" s="457"/>
    </row>
    <row r="70" spans="1:26" ht="16.5">
      <c r="A70" s="457"/>
    </row>
    <row r="71" spans="1:26" ht="16.5">
      <c r="A71" s="457"/>
    </row>
    <row r="73" spans="1:26" s="456" customFormat="1" ht="21" customHeight="1">
      <c r="A73" s="610" t="s">
        <v>447</v>
      </c>
      <c r="B73" s="610"/>
      <c r="C73" s="610"/>
      <c r="D73" s="610"/>
      <c r="E73" s="610"/>
      <c r="F73" s="610"/>
      <c r="G73" s="610"/>
      <c r="H73" s="610"/>
      <c r="I73" s="610"/>
      <c r="J73" s="610"/>
      <c r="K73" s="610"/>
      <c r="L73" s="610"/>
      <c r="M73" s="610"/>
      <c r="N73" s="610"/>
      <c r="O73" s="610"/>
      <c r="P73" s="438"/>
      <c r="Q73" s="438"/>
      <c r="R73" s="438"/>
      <c r="S73" s="438"/>
      <c r="T73" s="438"/>
      <c r="U73" s="438"/>
      <c r="V73" s="438"/>
      <c r="W73" s="438"/>
      <c r="X73" s="438"/>
      <c r="Y73" s="438"/>
      <c r="Z73" s="438"/>
    </row>
    <row r="75" spans="1:26" ht="16.5">
      <c r="A75" s="458" t="s">
        <v>448</v>
      </c>
    </row>
    <row r="76" spans="1:26" ht="16.5">
      <c r="A76" s="457" t="s">
        <v>449</v>
      </c>
    </row>
    <row r="77" spans="1:26" ht="80.25" customHeight="1">
      <c r="A77" s="611" t="s">
        <v>450</v>
      </c>
      <c r="B77" s="611"/>
      <c r="C77" s="611"/>
      <c r="D77" s="611"/>
      <c r="E77" s="611"/>
      <c r="F77" s="611"/>
      <c r="G77" s="611"/>
      <c r="H77" s="611"/>
      <c r="I77" s="611"/>
      <c r="J77" s="611"/>
      <c r="K77" s="611"/>
      <c r="L77" s="611"/>
      <c r="M77" s="611"/>
      <c r="N77" s="611"/>
      <c r="O77" s="611"/>
    </row>
    <row r="78" spans="1:26" ht="16.5" customHeight="1">
      <c r="A78" s="459" t="s">
        <v>451</v>
      </c>
      <c r="B78" s="460"/>
      <c r="C78" s="460"/>
      <c r="D78" s="460"/>
      <c r="E78" s="460"/>
      <c r="F78" s="460"/>
      <c r="G78" s="460"/>
      <c r="H78" s="460"/>
      <c r="I78" s="460"/>
      <c r="J78" s="460"/>
      <c r="K78" s="460"/>
      <c r="L78" s="460"/>
      <c r="M78" s="460"/>
      <c r="N78" s="460"/>
      <c r="O78" s="460"/>
    </row>
    <row r="79" spans="1:26" ht="16.5" customHeight="1">
      <c r="A79" s="612"/>
      <c r="B79" s="612"/>
      <c r="C79" s="612"/>
      <c r="D79" s="612"/>
      <c r="E79" s="612"/>
      <c r="F79" s="612"/>
      <c r="G79" s="612"/>
      <c r="H79" s="612"/>
      <c r="I79" s="612"/>
      <c r="J79" s="612"/>
      <c r="K79" s="612"/>
      <c r="L79" s="612"/>
      <c r="M79" s="612"/>
      <c r="N79" s="612"/>
      <c r="O79" s="612"/>
    </row>
    <row r="80" spans="1:26" s="456" customFormat="1" ht="21" customHeight="1">
      <c r="A80" s="610" t="s">
        <v>452</v>
      </c>
      <c r="B80" s="610"/>
      <c r="C80" s="610"/>
      <c r="D80" s="610"/>
      <c r="E80" s="610"/>
      <c r="F80" s="610"/>
      <c r="G80" s="610"/>
      <c r="H80" s="610"/>
      <c r="I80" s="610"/>
      <c r="J80" s="610"/>
      <c r="K80" s="610"/>
      <c r="L80" s="610"/>
      <c r="M80" s="610"/>
      <c r="N80" s="610"/>
      <c r="O80" s="610"/>
      <c r="P80" s="438"/>
      <c r="Q80" s="438"/>
      <c r="R80" s="438"/>
      <c r="S80" s="438"/>
      <c r="T80" s="438"/>
      <c r="U80" s="438"/>
      <c r="V80" s="438"/>
      <c r="W80" s="438"/>
      <c r="X80" s="438"/>
      <c r="Y80" s="438"/>
      <c r="Z80" s="438"/>
    </row>
    <row r="82" spans="1:26" ht="16.5">
      <c r="A82" s="457" t="s">
        <v>453</v>
      </c>
    </row>
    <row r="83" spans="1:26" ht="16.5">
      <c r="A83" s="461" t="s">
        <v>454</v>
      </c>
    </row>
    <row r="85" spans="1:26" s="456" customFormat="1" ht="21" customHeight="1">
      <c r="A85" s="610" t="s">
        <v>455</v>
      </c>
      <c r="B85" s="610"/>
      <c r="C85" s="610"/>
      <c r="D85" s="610"/>
      <c r="E85" s="610"/>
      <c r="F85" s="610"/>
      <c r="G85" s="610"/>
      <c r="H85" s="610"/>
      <c r="I85" s="610"/>
      <c r="J85" s="610"/>
      <c r="K85" s="610"/>
      <c r="L85" s="610"/>
      <c r="M85" s="610"/>
      <c r="N85" s="610"/>
      <c r="O85" s="610"/>
      <c r="P85" s="438"/>
      <c r="Q85" s="438"/>
      <c r="R85" s="438"/>
      <c r="S85" s="438"/>
      <c r="T85" s="438"/>
      <c r="U85" s="438"/>
      <c r="V85" s="438"/>
      <c r="W85" s="438"/>
      <c r="X85" s="438"/>
      <c r="Y85" s="438"/>
      <c r="Z85" s="438"/>
    </row>
    <row r="87" spans="1:26" ht="16.5">
      <c r="A87" s="462" t="s">
        <v>456</v>
      </c>
    </row>
    <row r="88" spans="1:26">
      <c r="A88" s="451" t="s">
        <v>457</v>
      </c>
    </row>
    <row r="118" spans="1:26" s="456" customFormat="1" ht="21" customHeight="1">
      <c r="A118" s="463" t="s">
        <v>458</v>
      </c>
      <c r="B118" s="463"/>
      <c r="C118" s="463"/>
      <c r="D118" s="463"/>
      <c r="E118" s="463"/>
      <c r="F118" s="463"/>
      <c r="G118" s="463"/>
      <c r="H118" s="463"/>
      <c r="I118" s="463"/>
      <c r="J118" s="463"/>
      <c r="K118" s="463"/>
      <c r="L118" s="463"/>
      <c r="M118" s="463"/>
      <c r="N118" s="463"/>
      <c r="O118" s="463"/>
      <c r="P118" s="463"/>
      <c r="Q118" s="463"/>
      <c r="R118" s="463"/>
      <c r="S118" s="463"/>
      <c r="T118" s="463"/>
      <c r="U118" s="463"/>
      <c r="V118" s="463"/>
      <c r="W118" s="463"/>
      <c r="X118" s="463"/>
      <c r="Y118" s="463"/>
      <c r="Z118" s="463"/>
    </row>
    <row r="119" spans="1:26" s="454" customFormat="1" ht="21" customHeight="1">
      <c r="A119" s="464"/>
      <c r="B119" s="464"/>
      <c r="C119" s="464"/>
      <c r="D119" s="464"/>
      <c r="E119" s="464"/>
      <c r="F119" s="464"/>
      <c r="G119" s="464"/>
      <c r="H119" s="464"/>
      <c r="I119" s="464"/>
      <c r="J119" s="464"/>
      <c r="K119" s="464"/>
      <c r="L119" s="464"/>
      <c r="M119" s="464"/>
      <c r="N119" s="464"/>
      <c r="O119" s="464"/>
      <c r="P119" s="464"/>
      <c r="Q119" s="464"/>
      <c r="R119" s="464"/>
      <c r="S119" s="464"/>
      <c r="T119" s="464"/>
      <c r="U119" s="464"/>
      <c r="V119" s="464"/>
      <c r="W119" s="464"/>
      <c r="X119" s="464"/>
      <c r="Y119" s="464"/>
      <c r="Z119" s="464"/>
    </row>
    <row r="120" spans="1:26" s="454" customFormat="1" ht="21" customHeight="1">
      <c r="A120" s="462" t="s">
        <v>456</v>
      </c>
      <c r="B120" s="464"/>
      <c r="C120" s="464"/>
      <c r="D120" s="464"/>
      <c r="E120" s="464"/>
      <c r="F120" s="464"/>
      <c r="G120" s="464"/>
      <c r="H120" s="464"/>
      <c r="I120" s="464"/>
      <c r="J120" s="464"/>
      <c r="K120" s="464"/>
      <c r="L120" s="464"/>
      <c r="M120" s="464"/>
      <c r="N120" s="464"/>
      <c r="O120" s="464"/>
      <c r="P120" s="464"/>
      <c r="Q120" s="464"/>
      <c r="R120" s="464"/>
      <c r="S120" s="464"/>
      <c r="T120" s="464"/>
      <c r="U120" s="464"/>
      <c r="V120" s="464"/>
      <c r="W120" s="464"/>
      <c r="X120" s="464"/>
      <c r="Y120" s="464"/>
      <c r="Z120" s="464"/>
    </row>
    <row r="121" spans="1:26" s="454" customFormat="1" ht="21" customHeight="1">
      <c r="A121" s="457" t="s">
        <v>446</v>
      </c>
      <c r="B121" s="464"/>
      <c r="C121" s="464"/>
      <c r="D121" s="464"/>
      <c r="E121" s="464"/>
      <c r="F121" s="464"/>
      <c r="G121" s="464"/>
      <c r="H121" s="464"/>
      <c r="I121" s="464"/>
      <c r="J121" s="464"/>
      <c r="K121" s="464"/>
      <c r="L121" s="464"/>
      <c r="M121" s="464"/>
      <c r="N121" s="464"/>
      <c r="O121" s="464"/>
      <c r="P121" s="464"/>
      <c r="Q121" s="464"/>
      <c r="R121" s="464"/>
      <c r="S121" s="464"/>
      <c r="T121" s="464"/>
      <c r="U121" s="464"/>
      <c r="V121" s="464"/>
      <c r="W121" s="464"/>
      <c r="X121" s="464"/>
      <c r="Y121" s="464"/>
      <c r="Z121" s="464"/>
    </row>
    <row r="122" spans="1:26" s="454" customFormat="1" ht="62.25" customHeight="1">
      <c r="A122" s="613" t="s">
        <v>495</v>
      </c>
      <c r="B122" s="613"/>
      <c r="C122" s="613"/>
      <c r="D122" s="613"/>
      <c r="E122" s="613"/>
      <c r="F122" s="613"/>
      <c r="G122" s="613"/>
      <c r="H122" s="613"/>
      <c r="I122" s="613"/>
      <c r="J122" s="613"/>
      <c r="K122" s="613"/>
      <c r="L122" s="613"/>
      <c r="M122" s="613"/>
      <c r="N122" s="613"/>
      <c r="O122" s="613"/>
      <c r="P122" s="464"/>
      <c r="Q122" s="464"/>
      <c r="R122" s="464"/>
      <c r="S122" s="464"/>
      <c r="T122" s="464"/>
      <c r="U122" s="464"/>
      <c r="V122" s="464"/>
      <c r="W122" s="464"/>
      <c r="X122" s="464"/>
      <c r="Y122" s="464"/>
      <c r="Z122" s="464"/>
    </row>
    <row r="123" spans="1:26" s="454" customFormat="1" ht="21" customHeight="1">
      <c r="A123" s="455" t="s">
        <v>496</v>
      </c>
      <c r="B123" s="464"/>
      <c r="C123" s="464"/>
      <c r="D123" s="464"/>
      <c r="E123" s="464"/>
      <c r="F123" s="464"/>
      <c r="G123" s="464"/>
      <c r="H123" s="464"/>
      <c r="I123" s="464"/>
      <c r="J123" s="464"/>
      <c r="K123" s="464"/>
      <c r="L123" s="464"/>
      <c r="M123" s="464"/>
      <c r="N123" s="464"/>
      <c r="O123" s="464"/>
      <c r="P123" s="464"/>
      <c r="Q123" s="464"/>
      <c r="R123" s="464"/>
      <c r="S123" s="464"/>
      <c r="T123" s="464"/>
      <c r="U123" s="464"/>
      <c r="V123" s="464"/>
      <c r="W123" s="464"/>
      <c r="X123" s="464"/>
      <c r="Y123" s="464"/>
      <c r="Z123" s="464"/>
    </row>
    <row r="124" spans="1:26" s="454" customFormat="1" ht="21" customHeight="1">
      <c r="A124" s="457"/>
      <c r="B124" s="464"/>
      <c r="C124" s="464"/>
      <c r="D124" s="464"/>
      <c r="E124" s="464"/>
      <c r="F124" s="464"/>
      <c r="G124" s="464"/>
      <c r="H124" s="464"/>
      <c r="I124" s="464"/>
      <c r="J124" s="464"/>
      <c r="K124" s="464"/>
      <c r="L124" s="464"/>
      <c r="M124" s="464"/>
      <c r="N124" s="464"/>
      <c r="O124" s="464"/>
      <c r="P124" s="464"/>
      <c r="Q124" s="464"/>
      <c r="R124" s="464"/>
      <c r="S124" s="464"/>
      <c r="T124" s="464"/>
      <c r="U124" s="464"/>
      <c r="V124" s="464"/>
      <c r="W124" s="464"/>
      <c r="X124" s="464"/>
      <c r="Y124" s="464"/>
      <c r="Z124" s="464"/>
    </row>
    <row r="125" spans="1:26" s="454" customFormat="1" ht="21" customHeight="1">
      <c r="A125" s="457"/>
      <c r="B125" s="464"/>
      <c r="C125" s="464"/>
      <c r="D125" s="464"/>
      <c r="E125" s="464"/>
      <c r="F125" s="464"/>
      <c r="G125" s="464"/>
      <c r="H125" s="464"/>
      <c r="I125" s="464"/>
      <c r="J125" s="464"/>
      <c r="K125" s="464"/>
      <c r="L125" s="464"/>
      <c r="M125" s="464"/>
      <c r="N125" s="464"/>
      <c r="O125" s="464"/>
      <c r="P125" s="464"/>
      <c r="Q125" s="464"/>
      <c r="R125" s="464"/>
      <c r="S125" s="464"/>
      <c r="T125" s="464"/>
      <c r="U125" s="464"/>
      <c r="V125" s="464"/>
      <c r="W125" s="464"/>
      <c r="X125" s="464"/>
      <c r="Y125" s="464"/>
      <c r="Z125" s="464"/>
    </row>
    <row r="126" spans="1:26" s="454" customFormat="1" ht="21" customHeight="1">
      <c r="A126" s="457"/>
      <c r="B126" s="464"/>
      <c r="C126" s="464"/>
      <c r="D126" s="464"/>
      <c r="E126" s="464"/>
      <c r="F126" s="464"/>
      <c r="G126" s="464"/>
      <c r="H126" s="464"/>
      <c r="I126" s="464"/>
      <c r="J126" s="464"/>
      <c r="K126" s="464"/>
      <c r="L126" s="464"/>
      <c r="M126" s="464"/>
      <c r="N126" s="464"/>
      <c r="O126" s="464"/>
      <c r="P126" s="464"/>
      <c r="Q126" s="464"/>
      <c r="R126" s="464"/>
      <c r="S126" s="464"/>
      <c r="T126" s="464"/>
      <c r="U126" s="464"/>
      <c r="V126" s="464"/>
      <c r="W126" s="464"/>
      <c r="X126" s="464"/>
      <c r="Y126" s="464"/>
      <c r="Z126" s="464"/>
    </row>
    <row r="127" spans="1:26" s="454" customFormat="1" ht="21" customHeight="1">
      <c r="A127" s="457"/>
      <c r="B127" s="464"/>
      <c r="C127" s="464"/>
      <c r="D127" s="464"/>
      <c r="E127" s="464"/>
      <c r="F127" s="464"/>
      <c r="G127" s="464"/>
      <c r="H127" s="464"/>
      <c r="I127" s="464"/>
      <c r="J127" s="464"/>
      <c r="K127" s="464"/>
      <c r="L127" s="464"/>
      <c r="M127" s="464"/>
      <c r="N127" s="464"/>
      <c r="O127" s="464"/>
      <c r="P127" s="464"/>
      <c r="Q127" s="464"/>
      <c r="R127" s="464"/>
      <c r="S127" s="464"/>
      <c r="T127" s="464"/>
      <c r="U127" s="464"/>
      <c r="V127" s="464"/>
      <c r="W127" s="464"/>
      <c r="X127" s="464"/>
      <c r="Y127" s="464"/>
      <c r="Z127" s="464"/>
    </row>
    <row r="128" spans="1:26" s="454" customFormat="1" ht="21" customHeight="1">
      <c r="A128" s="457"/>
      <c r="B128" s="464"/>
      <c r="C128" s="464"/>
      <c r="D128" s="464"/>
      <c r="E128" s="464"/>
      <c r="F128" s="464"/>
      <c r="G128" s="464"/>
      <c r="H128" s="464"/>
      <c r="I128" s="464"/>
      <c r="J128" s="464"/>
      <c r="K128" s="464"/>
      <c r="L128" s="464"/>
      <c r="M128" s="464"/>
      <c r="N128" s="464"/>
      <c r="O128" s="464"/>
      <c r="P128" s="464"/>
      <c r="Q128" s="464"/>
      <c r="R128" s="464"/>
      <c r="S128" s="464"/>
      <c r="T128" s="464"/>
      <c r="U128" s="464"/>
      <c r="V128" s="464"/>
      <c r="W128" s="464"/>
      <c r="X128" s="464"/>
      <c r="Y128" s="464"/>
      <c r="Z128" s="464"/>
    </row>
    <row r="129" spans="1:26" s="454" customFormat="1" ht="21" customHeight="1">
      <c r="A129" s="457"/>
      <c r="B129" s="464"/>
      <c r="C129" s="464"/>
      <c r="D129" s="464"/>
      <c r="E129" s="464"/>
      <c r="F129" s="464"/>
      <c r="G129" s="464"/>
      <c r="H129" s="464"/>
      <c r="I129" s="464"/>
      <c r="J129" s="464"/>
      <c r="K129" s="464"/>
      <c r="L129" s="464"/>
      <c r="M129" s="464"/>
      <c r="N129" s="464"/>
      <c r="O129" s="464"/>
      <c r="P129" s="464"/>
      <c r="Q129" s="464"/>
      <c r="R129" s="464"/>
      <c r="S129" s="464"/>
      <c r="T129" s="464"/>
      <c r="U129" s="464"/>
      <c r="V129" s="464"/>
      <c r="W129" s="464"/>
      <c r="X129" s="464"/>
      <c r="Y129" s="464"/>
      <c r="Z129" s="464"/>
    </row>
    <row r="130" spans="1:26" s="454" customFormat="1" ht="21" customHeight="1">
      <c r="A130" s="457"/>
      <c r="B130" s="464"/>
      <c r="C130" s="464"/>
      <c r="D130" s="464"/>
      <c r="E130" s="464"/>
      <c r="F130" s="464"/>
      <c r="G130" s="464"/>
      <c r="H130" s="464"/>
      <c r="I130" s="464"/>
      <c r="J130" s="464"/>
      <c r="K130" s="464"/>
      <c r="L130" s="464"/>
      <c r="M130" s="464"/>
      <c r="N130" s="464"/>
      <c r="O130" s="464"/>
      <c r="P130" s="464"/>
      <c r="Q130" s="464"/>
      <c r="R130" s="464"/>
      <c r="S130" s="464"/>
      <c r="T130" s="464"/>
      <c r="U130" s="464"/>
      <c r="V130" s="464"/>
      <c r="W130" s="464"/>
      <c r="X130" s="464"/>
      <c r="Y130" s="464"/>
      <c r="Z130" s="464"/>
    </row>
    <row r="131" spans="1:26" s="454" customFormat="1" ht="21" customHeight="1">
      <c r="A131" s="457"/>
      <c r="B131" s="464"/>
      <c r="C131" s="464"/>
      <c r="D131" s="464"/>
      <c r="E131" s="464"/>
      <c r="F131" s="464"/>
      <c r="G131" s="464"/>
      <c r="H131" s="464"/>
      <c r="I131" s="464"/>
      <c r="J131" s="464"/>
      <c r="K131" s="464"/>
      <c r="L131" s="464"/>
      <c r="M131" s="464"/>
      <c r="N131" s="464"/>
      <c r="O131" s="464"/>
      <c r="P131" s="464"/>
      <c r="Q131" s="464"/>
      <c r="R131" s="464"/>
      <c r="S131" s="464"/>
      <c r="T131" s="464"/>
      <c r="U131" s="464"/>
      <c r="V131" s="464"/>
      <c r="W131" s="464"/>
      <c r="X131" s="464"/>
      <c r="Y131" s="464"/>
      <c r="Z131" s="464"/>
    </row>
    <row r="132" spans="1:26" s="454" customFormat="1" ht="21" customHeight="1">
      <c r="A132" s="457"/>
      <c r="B132" s="464"/>
      <c r="C132" s="464"/>
      <c r="D132" s="464"/>
      <c r="E132" s="464"/>
      <c r="F132" s="464"/>
      <c r="G132" s="464"/>
      <c r="H132" s="464"/>
      <c r="I132" s="464"/>
      <c r="J132" s="464"/>
      <c r="K132" s="464"/>
      <c r="L132" s="464"/>
      <c r="M132" s="464"/>
      <c r="N132" s="464"/>
      <c r="O132" s="464"/>
      <c r="P132" s="464"/>
      <c r="Q132" s="464"/>
      <c r="R132" s="464"/>
      <c r="S132" s="464"/>
      <c r="T132" s="464"/>
      <c r="U132" s="464"/>
      <c r="V132" s="464"/>
      <c r="W132" s="464"/>
      <c r="X132" s="464"/>
      <c r="Y132" s="464"/>
      <c r="Z132" s="464"/>
    </row>
    <row r="133" spans="1:26" s="454" customFormat="1" ht="21" customHeight="1">
      <c r="A133" s="457"/>
      <c r="B133" s="464"/>
      <c r="C133" s="464"/>
      <c r="D133" s="464"/>
      <c r="E133" s="464"/>
      <c r="F133" s="464"/>
      <c r="G133" s="464"/>
      <c r="H133" s="464"/>
      <c r="I133" s="464"/>
      <c r="J133" s="464"/>
      <c r="K133" s="464"/>
      <c r="L133" s="464"/>
      <c r="M133" s="464"/>
      <c r="N133" s="464"/>
      <c r="O133" s="464"/>
      <c r="P133" s="464"/>
      <c r="Q133" s="464"/>
      <c r="R133" s="464"/>
      <c r="S133" s="464"/>
      <c r="T133" s="464"/>
      <c r="U133" s="464"/>
      <c r="V133" s="464"/>
      <c r="W133" s="464"/>
      <c r="X133" s="464"/>
      <c r="Y133" s="464"/>
      <c r="Z133" s="464"/>
    </row>
    <row r="134" spans="1:26" s="454" customFormat="1" ht="21" customHeight="1">
      <c r="A134" s="457"/>
      <c r="B134" s="464"/>
      <c r="C134" s="464"/>
      <c r="D134" s="464"/>
      <c r="E134" s="464"/>
      <c r="F134" s="464"/>
      <c r="G134" s="464"/>
      <c r="H134" s="464"/>
      <c r="I134" s="464"/>
      <c r="J134" s="464"/>
      <c r="K134" s="464"/>
      <c r="L134" s="464"/>
      <c r="M134" s="464"/>
      <c r="N134" s="464"/>
      <c r="O134" s="464"/>
      <c r="P134" s="464"/>
      <c r="Q134" s="464"/>
      <c r="R134" s="464"/>
      <c r="S134" s="464"/>
      <c r="T134" s="464"/>
      <c r="U134" s="464"/>
      <c r="V134" s="464"/>
      <c r="W134" s="464"/>
      <c r="X134" s="464"/>
      <c r="Y134" s="464"/>
      <c r="Z134" s="464"/>
    </row>
    <row r="135" spans="1:26" s="454" customFormat="1" ht="21" customHeight="1">
      <c r="A135" s="457"/>
      <c r="B135" s="464"/>
      <c r="C135" s="464"/>
      <c r="D135" s="464"/>
      <c r="E135" s="464"/>
      <c r="F135" s="464"/>
      <c r="G135" s="464"/>
      <c r="H135" s="464"/>
      <c r="I135" s="464"/>
      <c r="J135" s="464"/>
      <c r="K135" s="464"/>
      <c r="L135" s="464"/>
      <c r="M135" s="464"/>
      <c r="N135" s="464"/>
      <c r="O135" s="464"/>
      <c r="P135" s="464"/>
      <c r="Q135" s="464"/>
      <c r="R135" s="464"/>
      <c r="S135" s="464"/>
      <c r="T135" s="464"/>
      <c r="U135" s="464"/>
      <c r="V135" s="464"/>
      <c r="W135" s="464"/>
      <c r="X135" s="464"/>
      <c r="Y135" s="464"/>
      <c r="Z135" s="464"/>
    </row>
    <row r="136" spans="1:26" s="454" customFormat="1" ht="21" customHeight="1">
      <c r="A136" s="457"/>
      <c r="B136" s="464"/>
      <c r="C136" s="464"/>
      <c r="D136" s="464"/>
      <c r="E136" s="464"/>
      <c r="F136" s="464"/>
      <c r="G136" s="464"/>
      <c r="H136" s="464"/>
      <c r="I136" s="464"/>
      <c r="J136" s="464"/>
      <c r="K136" s="464"/>
      <c r="L136" s="464"/>
      <c r="M136" s="464"/>
      <c r="N136" s="464"/>
      <c r="O136" s="464"/>
      <c r="P136" s="464"/>
      <c r="Q136" s="464"/>
      <c r="R136" s="464"/>
      <c r="S136" s="464"/>
      <c r="T136" s="464"/>
      <c r="U136" s="464"/>
      <c r="V136" s="464"/>
      <c r="W136" s="464"/>
      <c r="X136" s="464"/>
      <c r="Y136" s="464"/>
      <c r="Z136" s="464"/>
    </row>
    <row r="137" spans="1:26" s="454" customFormat="1" ht="21" customHeight="1">
      <c r="A137" s="457"/>
      <c r="B137" s="464"/>
      <c r="C137" s="464"/>
      <c r="D137" s="464"/>
      <c r="E137" s="464"/>
      <c r="F137" s="464"/>
      <c r="G137" s="464"/>
      <c r="H137" s="464"/>
      <c r="I137" s="464"/>
      <c r="J137" s="464"/>
      <c r="K137" s="464"/>
      <c r="L137" s="464"/>
      <c r="M137" s="464"/>
      <c r="N137" s="464"/>
      <c r="O137" s="464"/>
      <c r="P137" s="464"/>
      <c r="Q137" s="464"/>
      <c r="R137" s="464"/>
      <c r="S137" s="464"/>
      <c r="T137" s="464"/>
      <c r="U137" s="464"/>
      <c r="V137" s="464"/>
      <c r="W137" s="464"/>
      <c r="X137" s="464"/>
      <c r="Y137" s="464"/>
      <c r="Z137" s="464"/>
    </row>
    <row r="138" spans="1:26" s="454" customFormat="1" ht="21" customHeight="1">
      <c r="A138" s="457"/>
      <c r="B138" s="464"/>
      <c r="C138" s="464"/>
      <c r="D138" s="464"/>
      <c r="E138" s="464"/>
      <c r="F138" s="464"/>
      <c r="G138" s="464"/>
      <c r="H138" s="464"/>
      <c r="I138" s="464"/>
      <c r="J138" s="464"/>
      <c r="K138" s="464"/>
      <c r="L138" s="464"/>
      <c r="M138" s="464"/>
      <c r="N138" s="464"/>
      <c r="O138" s="464"/>
      <c r="P138" s="464"/>
      <c r="Q138" s="464"/>
      <c r="R138" s="464"/>
      <c r="S138" s="464"/>
      <c r="T138" s="464"/>
      <c r="U138" s="464"/>
      <c r="V138" s="464"/>
      <c r="W138" s="464"/>
      <c r="X138" s="464"/>
      <c r="Y138" s="464"/>
      <c r="Z138" s="464"/>
    </row>
    <row r="139" spans="1:26" s="454" customFormat="1" ht="21" customHeight="1">
      <c r="A139" s="457"/>
      <c r="B139" s="464"/>
      <c r="C139" s="464"/>
      <c r="D139" s="464"/>
      <c r="E139" s="464"/>
      <c r="F139" s="464"/>
      <c r="G139" s="464"/>
      <c r="H139" s="464"/>
      <c r="I139" s="464"/>
      <c r="J139" s="464"/>
      <c r="K139" s="464"/>
      <c r="L139" s="464"/>
      <c r="M139" s="464"/>
      <c r="N139" s="464"/>
      <c r="O139" s="464"/>
      <c r="P139" s="464"/>
      <c r="Q139" s="464"/>
      <c r="R139" s="464"/>
      <c r="S139" s="464"/>
      <c r="T139" s="464"/>
      <c r="U139" s="464"/>
      <c r="V139" s="464"/>
      <c r="W139" s="464"/>
      <c r="X139" s="464"/>
      <c r="Y139" s="464"/>
      <c r="Z139" s="464"/>
    </row>
    <row r="140" spans="1:26" s="454" customFormat="1" ht="21" customHeight="1">
      <c r="A140" s="457"/>
      <c r="B140" s="464"/>
      <c r="C140" s="464"/>
      <c r="D140" s="464"/>
      <c r="E140" s="464"/>
      <c r="F140" s="464"/>
      <c r="G140" s="464"/>
      <c r="H140" s="464"/>
      <c r="I140" s="464"/>
      <c r="J140" s="464"/>
      <c r="K140" s="464"/>
      <c r="L140" s="464"/>
      <c r="M140" s="464"/>
      <c r="N140" s="464"/>
      <c r="O140" s="464"/>
      <c r="P140" s="464"/>
      <c r="Q140" s="464"/>
      <c r="R140" s="464"/>
      <c r="S140" s="464"/>
      <c r="T140" s="464"/>
      <c r="U140" s="464"/>
      <c r="V140" s="464"/>
      <c r="W140" s="464"/>
      <c r="X140" s="464"/>
      <c r="Y140" s="464"/>
      <c r="Z140" s="464"/>
    </row>
    <row r="141" spans="1:26" s="454" customFormat="1" ht="21" customHeight="1">
      <c r="A141" s="457"/>
      <c r="B141" s="464"/>
      <c r="C141" s="464"/>
      <c r="D141" s="464"/>
      <c r="E141" s="464"/>
      <c r="F141" s="464"/>
      <c r="G141" s="464"/>
      <c r="H141" s="464"/>
      <c r="I141" s="464"/>
      <c r="J141" s="464"/>
      <c r="K141" s="464"/>
      <c r="L141" s="464"/>
      <c r="M141" s="464"/>
      <c r="N141" s="464"/>
      <c r="O141" s="464"/>
      <c r="P141" s="464"/>
      <c r="Q141" s="464"/>
      <c r="R141" s="464"/>
      <c r="S141" s="464"/>
      <c r="T141" s="464"/>
      <c r="U141" s="464"/>
      <c r="V141" s="464"/>
      <c r="W141" s="464"/>
      <c r="X141" s="464"/>
      <c r="Y141" s="464"/>
      <c r="Z141" s="464"/>
    </row>
    <row r="142" spans="1:26" s="454" customFormat="1" ht="21" customHeight="1">
      <c r="A142" s="457"/>
      <c r="B142" s="464"/>
      <c r="C142" s="464"/>
      <c r="D142" s="464"/>
      <c r="E142" s="464"/>
      <c r="F142" s="464"/>
      <c r="G142" s="464"/>
      <c r="H142" s="464"/>
      <c r="I142" s="464"/>
      <c r="J142" s="464"/>
      <c r="K142" s="464"/>
      <c r="L142" s="464"/>
      <c r="M142" s="464"/>
      <c r="N142" s="464"/>
      <c r="O142" s="464"/>
      <c r="P142" s="464"/>
      <c r="Q142" s="464"/>
      <c r="R142" s="464"/>
      <c r="S142" s="464"/>
      <c r="T142" s="464"/>
      <c r="U142" s="464"/>
      <c r="V142" s="464"/>
      <c r="W142" s="464"/>
      <c r="X142" s="464"/>
      <c r="Y142" s="464"/>
      <c r="Z142" s="464"/>
    </row>
    <row r="143" spans="1:26" s="454" customFormat="1" ht="21" customHeight="1">
      <c r="A143" s="457"/>
      <c r="B143" s="464"/>
      <c r="C143" s="464"/>
      <c r="D143" s="464"/>
      <c r="E143" s="464"/>
      <c r="F143" s="464"/>
      <c r="G143" s="464"/>
      <c r="H143" s="464"/>
      <c r="I143" s="464"/>
      <c r="J143" s="464"/>
      <c r="K143" s="464"/>
      <c r="L143" s="464"/>
      <c r="M143" s="464"/>
      <c r="N143" s="464"/>
      <c r="O143" s="464"/>
      <c r="P143" s="464"/>
      <c r="Q143" s="464"/>
      <c r="R143" s="464"/>
      <c r="S143" s="464"/>
      <c r="T143" s="464"/>
      <c r="U143" s="464"/>
      <c r="V143" s="464"/>
      <c r="W143" s="464"/>
      <c r="X143" s="464"/>
      <c r="Y143" s="464"/>
      <c r="Z143" s="464"/>
    </row>
    <row r="144" spans="1:26" s="454" customFormat="1" ht="21" customHeight="1">
      <c r="A144" s="457"/>
      <c r="B144" s="464"/>
      <c r="C144" s="464"/>
      <c r="D144" s="464"/>
      <c r="E144" s="464"/>
      <c r="F144" s="464"/>
      <c r="G144" s="464"/>
      <c r="H144" s="464"/>
      <c r="I144" s="464"/>
      <c r="J144" s="464"/>
      <c r="K144" s="464"/>
      <c r="L144" s="464"/>
      <c r="M144" s="464"/>
      <c r="N144" s="464"/>
      <c r="O144" s="464"/>
      <c r="P144" s="464"/>
      <c r="Q144" s="464"/>
      <c r="R144" s="464"/>
      <c r="S144" s="464"/>
      <c r="T144" s="464"/>
      <c r="U144" s="464"/>
      <c r="V144" s="464"/>
      <c r="W144" s="464"/>
      <c r="X144" s="464"/>
      <c r="Y144" s="464"/>
      <c r="Z144" s="464"/>
    </row>
    <row r="145" spans="1:26" s="454" customFormat="1" ht="21" customHeight="1">
      <c r="A145" s="457"/>
      <c r="B145" s="464"/>
      <c r="C145" s="464"/>
      <c r="D145" s="464"/>
      <c r="E145" s="464"/>
      <c r="F145" s="464"/>
      <c r="G145" s="464"/>
      <c r="H145" s="464"/>
      <c r="I145" s="464"/>
      <c r="J145" s="464"/>
      <c r="K145" s="464"/>
      <c r="L145" s="464"/>
      <c r="M145" s="464"/>
      <c r="N145" s="464"/>
      <c r="O145" s="464"/>
      <c r="P145" s="464"/>
      <c r="Q145" s="464"/>
      <c r="R145" s="464"/>
      <c r="S145" s="464"/>
      <c r="T145" s="464"/>
      <c r="U145" s="464"/>
      <c r="V145" s="464"/>
      <c r="W145" s="464"/>
      <c r="X145" s="464"/>
      <c r="Y145" s="464"/>
      <c r="Z145" s="464"/>
    </row>
    <row r="146" spans="1:26" s="454" customFormat="1" ht="21" customHeight="1">
      <c r="A146" s="465"/>
      <c r="B146" s="605" t="s">
        <v>459</v>
      </c>
      <c r="C146" s="605"/>
      <c r="D146" s="605"/>
      <c r="E146" s="437"/>
      <c r="F146" s="437"/>
      <c r="G146" s="437"/>
      <c r="H146" s="437"/>
      <c r="I146" s="437"/>
      <c r="J146" s="437"/>
      <c r="K146" s="443"/>
      <c r="L146" s="443"/>
      <c r="M146" s="443"/>
      <c r="N146" s="443"/>
      <c r="O146" s="443"/>
      <c r="P146" s="443"/>
      <c r="Q146" s="443"/>
      <c r="R146" s="443"/>
      <c r="S146" s="443"/>
      <c r="T146" s="443"/>
      <c r="U146" s="443"/>
      <c r="V146" s="443"/>
      <c r="W146" s="443"/>
      <c r="X146" s="443"/>
      <c r="Y146" s="443"/>
      <c r="Z146" s="443"/>
    </row>
    <row r="147" spans="1:26" s="454" customFormat="1" ht="21" customHeight="1">
      <c r="A147" s="465"/>
      <c r="B147" s="605" t="s">
        <v>460</v>
      </c>
      <c r="C147" s="605"/>
      <c r="D147" s="605"/>
      <c r="E147" s="605"/>
      <c r="F147" s="605"/>
      <c r="G147" s="605"/>
      <c r="H147" s="605"/>
      <c r="I147" s="437"/>
      <c r="J147" s="437"/>
      <c r="K147" s="443"/>
      <c r="L147" s="443"/>
      <c r="M147" s="443"/>
      <c r="N147" s="443"/>
      <c r="O147" s="443"/>
      <c r="P147" s="443"/>
      <c r="Q147" s="443"/>
      <c r="R147" s="443"/>
      <c r="S147" s="443"/>
      <c r="T147" s="443"/>
      <c r="U147" s="443"/>
      <c r="V147" s="443"/>
      <c r="W147" s="443"/>
      <c r="X147" s="443"/>
      <c r="Y147" s="443"/>
      <c r="Z147" s="443"/>
    </row>
    <row r="148" spans="1:26" ht="21" customHeight="1">
      <c r="A148" s="462"/>
      <c r="B148" s="605" t="s">
        <v>461</v>
      </c>
      <c r="C148" s="605"/>
      <c r="D148" s="605"/>
      <c r="E148" s="437"/>
      <c r="F148" s="437"/>
      <c r="G148" s="437"/>
      <c r="H148" s="437"/>
      <c r="I148" s="437"/>
      <c r="J148" s="437"/>
      <c r="K148" s="443"/>
      <c r="L148" s="443"/>
      <c r="M148" s="443"/>
      <c r="N148" s="443"/>
      <c r="O148" s="443"/>
      <c r="P148" s="443"/>
      <c r="Q148" s="443"/>
      <c r="R148" s="443"/>
      <c r="S148" s="443"/>
      <c r="T148" s="443"/>
      <c r="U148" s="443"/>
      <c r="V148" s="443"/>
      <c r="W148" s="443"/>
      <c r="X148" s="443"/>
      <c r="Y148" s="443"/>
      <c r="Z148" s="443"/>
    </row>
    <row r="149" spans="1:26" ht="21" customHeight="1">
      <c r="A149" s="462"/>
      <c r="B149" s="605" t="s">
        <v>462</v>
      </c>
      <c r="C149" s="605"/>
      <c r="D149" s="605"/>
      <c r="E149" s="605"/>
      <c r="F149" s="605"/>
      <c r="G149" s="605"/>
      <c r="H149" s="605"/>
      <c r="I149" s="437"/>
      <c r="J149" s="437"/>
      <c r="K149" s="442"/>
      <c r="L149" s="442"/>
      <c r="M149" s="442"/>
      <c r="N149" s="442"/>
      <c r="O149" s="442"/>
      <c r="P149" s="442"/>
      <c r="Q149" s="442"/>
      <c r="R149" s="442"/>
      <c r="S149" s="442"/>
      <c r="T149" s="442"/>
      <c r="U149" s="442"/>
      <c r="V149" s="442"/>
      <c r="W149" s="442"/>
      <c r="X149" s="442"/>
      <c r="Y149" s="442"/>
      <c r="Z149" s="442"/>
    </row>
    <row r="150" spans="1:26" ht="21" customHeight="1">
      <c r="A150" s="462"/>
      <c r="B150" s="606" t="s">
        <v>463</v>
      </c>
      <c r="C150" s="606"/>
      <c r="D150" s="606"/>
      <c r="E150" s="439"/>
      <c r="F150" s="439"/>
      <c r="G150" s="439"/>
      <c r="H150" s="439"/>
      <c r="I150" s="439"/>
      <c r="J150" s="439"/>
      <c r="K150" s="441"/>
      <c r="L150" s="441"/>
      <c r="M150" s="441"/>
      <c r="N150" s="441"/>
      <c r="O150" s="441"/>
      <c r="P150" s="441"/>
      <c r="Q150" s="441"/>
      <c r="R150" s="441"/>
      <c r="S150" s="441"/>
      <c r="T150" s="441"/>
      <c r="U150" s="441"/>
      <c r="V150" s="441"/>
      <c r="W150" s="441"/>
      <c r="X150" s="441"/>
      <c r="Y150" s="441"/>
      <c r="Z150" s="441"/>
    </row>
    <row r="151" spans="1:26" ht="21" customHeight="1">
      <c r="A151" s="462"/>
      <c r="B151" s="606" t="s">
        <v>464</v>
      </c>
      <c r="C151" s="606"/>
      <c r="D151" s="606"/>
      <c r="E151" s="439"/>
      <c r="F151" s="439"/>
      <c r="G151" s="439"/>
      <c r="H151" s="439"/>
      <c r="I151" s="439"/>
      <c r="J151" s="439"/>
      <c r="K151" s="441"/>
      <c r="L151" s="441"/>
      <c r="M151" s="441"/>
      <c r="N151" s="441"/>
      <c r="O151" s="441"/>
      <c r="P151" s="441"/>
      <c r="Q151" s="441"/>
      <c r="R151" s="441"/>
      <c r="S151" s="441"/>
      <c r="T151" s="441"/>
      <c r="U151" s="441"/>
      <c r="V151" s="441"/>
      <c r="W151" s="441"/>
      <c r="X151" s="441"/>
      <c r="Y151" s="441"/>
      <c r="Z151" s="441"/>
    </row>
    <row r="152" spans="1:26" ht="21" customHeight="1">
      <c r="A152" s="462"/>
      <c r="B152" s="606" t="s">
        <v>465</v>
      </c>
      <c r="C152" s="606"/>
      <c r="D152" s="606"/>
      <c r="E152" s="606"/>
      <c r="F152" s="606"/>
      <c r="G152" s="439"/>
      <c r="H152" s="439"/>
      <c r="I152" s="439"/>
      <c r="J152" s="439"/>
      <c r="K152" s="441"/>
      <c r="L152" s="441"/>
      <c r="M152" s="441"/>
      <c r="N152" s="441"/>
      <c r="O152" s="441"/>
      <c r="P152" s="441"/>
      <c r="Q152" s="441"/>
      <c r="R152" s="441"/>
      <c r="S152" s="441"/>
      <c r="T152" s="441"/>
      <c r="U152" s="441"/>
      <c r="V152" s="441"/>
      <c r="W152" s="441"/>
      <c r="X152" s="441"/>
      <c r="Y152" s="441"/>
      <c r="Z152" s="441"/>
    </row>
    <row r="153" spans="1:26" ht="21" customHeight="1">
      <c r="A153" s="462"/>
      <c r="B153" s="605" t="s">
        <v>466</v>
      </c>
      <c r="C153" s="605"/>
      <c r="D153" s="605"/>
      <c r="E153" s="605"/>
      <c r="F153" s="605"/>
      <c r="G153" s="605"/>
      <c r="H153" s="605"/>
      <c r="I153" s="605"/>
      <c r="J153" s="605"/>
      <c r="K153" s="442"/>
      <c r="L153" s="442"/>
      <c r="M153" s="442"/>
      <c r="N153" s="442"/>
      <c r="O153" s="442"/>
      <c r="P153" s="442"/>
      <c r="Q153" s="442"/>
      <c r="R153" s="442"/>
      <c r="S153" s="442"/>
      <c r="T153" s="442"/>
      <c r="U153" s="442"/>
      <c r="V153" s="442"/>
      <c r="W153" s="442"/>
      <c r="X153" s="442"/>
      <c r="Y153" s="442"/>
      <c r="Z153" s="442"/>
    </row>
    <row r="154" spans="1:26" ht="21" customHeight="1">
      <c r="A154" s="466"/>
      <c r="B154" s="466"/>
      <c r="C154" s="466"/>
      <c r="D154" s="466"/>
      <c r="E154" s="466"/>
      <c r="F154" s="466"/>
      <c r="G154" s="466"/>
      <c r="H154" s="466"/>
      <c r="I154" s="466"/>
      <c r="J154" s="466"/>
      <c r="K154" s="466"/>
      <c r="L154" s="466"/>
      <c r="M154" s="466"/>
      <c r="N154" s="466"/>
      <c r="O154" s="466"/>
      <c r="P154" s="466"/>
      <c r="Q154" s="466"/>
      <c r="R154" s="466"/>
      <c r="S154" s="466"/>
      <c r="T154" s="466"/>
      <c r="U154" s="466"/>
      <c r="V154" s="466"/>
      <c r="W154" s="466"/>
      <c r="X154" s="466"/>
      <c r="Y154" s="466"/>
      <c r="Z154" s="466"/>
    </row>
    <row r="155" spans="1:26" ht="21" customHeight="1">
      <c r="A155" s="463" t="s">
        <v>467</v>
      </c>
      <c r="B155" s="463"/>
      <c r="C155" s="463"/>
      <c r="D155" s="463"/>
      <c r="E155" s="463"/>
      <c r="F155" s="463"/>
      <c r="G155" s="463"/>
      <c r="H155" s="463"/>
      <c r="I155" s="463"/>
      <c r="J155" s="463"/>
      <c r="K155" s="463"/>
      <c r="L155" s="463"/>
      <c r="M155" s="463"/>
      <c r="N155" s="463"/>
      <c r="O155" s="463"/>
      <c r="P155" s="463"/>
      <c r="Q155" s="463"/>
      <c r="R155" s="463"/>
      <c r="S155" s="463"/>
      <c r="T155" s="463"/>
      <c r="U155" s="463"/>
      <c r="V155" s="463"/>
      <c r="W155" s="463"/>
      <c r="X155" s="463"/>
      <c r="Y155" s="463"/>
      <c r="Z155" s="463"/>
    </row>
    <row r="156" spans="1:26" ht="21" customHeight="1">
      <c r="A156" s="463" t="s">
        <v>468</v>
      </c>
      <c r="B156" s="463"/>
      <c r="C156" s="463"/>
      <c r="D156" s="463"/>
      <c r="E156" s="463"/>
      <c r="F156" s="463"/>
      <c r="G156" s="463"/>
      <c r="H156" s="463"/>
      <c r="I156" s="463"/>
      <c r="J156" s="463"/>
      <c r="K156" s="463"/>
      <c r="L156" s="463"/>
      <c r="M156" s="463"/>
      <c r="N156" s="463"/>
      <c r="O156" s="463"/>
      <c r="P156" s="463"/>
      <c r="Q156" s="463"/>
      <c r="R156" s="463"/>
      <c r="S156" s="463"/>
      <c r="T156" s="463"/>
      <c r="U156" s="463"/>
      <c r="V156" s="463"/>
      <c r="W156" s="463"/>
      <c r="X156" s="463"/>
      <c r="Y156" s="463"/>
      <c r="Z156" s="463"/>
    </row>
    <row r="157" spans="1:26" ht="21" customHeight="1">
      <c r="A157" s="441"/>
      <c r="B157" s="606" t="s">
        <v>469</v>
      </c>
      <c r="C157" s="606"/>
      <c r="D157" s="606"/>
      <c r="F157" s="441"/>
      <c r="G157" s="441"/>
      <c r="H157" s="441"/>
      <c r="I157" s="441"/>
      <c r="J157" s="441"/>
      <c r="K157" s="441"/>
      <c r="L157" s="441"/>
      <c r="M157" s="441"/>
      <c r="N157" s="441"/>
      <c r="O157" s="441"/>
      <c r="P157" s="441"/>
      <c r="Q157" s="441"/>
      <c r="R157" s="441"/>
      <c r="S157" s="441"/>
      <c r="T157" s="441"/>
      <c r="U157" s="441"/>
      <c r="V157" s="441"/>
      <c r="W157" s="441"/>
      <c r="X157" s="441"/>
      <c r="Y157" s="441"/>
      <c r="Z157" s="441"/>
    </row>
    <row r="158" spans="1:26" ht="21" customHeight="1">
      <c r="A158" s="441"/>
      <c r="B158" s="425" t="s">
        <v>470</v>
      </c>
      <c r="C158" s="440"/>
      <c r="D158" s="440"/>
      <c r="E158" s="441"/>
      <c r="F158" s="441"/>
      <c r="G158" s="441"/>
      <c r="H158" s="441"/>
      <c r="I158" s="441"/>
      <c r="J158" s="441"/>
      <c r="K158" s="441"/>
      <c r="L158" s="441"/>
      <c r="M158" s="441"/>
      <c r="N158" s="441"/>
      <c r="O158" s="441"/>
      <c r="P158" s="441"/>
      <c r="Q158" s="441"/>
      <c r="R158" s="441"/>
      <c r="S158" s="441"/>
      <c r="T158" s="441"/>
      <c r="U158" s="441"/>
      <c r="V158" s="441"/>
      <c r="W158" s="441"/>
      <c r="X158" s="441"/>
      <c r="Y158" s="441"/>
      <c r="Z158" s="441"/>
    </row>
    <row r="159" spans="1:26" ht="21" customHeight="1">
      <c r="B159" s="607" t="s">
        <v>421</v>
      </c>
      <c r="C159" s="607"/>
      <c r="D159" s="607"/>
    </row>
    <row r="160" spans="1:26" ht="21" customHeight="1">
      <c r="B160" s="607" t="s">
        <v>393</v>
      </c>
      <c r="C160" s="607"/>
      <c r="D160" s="607"/>
    </row>
    <row r="161" spans="2:30" ht="21" customHeight="1">
      <c r="B161" s="462" t="s">
        <v>471</v>
      </c>
      <c r="C161" s="462"/>
      <c r="D161" s="462"/>
    </row>
    <row r="162" spans="2:30" ht="21" customHeight="1">
      <c r="E162" s="441"/>
      <c r="F162" s="441"/>
      <c r="G162" s="441"/>
      <c r="H162" s="441"/>
      <c r="I162" s="441"/>
      <c r="J162" s="441"/>
      <c r="K162" s="441"/>
      <c r="L162" s="441"/>
      <c r="M162" s="441"/>
      <c r="N162" s="441"/>
      <c r="O162" s="441"/>
      <c r="P162" s="441"/>
      <c r="Q162" s="441"/>
      <c r="R162" s="441"/>
      <c r="S162" s="441"/>
      <c r="T162" s="441"/>
      <c r="U162" s="441"/>
      <c r="V162" s="441"/>
      <c r="W162" s="441"/>
      <c r="X162" s="441"/>
      <c r="Y162" s="441"/>
      <c r="Z162" s="441"/>
      <c r="AA162" s="441"/>
      <c r="AB162" s="441"/>
      <c r="AC162" s="441"/>
      <c r="AD162" s="441"/>
    </row>
  </sheetData>
  <mergeCells count="22">
    <mergeCell ref="B146:D146"/>
    <mergeCell ref="A7:O7"/>
    <mergeCell ref="A8:O8"/>
    <mergeCell ref="A21:O21"/>
    <mergeCell ref="A25:O25"/>
    <mergeCell ref="A61:O61"/>
    <mergeCell ref="A73:O73"/>
    <mergeCell ref="A77:O77"/>
    <mergeCell ref="A79:O79"/>
    <mergeCell ref="A80:O80"/>
    <mergeCell ref="A85:O85"/>
    <mergeCell ref="A122:O122"/>
    <mergeCell ref="B153:J153"/>
    <mergeCell ref="B157:D157"/>
    <mergeCell ref="B159:D159"/>
    <mergeCell ref="B160:D160"/>
    <mergeCell ref="B147:H147"/>
    <mergeCell ref="B148:D148"/>
    <mergeCell ref="B149:H149"/>
    <mergeCell ref="B150:D150"/>
    <mergeCell ref="B151:D151"/>
    <mergeCell ref="B152:F152"/>
  </mergeCells>
  <phoneticPr fontId="2"/>
  <hyperlinks>
    <hyperlink ref="B160" location="予算書抄本!Print_Area" display="　「予算書抄本」" xr:uid="{3A7A85B9-C689-4958-A843-DEDB3E5ABBC4}"/>
    <hyperlink ref="B159" location="'別紙２－1（明細書）'!Print_Area" display="「別紙２－1（明細書）」" xr:uid="{765A2A92-D6D5-4F29-A7FB-B04190CCF5DC}"/>
    <hyperlink ref="A21:O21" location="申請者・担当者名簿!A1" display="　①「申請者・担当者名簿」" xr:uid="{6C64FD3D-E261-407E-9A61-0AD7C9B03F4A}"/>
    <hyperlink ref="A25:O25" location="'様式第１－２号変更交付申請書'!A1" display=" ②「様式第１－２号変更交付申請書」" xr:uid="{6B0DD836-A068-4FD6-8FD1-A59D192B99EE}"/>
    <hyperlink ref="A61:O61" location="別紙１計画書!A1" display="　③「別紙１計画書」" xr:uid="{956E7A0C-5C2A-4AC5-8D43-07E31889050B}"/>
    <hyperlink ref="A73:O73" location="'別紙１－１必要理由明細書'!A1" display="　④「別紙１－１必要理由明細書」" xr:uid="{7959A4A5-4D45-4A92-89E6-5B2225124F70}"/>
    <hyperlink ref="A80:O80" location="'別紙１－2誓約書'!Print_Area" display="⑤「誓約書」（自動で反映するため入力不要です。）　　" xr:uid="{2B675527-5646-418D-9577-554638DD9806}"/>
    <hyperlink ref="A85:O85" location="'別紙１補足資料（変更申請）'!A1" display="　⑥「別紙１補足資料（変更申請）」" xr:uid="{42C47956-F189-43C4-89E6-CA89A23B2AD8}"/>
    <hyperlink ref="B146:D146" location="'別紙２－１(1)入院'!A1" display="「別紙２－１(1)入院」" xr:uid="{109A43F7-C450-43F9-8128-997890BEFEA4}"/>
    <hyperlink ref="B147:H147" location="'別紙２－１(1)入院・個人防護具'!A1" display="→個人防護具の申請がある場合は「別紙２－１(1)入院・個人防護具」" xr:uid="{443D6966-0A1D-4D47-9963-8E88703858D2}"/>
    <hyperlink ref="B148:D148" location="'別紙２－１(2)帰国者 '!A1" display="「別紙２－１(2)帰国者」" xr:uid="{8E3FD7AF-992F-414E-9FEA-1230E02F77F0}"/>
    <hyperlink ref="B149:H149" location="'別紙２－１(2)帰国者・個人防護具'!A1" display="→個人防護具の申請がある場合は「別紙２－１(2)帰国者・個人防護具」" xr:uid="{7C5A08F7-8E50-4C34-9DA6-B71051E1E238}"/>
    <hyperlink ref="B150:D150" location="'別紙２－１(3)検査 '!A1" display="「別紙２－１(3)検査」" xr:uid="{D09C078E-C55F-4E57-AB8A-C0F3FF5960B2}"/>
    <hyperlink ref="B151:D151" location="'別紙２－１(4)重点 '!A1" display="「別紙２－１(4)重点」 " xr:uid="{06FB8B6C-8F76-47D5-B98A-D140B7B261F5}"/>
    <hyperlink ref="B152:F152" location="'別紙２－１(5)救急・周産期・小児医療'!A1" display="「別紙２－１(5)救急・周産期・小児医療」" xr:uid="{DDA95B03-35BB-4296-B8BA-24774B157981}"/>
    <hyperlink ref="B153:J153" location="'別紙２－１(5)救急・周産期・小児医療_個人防護具'!A1" display="→個人防護具の申請がある場合は「別紙２－１(5)救急・周産期・小児医療_個人防護具」" xr:uid="{63E3316D-FA95-409B-B1AD-F5205B657047}"/>
    <hyperlink ref="B157" location="'別紙２－1（明細書）'!Print_Area" display="「別紙２－1（明細書）」" xr:uid="{737A968A-1D52-41CC-8631-2206F217E11E}"/>
    <hyperlink ref="B157:D157" location="'別紙２（所要額調書）'!Print_Area" display="「別紙２（所要額調書）」" xr:uid="{5C10F391-B1E6-46F6-A986-0FECE6487E11}"/>
  </hyperlinks>
  <pageMargins left="0.7" right="0.7" top="0.75" bottom="0.75" header="0.3" footer="0.3"/>
  <pageSetup paperSize="9" scale="50" orientation="portrait" r:id="rId1"/>
  <rowBreaks count="3" manualBreakCount="3">
    <brk id="72" max="14" man="1"/>
    <brk id="84" max="14" man="1"/>
    <brk id="117" max="14" man="1"/>
  </rowBreaks>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A1653F-BC6F-4C6F-A029-603D54AFE658}">
  <sheetPr>
    <tabColor rgb="FF00B0F0"/>
    <pageSetUpPr fitToPage="1"/>
  </sheetPr>
  <dimension ref="A1:M45"/>
  <sheetViews>
    <sheetView workbookViewId="0">
      <selection activeCell="N32" sqref="N32"/>
    </sheetView>
  </sheetViews>
  <sheetFormatPr defaultRowHeight="13.5"/>
  <cols>
    <col min="1" max="8" width="9" style="207"/>
    <col min="9" max="9" width="6.5" style="207" customWidth="1"/>
    <col min="10" max="13" width="5.625" style="207" customWidth="1"/>
    <col min="14" max="14" width="1.375" style="207" customWidth="1"/>
    <col min="15" max="16384" width="9" style="207"/>
  </cols>
  <sheetData>
    <row r="1" spans="1:13" ht="14.25" customHeight="1">
      <c r="A1" s="510" t="s">
        <v>276</v>
      </c>
      <c r="B1" s="511"/>
      <c r="C1" s="511"/>
      <c r="D1" s="511"/>
      <c r="E1" s="511"/>
      <c r="F1" s="511"/>
      <c r="G1" s="511"/>
      <c r="H1" s="511"/>
      <c r="I1" s="511"/>
      <c r="J1" s="511"/>
      <c r="K1" s="511"/>
      <c r="L1" s="511"/>
      <c r="M1" s="511"/>
    </row>
    <row r="2" spans="1:13" ht="14.25">
      <c r="A2" s="208"/>
    </row>
    <row r="3" spans="1:13" ht="14.25" customHeight="1">
      <c r="A3" s="512" t="s">
        <v>263</v>
      </c>
      <c r="B3" s="512"/>
      <c r="C3" s="512"/>
      <c r="D3" s="512"/>
      <c r="E3" s="512"/>
      <c r="F3" s="512"/>
      <c r="G3" s="512"/>
      <c r="H3" s="512"/>
      <c r="I3" s="512"/>
      <c r="J3" s="512"/>
      <c r="K3" s="512"/>
      <c r="L3" s="209"/>
      <c r="M3" s="209"/>
    </row>
    <row r="4" spans="1:13" ht="14.25" customHeight="1">
      <c r="A4" s="512" t="s">
        <v>277</v>
      </c>
      <c r="B4" s="512"/>
      <c r="C4" s="512"/>
      <c r="D4" s="512"/>
      <c r="E4" s="512"/>
      <c r="F4" s="512"/>
      <c r="G4" s="512"/>
      <c r="H4" s="512"/>
      <c r="I4" s="512"/>
      <c r="J4" s="512"/>
      <c r="K4" s="512"/>
      <c r="L4" s="209"/>
      <c r="M4" s="209"/>
    </row>
    <row r="5" spans="1:13" ht="14.25">
      <c r="A5" s="208"/>
    </row>
    <row r="6" spans="1:13" ht="14.25" customHeight="1">
      <c r="A6" s="210"/>
      <c r="B6" s="210"/>
      <c r="C6" s="210"/>
      <c r="D6" s="210"/>
      <c r="E6" s="210"/>
      <c r="F6" s="210"/>
      <c r="G6" s="210"/>
      <c r="H6" s="513" t="s">
        <v>301</v>
      </c>
      <c r="I6" s="513"/>
      <c r="J6" s="513"/>
      <c r="K6" s="513"/>
      <c r="L6" s="209"/>
      <c r="M6" s="209"/>
    </row>
    <row r="7" spans="1:13" ht="14.25" customHeight="1">
      <c r="A7" s="210"/>
      <c r="B7" s="210"/>
      <c r="C7" s="210"/>
      <c r="D7" s="210"/>
      <c r="E7" s="210"/>
      <c r="F7" s="210"/>
      <c r="G7" s="210"/>
      <c r="H7" s="514" t="s">
        <v>412</v>
      </c>
      <c r="I7" s="514"/>
      <c r="J7" s="514"/>
      <c r="K7" s="514"/>
      <c r="L7" s="209"/>
      <c r="M7" s="209"/>
    </row>
    <row r="8" spans="1:13" ht="14.25">
      <c r="A8" s="208"/>
    </row>
    <row r="9" spans="1:13" ht="14.25">
      <c r="A9" s="208"/>
    </row>
    <row r="10" spans="1:13" ht="14.25" customHeight="1">
      <c r="A10" s="510" t="s">
        <v>233</v>
      </c>
      <c r="B10" s="511"/>
      <c r="C10" s="511"/>
      <c r="D10" s="511"/>
      <c r="E10" s="511"/>
      <c r="F10" s="511"/>
      <c r="G10" s="511"/>
      <c r="H10" s="511"/>
      <c r="I10" s="511"/>
      <c r="J10" s="511"/>
      <c r="K10" s="511"/>
      <c r="L10" s="511"/>
      <c r="M10" s="511"/>
    </row>
    <row r="11" spans="1:13" ht="14.25" customHeight="1">
      <c r="A11" s="510" t="s">
        <v>234</v>
      </c>
      <c r="B11" s="511"/>
      <c r="C11" s="511"/>
      <c r="D11" s="511"/>
      <c r="E11" s="511"/>
      <c r="F11" s="511"/>
      <c r="G11" s="511"/>
      <c r="H11" s="511"/>
      <c r="I11" s="511"/>
      <c r="J11" s="511"/>
      <c r="K11" s="511"/>
      <c r="L11" s="511"/>
      <c r="M11" s="511"/>
    </row>
    <row r="12" spans="1:13" ht="14.25">
      <c r="A12" s="208"/>
    </row>
    <row r="13" spans="1:13" ht="27.75" customHeight="1">
      <c r="A13" s="208"/>
      <c r="E13" s="517" t="s">
        <v>255</v>
      </c>
      <c r="F13" s="517"/>
      <c r="G13" s="515" t="str">
        <f>IF(様式第１号交付申請書!G13=0,"（自動転記）",様式第１号交付申請書!G13)</f>
        <v>（自動転記）</v>
      </c>
      <c r="H13" s="516"/>
      <c r="I13" s="516"/>
      <c r="J13" s="516"/>
      <c r="K13" s="516"/>
    </row>
    <row r="14" spans="1:13" ht="27" customHeight="1">
      <c r="A14" s="210"/>
      <c r="B14" s="209"/>
      <c r="C14" s="517" t="s">
        <v>254</v>
      </c>
      <c r="D14" s="517"/>
      <c r="E14" s="517" t="s">
        <v>253</v>
      </c>
      <c r="F14" s="517"/>
      <c r="G14" s="515" t="str">
        <f>IF(様式第１号交付申請書!G14=0,"（自動転記）",様式第１号交付申請書!G14)</f>
        <v>（自動転記）</v>
      </c>
      <c r="H14" s="516"/>
      <c r="I14" s="516"/>
      <c r="J14" s="516"/>
      <c r="K14" s="516"/>
      <c r="L14" s="209"/>
      <c r="M14" s="209"/>
    </row>
    <row r="15" spans="1:13" ht="27" customHeight="1">
      <c r="A15" s="210"/>
      <c r="B15" s="209"/>
      <c r="C15" s="209"/>
      <c r="D15" s="209"/>
      <c r="E15" s="517" t="s">
        <v>246</v>
      </c>
      <c r="F15" s="517"/>
      <c r="G15" s="515" t="str">
        <f>IF(別紙１計画書!D6=0,"（自動転記）",別紙１計画書!D6)</f>
        <v>（自動転記）</v>
      </c>
      <c r="H15" s="516"/>
      <c r="I15" s="516"/>
      <c r="J15" s="516"/>
      <c r="K15" s="516"/>
      <c r="L15" s="209"/>
      <c r="M15" s="209"/>
    </row>
    <row r="16" spans="1:13" ht="27.75" customHeight="1">
      <c r="A16" s="211"/>
      <c r="B16" s="209"/>
      <c r="C16" s="209"/>
      <c r="D16" s="209"/>
      <c r="E16" s="517" t="s">
        <v>245</v>
      </c>
      <c r="F16" s="517"/>
      <c r="G16" s="615" t="str">
        <f>IF(別紙１計画書!D7=0,"（自動転記）",別紙１計画書!D7)</f>
        <v>（自動転記）</v>
      </c>
      <c r="H16" s="616"/>
      <c r="I16" s="616"/>
      <c r="J16" s="616"/>
      <c r="K16" s="616"/>
      <c r="L16" s="209"/>
      <c r="M16" s="209"/>
    </row>
    <row r="17" spans="1:13" ht="27.75" customHeight="1">
      <c r="A17" s="211"/>
      <c r="B17" s="209"/>
      <c r="C17" s="209"/>
      <c r="D17" s="209"/>
      <c r="E17" s="517" t="s">
        <v>244</v>
      </c>
      <c r="F17" s="517"/>
      <c r="G17" s="515" t="str">
        <f>IF(別紙１計画書!D8=0,"（自動転記）",別紙１計画書!D8)</f>
        <v>（自動転記）</v>
      </c>
      <c r="H17" s="516"/>
      <c r="I17" s="516"/>
      <c r="J17" s="516"/>
      <c r="K17" s="516"/>
      <c r="L17" s="209"/>
      <c r="M17" s="209"/>
    </row>
    <row r="18" spans="1:13" ht="14.25">
      <c r="A18" s="208"/>
    </row>
    <row r="19" spans="1:13" ht="14.25">
      <c r="A19" s="208"/>
    </row>
    <row r="20" spans="1:13" ht="15" customHeight="1">
      <c r="A20" s="614" t="s">
        <v>285</v>
      </c>
      <c r="B20" s="614"/>
      <c r="C20" s="614"/>
      <c r="D20" s="614"/>
      <c r="E20" s="614"/>
      <c r="F20" s="509" t="s">
        <v>284</v>
      </c>
      <c r="G20" s="509"/>
      <c r="H20" s="509"/>
      <c r="I20" s="509"/>
      <c r="J20" s="509"/>
      <c r="K20" s="509"/>
      <c r="L20" s="209"/>
      <c r="M20" s="209"/>
    </row>
    <row r="21" spans="1:13" ht="15" customHeight="1">
      <c r="A21" s="509" t="s">
        <v>280</v>
      </c>
      <c r="B21" s="509"/>
      <c r="C21" s="509"/>
      <c r="D21" s="509"/>
      <c r="E21" s="509"/>
      <c r="F21" s="509"/>
      <c r="G21" s="509"/>
      <c r="H21" s="509"/>
      <c r="I21" s="509"/>
      <c r="J21" s="509"/>
      <c r="K21" s="509"/>
      <c r="L21" s="209"/>
      <c r="M21" s="209"/>
    </row>
    <row r="22" spans="1:13" ht="15" customHeight="1">
      <c r="A22" s="509" t="s">
        <v>278</v>
      </c>
      <c r="B22" s="509"/>
      <c r="C22" s="509"/>
      <c r="D22" s="509"/>
      <c r="E22" s="509"/>
      <c r="F22" s="509"/>
      <c r="G22" s="509"/>
      <c r="H22" s="509"/>
      <c r="I22" s="509"/>
      <c r="J22" s="509"/>
      <c r="K22" s="509"/>
      <c r="L22" s="209"/>
      <c r="M22" s="209"/>
    </row>
    <row r="23" spans="1:13" ht="15" customHeight="1">
      <c r="A23" s="509" t="s">
        <v>279</v>
      </c>
      <c r="B23" s="509"/>
      <c r="C23" s="509"/>
      <c r="D23" s="509"/>
      <c r="E23" s="509"/>
      <c r="F23" s="509"/>
      <c r="G23" s="509"/>
      <c r="H23" s="509"/>
      <c r="I23" s="509"/>
      <c r="J23" s="509"/>
      <c r="K23" s="509"/>
      <c r="L23" s="209"/>
      <c r="M23" s="209"/>
    </row>
    <row r="24" spans="1:13" ht="14.25">
      <c r="A24" s="208"/>
    </row>
    <row r="25" spans="1:13" ht="14.25" customHeight="1">
      <c r="A25" s="512" t="s">
        <v>247</v>
      </c>
      <c r="B25" s="520"/>
      <c r="C25" s="520"/>
      <c r="D25" s="520"/>
      <c r="E25" s="520"/>
      <c r="F25" s="520"/>
      <c r="G25" s="520"/>
      <c r="H25" s="520"/>
      <c r="I25" s="520"/>
      <c r="J25" s="520"/>
      <c r="K25" s="520"/>
      <c r="L25" s="520"/>
      <c r="M25" s="520"/>
    </row>
    <row r="26" spans="1:13" ht="14.25">
      <c r="A26" s="208"/>
    </row>
    <row r="27" spans="1:13" ht="14.25" customHeight="1">
      <c r="A27" s="510" t="s">
        <v>281</v>
      </c>
      <c r="B27" s="511"/>
      <c r="C27" s="511"/>
      <c r="D27" s="511"/>
      <c r="E27" s="511"/>
      <c r="F27" s="511"/>
      <c r="G27" s="511"/>
      <c r="H27" s="511"/>
      <c r="I27" s="511"/>
      <c r="J27" s="511"/>
      <c r="K27" s="511"/>
      <c r="L27" s="511"/>
      <c r="M27" s="511"/>
    </row>
    <row r="28" spans="1:13" ht="14.25" customHeight="1">
      <c r="A28" s="510" t="s">
        <v>248</v>
      </c>
      <c r="B28" s="511"/>
      <c r="C28" s="511"/>
      <c r="D28" s="511"/>
      <c r="E28" s="511"/>
      <c r="F28" s="511"/>
      <c r="G28" s="511"/>
      <c r="H28" s="511"/>
      <c r="I28" s="511"/>
      <c r="J28" s="511"/>
      <c r="K28" s="511"/>
      <c r="L28" s="511"/>
      <c r="M28" s="511"/>
    </row>
    <row r="29" spans="1:13" ht="14.25" customHeight="1">
      <c r="A29" s="510" t="s">
        <v>249</v>
      </c>
      <c r="B29" s="511"/>
      <c r="C29" s="511"/>
      <c r="D29" s="511"/>
      <c r="E29" s="511"/>
      <c r="F29" s="511"/>
      <c r="G29" s="511"/>
      <c r="H29" s="511"/>
      <c r="I29" s="511"/>
      <c r="J29" s="511"/>
      <c r="K29" s="511"/>
      <c r="L29" s="511"/>
      <c r="M29" s="511"/>
    </row>
    <row r="30" spans="1:13" ht="14.25" customHeight="1">
      <c r="A30" s="510" t="s">
        <v>250</v>
      </c>
      <c r="B30" s="511"/>
      <c r="C30" s="511"/>
      <c r="D30" s="511"/>
      <c r="E30" s="511"/>
      <c r="F30" s="511"/>
      <c r="G30" s="511"/>
      <c r="H30" s="511"/>
      <c r="I30" s="511"/>
      <c r="J30" s="511"/>
      <c r="K30" s="511"/>
      <c r="L30" s="511"/>
      <c r="M30" s="511"/>
    </row>
    <row r="31" spans="1:13" ht="14.25" customHeight="1">
      <c r="A31" s="521" t="s">
        <v>251</v>
      </c>
      <c r="B31" s="522"/>
      <c r="C31" s="522"/>
      <c r="D31" s="522"/>
      <c r="E31" s="522"/>
      <c r="F31" s="522"/>
      <c r="G31" s="522"/>
      <c r="H31" s="522"/>
      <c r="I31" s="522"/>
      <c r="J31" s="522"/>
      <c r="K31" s="522"/>
      <c r="L31" s="522"/>
      <c r="M31" s="522"/>
    </row>
    <row r="32" spans="1:13" ht="30" customHeight="1">
      <c r="A32" s="510" t="s">
        <v>252</v>
      </c>
      <c r="B32" s="511"/>
      <c r="C32" s="511"/>
      <c r="D32" s="511"/>
      <c r="E32" s="511"/>
      <c r="F32" s="511"/>
      <c r="G32" s="511"/>
      <c r="H32" s="511"/>
      <c r="I32" s="511"/>
      <c r="J32" s="511"/>
      <c r="K32" s="511"/>
      <c r="L32" s="511"/>
      <c r="M32" s="511"/>
    </row>
    <row r="33" spans="1:13" ht="14.25">
      <c r="A33" s="208"/>
    </row>
    <row r="34" spans="1:13" ht="14.25" customHeight="1">
      <c r="A34" s="213" t="s">
        <v>288</v>
      </c>
      <c r="B34" s="213"/>
      <c r="C34" s="214"/>
      <c r="D34" s="215" t="s">
        <v>289</v>
      </c>
      <c r="E34" s="523" t="str">
        <f>IF('別紙２（所要額調書）'!H12=0,"（自動転記）",'別紙２（所要額調書）'!H12)</f>
        <v>（自動転記）</v>
      </c>
      <c r="F34" s="523"/>
      <c r="G34" s="523"/>
      <c r="H34" s="212" t="s">
        <v>286</v>
      </c>
      <c r="I34" s="209"/>
      <c r="J34" s="209"/>
      <c r="K34" s="209"/>
      <c r="L34" s="209"/>
      <c r="M34" s="209"/>
    </row>
    <row r="35" spans="1:13" ht="14.25" customHeight="1">
      <c r="A35" s="216" t="s">
        <v>290</v>
      </c>
      <c r="B35" s="216"/>
      <c r="C35" s="217"/>
      <c r="D35" s="218" t="s">
        <v>289</v>
      </c>
      <c r="E35" s="617"/>
      <c r="F35" s="617"/>
      <c r="G35" s="617"/>
      <c r="H35" s="212" t="s">
        <v>287</v>
      </c>
      <c r="I35" s="209"/>
      <c r="J35" s="209"/>
      <c r="K35" s="209"/>
      <c r="L35" s="209"/>
      <c r="M35" s="209"/>
    </row>
    <row r="36" spans="1:13" ht="14.25">
      <c r="A36" s="208"/>
    </row>
    <row r="37" spans="1:13" ht="14.25" customHeight="1">
      <c r="A37" s="509" t="s">
        <v>237</v>
      </c>
      <c r="B37" s="509"/>
      <c r="C37" s="509"/>
      <c r="D37" s="509"/>
      <c r="E37" s="509"/>
      <c r="F37" s="509"/>
      <c r="G37" s="509"/>
      <c r="H37" s="509"/>
      <c r="I37" s="509"/>
      <c r="J37" s="509"/>
      <c r="K37" s="509"/>
      <c r="L37" s="209"/>
      <c r="M37" s="209"/>
    </row>
    <row r="38" spans="1:13" ht="14.25">
      <c r="A38" s="208"/>
    </row>
    <row r="39" spans="1:13" ht="14.25" customHeight="1">
      <c r="A39" s="509" t="s">
        <v>238</v>
      </c>
      <c r="B39" s="509"/>
      <c r="C39" s="509"/>
      <c r="D39" s="509"/>
      <c r="E39" s="509"/>
      <c r="F39" s="509"/>
      <c r="G39" s="509"/>
      <c r="H39" s="509"/>
      <c r="I39" s="509"/>
      <c r="J39" s="509"/>
      <c r="K39" s="509"/>
      <c r="L39" s="209"/>
      <c r="M39" s="209"/>
    </row>
    <row r="40" spans="1:13" ht="14.25">
      <c r="A40" s="208"/>
    </row>
    <row r="41" spans="1:13" ht="14.25" customHeight="1">
      <c r="A41" s="509" t="s">
        <v>283</v>
      </c>
      <c r="B41" s="509"/>
      <c r="C41" s="509"/>
      <c r="D41" s="509"/>
      <c r="E41" s="509"/>
      <c r="F41" s="509"/>
      <c r="G41" s="509"/>
      <c r="H41" s="509"/>
      <c r="I41" s="509"/>
      <c r="J41" s="509"/>
      <c r="K41" s="509"/>
      <c r="L41" s="209"/>
      <c r="M41" s="209"/>
    </row>
    <row r="42" spans="1:13" ht="14.25">
      <c r="A42" s="208"/>
    </row>
    <row r="43" spans="1:13" ht="14.25" customHeight="1">
      <c r="A43" s="509" t="s">
        <v>282</v>
      </c>
      <c r="B43" s="509"/>
      <c r="C43" s="509"/>
      <c r="D43" s="509"/>
      <c r="E43" s="509"/>
      <c r="F43" s="509"/>
      <c r="G43" s="509"/>
      <c r="H43" s="509"/>
      <c r="I43" s="509"/>
      <c r="J43" s="509"/>
      <c r="K43" s="509"/>
      <c r="L43" s="209"/>
      <c r="M43" s="209"/>
    </row>
    <row r="44" spans="1:13" ht="31.5" customHeight="1">
      <c r="A44" s="509" t="s">
        <v>240</v>
      </c>
      <c r="B44" s="509"/>
      <c r="C44" s="509"/>
      <c r="D44" s="509"/>
      <c r="E44" s="509"/>
      <c r="F44" s="509"/>
      <c r="G44" s="509"/>
      <c r="H44" s="509"/>
      <c r="I44" s="509"/>
      <c r="J44" s="509"/>
      <c r="K44" s="509"/>
      <c r="L44" s="209"/>
      <c r="M44" s="209"/>
    </row>
    <row r="45" spans="1:13" ht="20.25" customHeight="1">
      <c r="A45" s="509" t="s">
        <v>241</v>
      </c>
      <c r="B45" s="509"/>
      <c r="C45" s="509"/>
      <c r="D45" s="509"/>
      <c r="E45" s="509"/>
      <c r="F45" s="509"/>
      <c r="G45" s="509"/>
      <c r="H45" s="509"/>
      <c r="I45" s="509"/>
      <c r="J45" s="509"/>
      <c r="K45" s="509"/>
      <c r="L45" s="209"/>
      <c r="M45" s="209"/>
    </row>
  </sheetData>
  <sheetProtection sheet="1" scenarios="1"/>
  <customSheetViews>
    <customSheetView guid="{9C794F8B-61A0-437A-BDE0-C61D914A8E6F}" fitToPage="1">
      <selection sqref="A1:M1"/>
      <pageMargins left="0.75" right="0.75" top="1" bottom="1" header="0.5" footer="0.5"/>
      <pageSetup paperSize="9" scale="98" orientation="portrait" r:id="rId1"/>
    </customSheetView>
  </customSheetViews>
  <mergeCells count="38">
    <mergeCell ref="A43:K43"/>
    <mergeCell ref="A44:K44"/>
    <mergeCell ref="A45:K45"/>
    <mergeCell ref="A21:K21"/>
    <mergeCell ref="A22:K22"/>
    <mergeCell ref="A23:K23"/>
    <mergeCell ref="A41:K41"/>
    <mergeCell ref="A31:M31"/>
    <mergeCell ref="A32:M32"/>
    <mergeCell ref="A37:K37"/>
    <mergeCell ref="A39:K39"/>
    <mergeCell ref="E34:G34"/>
    <mergeCell ref="E35:G35"/>
    <mergeCell ref="A25:M25"/>
    <mergeCell ref="A27:M27"/>
    <mergeCell ref="A28:M28"/>
    <mergeCell ref="A29:M29"/>
    <mergeCell ref="A30:M30"/>
    <mergeCell ref="F20:K20"/>
    <mergeCell ref="A20:E20"/>
    <mergeCell ref="E15:F15"/>
    <mergeCell ref="G15:K15"/>
    <mergeCell ref="E16:F16"/>
    <mergeCell ref="G16:K16"/>
    <mergeCell ref="E17:F17"/>
    <mergeCell ref="G17:K17"/>
    <mergeCell ref="A11:M11"/>
    <mergeCell ref="E13:F13"/>
    <mergeCell ref="G13:K13"/>
    <mergeCell ref="C14:D14"/>
    <mergeCell ref="E14:F14"/>
    <mergeCell ref="G14:K14"/>
    <mergeCell ref="A10:M10"/>
    <mergeCell ref="A1:M1"/>
    <mergeCell ref="A3:K3"/>
    <mergeCell ref="A4:K4"/>
    <mergeCell ref="H6:K6"/>
    <mergeCell ref="H7:K7"/>
  </mergeCells>
  <phoneticPr fontId="2"/>
  <pageMargins left="0.75" right="0.75" top="1" bottom="1" header="0.5" footer="0.5"/>
  <pageSetup paperSize="9" scale="98" orientation="portrait" r:id="rId2"/>
  <drawing r:id="rId3"/>
  <legacyDrawing r:id="rId4"/>
  <mc:AlternateContent xmlns:mc="http://schemas.openxmlformats.org/markup-compatibility/2006">
    <mc:Choice Requires="x14">
      <controls>
        <mc:AlternateContent xmlns:mc="http://schemas.openxmlformats.org/markup-compatibility/2006">
          <mc:Choice Requires="x14">
            <control shapeId="60417" r:id="rId5" name="Check Box 1">
              <controlPr defaultSize="0" autoFill="0" autoLine="0" autoPict="0">
                <anchor moveWithCells="1">
                  <from>
                    <xdr:col>0</xdr:col>
                    <xdr:colOff>342900</xdr:colOff>
                    <xdr:row>26</xdr:row>
                    <xdr:rowOff>152400</xdr:rowOff>
                  </from>
                  <to>
                    <xdr:col>1</xdr:col>
                    <xdr:colOff>304800</xdr:colOff>
                    <xdr:row>28</xdr:row>
                    <xdr:rowOff>38100</xdr:rowOff>
                  </to>
                </anchor>
              </controlPr>
            </control>
          </mc:Choice>
        </mc:AlternateContent>
        <mc:AlternateContent xmlns:mc="http://schemas.openxmlformats.org/markup-compatibility/2006">
          <mc:Choice Requires="x14">
            <control shapeId="60418" r:id="rId6" name="Check Box 2">
              <controlPr defaultSize="0" autoFill="0" autoLine="0" autoPict="0">
                <anchor moveWithCells="1">
                  <from>
                    <xdr:col>0</xdr:col>
                    <xdr:colOff>342900</xdr:colOff>
                    <xdr:row>27</xdr:row>
                    <xdr:rowOff>171450</xdr:rowOff>
                  </from>
                  <to>
                    <xdr:col>1</xdr:col>
                    <xdr:colOff>304800</xdr:colOff>
                    <xdr:row>29</xdr:row>
                    <xdr:rowOff>57150</xdr:rowOff>
                  </to>
                </anchor>
              </controlPr>
            </control>
          </mc:Choice>
        </mc:AlternateContent>
        <mc:AlternateContent xmlns:mc="http://schemas.openxmlformats.org/markup-compatibility/2006">
          <mc:Choice Requires="x14">
            <control shapeId="60419" r:id="rId7" name="Check Box 3">
              <controlPr defaultSize="0" autoFill="0" autoLine="0" autoPict="0">
                <anchor moveWithCells="1">
                  <from>
                    <xdr:col>0</xdr:col>
                    <xdr:colOff>342900</xdr:colOff>
                    <xdr:row>28</xdr:row>
                    <xdr:rowOff>171450</xdr:rowOff>
                  </from>
                  <to>
                    <xdr:col>1</xdr:col>
                    <xdr:colOff>304800</xdr:colOff>
                    <xdr:row>30</xdr:row>
                    <xdr:rowOff>57150</xdr:rowOff>
                  </to>
                </anchor>
              </controlPr>
            </control>
          </mc:Choice>
        </mc:AlternateContent>
        <mc:AlternateContent xmlns:mc="http://schemas.openxmlformats.org/markup-compatibility/2006">
          <mc:Choice Requires="x14">
            <control shapeId="60420" r:id="rId8" name="Check Box 4">
              <controlPr defaultSize="0" autoFill="0" autoLine="0" autoPict="0">
                <anchor moveWithCells="1">
                  <from>
                    <xdr:col>0</xdr:col>
                    <xdr:colOff>342900</xdr:colOff>
                    <xdr:row>29</xdr:row>
                    <xdr:rowOff>161925</xdr:rowOff>
                  </from>
                  <to>
                    <xdr:col>1</xdr:col>
                    <xdr:colOff>304800</xdr:colOff>
                    <xdr:row>31</xdr:row>
                    <xdr:rowOff>47625</xdr:rowOff>
                  </to>
                </anchor>
              </controlPr>
            </control>
          </mc:Choice>
        </mc:AlternateContent>
        <mc:AlternateContent xmlns:mc="http://schemas.openxmlformats.org/markup-compatibility/2006">
          <mc:Choice Requires="x14">
            <control shapeId="60421" r:id="rId9" name="Check Box 5">
              <controlPr defaultSize="0" autoFill="0" autoLine="0" autoPict="0">
                <anchor moveWithCells="1">
                  <from>
                    <xdr:col>0</xdr:col>
                    <xdr:colOff>342900</xdr:colOff>
                    <xdr:row>30</xdr:row>
                    <xdr:rowOff>161925</xdr:rowOff>
                  </from>
                  <to>
                    <xdr:col>1</xdr:col>
                    <xdr:colOff>304800</xdr:colOff>
                    <xdr:row>31</xdr:row>
                    <xdr:rowOff>228600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B7DFA4-7510-42D5-9528-354170495A40}">
  <sheetPr codeName="Sheet2">
    <tabColor rgb="FF00B0F0"/>
  </sheetPr>
  <dimension ref="A1:F50"/>
  <sheetViews>
    <sheetView workbookViewId="0">
      <selection activeCell="N32" sqref="N32"/>
    </sheetView>
  </sheetViews>
  <sheetFormatPr defaultColWidth="9" defaultRowHeight="13.5"/>
  <cols>
    <col min="1" max="1" width="5.875" style="6" customWidth="1"/>
    <col min="2" max="3" width="25.375" style="6" customWidth="1"/>
    <col min="4" max="5" width="9" style="6"/>
    <col min="6" max="6" width="5.875" style="6" customWidth="1"/>
    <col min="7" max="16384" width="9" style="6"/>
  </cols>
  <sheetData>
    <row r="1" spans="1:6" ht="27.75" customHeight="1">
      <c r="A1" s="5" t="s">
        <v>29</v>
      </c>
    </row>
    <row r="2" spans="1:6" ht="18.75" customHeight="1">
      <c r="A2" s="5"/>
    </row>
    <row r="3" spans="1:6" ht="40.5" customHeight="1">
      <c r="A3" s="618" t="s">
        <v>30</v>
      </c>
      <c r="B3" s="618"/>
      <c r="C3" s="618"/>
      <c r="D3" s="618"/>
      <c r="E3" s="618"/>
      <c r="F3" s="618"/>
    </row>
    <row r="4" spans="1:6" ht="18.75" customHeight="1">
      <c r="A4" s="5"/>
    </row>
    <row r="5" spans="1:6" ht="407.25" customHeight="1">
      <c r="B5" s="619"/>
      <c r="C5" s="620"/>
      <c r="D5" s="620"/>
      <c r="E5" s="621"/>
    </row>
    <row r="6" spans="1:6" ht="27.75" customHeight="1">
      <c r="A6" s="7" t="s">
        <v>31</v>
      </c>
      <c r="F6" s="8"/>
    </row>
    <row r="7" spans="1:6" ht="27.75" customHeight="1">
      <c r="A7" s="9"/>
      <c r="F7" s="8"/>
    </row>
    <row r="8" spans="1:6" ht="40.5" customHeight="1">
      <c r="B8" s="10" t="s">
        <v>32</v>
      </c>
      <c r="C8" s="205" t="str">
        <f>'様式第１－２号変更交付申請書'!E34</f>
        <v>（自動転記）</v>
      </c>
      <c r="D8" s="11"/>
    </row>
    <row r="9" spans="1:6" ht="40.5" customHeight="1">
      <c r="B9" s="10" t="s">
        <v>139</v>
      </c>
      <c r="C9" s="205" t="str">
        <f>IF('様式第１－２号変更交付申請書'!E35=0,"（自動転記）",'様式第１－２号変更交付申請書'!E35)</f>
        <v>（自動転記）</v>
      </c>
      <c r="D9" s="11"/>
    </row>
    <row r="10" spans="1:6" ht="40.5" customHeight="1">
      <c r="B10" s="10" t="s">
        <v>33</v>
      </c>
      <c r="C10" s="12" t="str">
        <f>IFERROR(C8-C9,"（自動計算）")</f>
        <v>（自動計算）</v>
      </c>
    </row>
    <row r="11" spans="1:6" ht="40.5" customHeight="1"/>
    <row r="12" spans="1:6" ht="40.5" customHeight="1"/>
    <row r="13" spans="1:6" ht="40.5" customHeight="1"/>
    <row r="14" spans="1:6" ht="40.5" customHeight="1"/>
    <row r="15" spans="1:6" ht="40.5" customHeight="1"/>
    <row r="16" spans="1:6" ht="40.5" customHeight="1"/>
    <row r="17" ht="40.5" customHeight="1"/>
    <row r="18" ht="40.5" customHeight="1"/>
    <row r="19" ht="40.5" customHeight="1"/>
    <row r="20" ht="40.5" customHeight="1"/>
    <row r="21" ht="40.5" customHeight="1"/>
    <row r="22" ht="40.5" customHeight="1"/>
    <row r="23" ht="40.5" customHeight="1"/>
    <row r="24" ht="40.5" customHeight="1"/>
    <row r="25" ht="40.5" customHeight="1"/>
    <row r="26" ht="40.5" customHeight="1"/>
    <row r="27" ht="40.5" customHeight="1"/>
    <row r="28" ht="40.5" customHeight="1"/>
    <row r="29" ht="40.5" customHeight="1"/>
    <row r="30" ht="40.5" customHeight="1"/>
    <row r="31" ht="40.5" customHeight="1"/>
    <row r="32" ht="40.5" customHeight="1"/>
    <row r="33" ht="40.5" customHeight="1"/>
    <row r="34" ht="40.5" customHeight="1"/>
    <row r="35" ht="40.5" customHeight="1"/>
    <row r="36" ht="40.5" customHeight="1"/>
    <row r="37" ht="40.5" customHeight="1"/>
    <row r="38" ht="40.5" customHeight="1"/>
    <row r="39" ht="40.5" customHeight="1"/>
    <row r="40" ht="40.5" customHeight="1"/>
    <row r="41" ht="40.5" customHeight="1"/>
    <row r="42" ht="40.5" customHeight="1"/>
    <row r="43" ht="40.5" customHeight="1"/>
    <row r="44" ht="40.5" customHeight="1"/>
    <row r="45" ht="40.5" customHeight="1"/>
    <row r="46" ht="40.5" customHeight="1"/>
    <row r="47" ht="40.5" customHeight="1"/>
    <row r="48" ht="40.5" customHeight="1"/>
    <row r="49" ht="40.5" customHeight="1"/>
    <row r="50" ht="40.5" customHeight="1"/>
  </sheetData>
  <sheetProtection sheet="1" objects="1" scenarios="1"/>
  <customSheetViews>
    <customSheetView guid="{9C794F8B-61A0-437A-BDE0-C61D914A8E6F}">
      <pageMargins left="0.7" right="0.7" top="0.75" bottom="0.75" header="0.3" footer="0.3"/>
      <pageSetup paperSize="9" orientation="portrait" r:id="rId1"/>
    </customSheetView>
  </customSheetViews>
  <mergeCells count="2">
    <mergeCell ref="A3:F3"/>
    <mergeCell ref="B5:E5"/>
  </mergeCells>
  <phoneticPr fontId="2"/>
  <pageMargins left="0.7" right="0.7" top="0.75" bottom="0.75" header="0.3" footer="0.3"/>
  <pageSetup paperSize="9" orientation="portrait" r:id="rId2"/>
  <drawing r:id="rId3"/>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34C75E-4581-4496-A623-9AD44301CBD2}">
  <sheetPr codeName="Sheet3">
    <tabColor rgb="FFFFFF00"/>
    <pageSetUpPr fitToPage="1"/>
  </sheetPr>
  <dimension ref="A1:H20"/>
  <sheetViews>
    <sheetView workbookViewId="0">
      <pane xSplit="2" ySplit="6" topLeftCell="C11" activePane="bottomRight" state="frozen"/>
      <selection pane="topRight" activeCell="C1" sqref="C1"/>
      <selection pane="bottomLeft" activeCell="A7" sqref="A7"/>
      <selection pane="bottomRight" activeCell="H12" sqref="H12"/>
    </sheetView>
  </sheetViews>
  <sheetFormatPr defaultRowHeight="13.5"/>
  <cols>
    <col min="1" max="1" width="5.5" style="219" customWidth="1"/>
    <col min="2" max="2" width="26.75" style="219" customWidth="1"/>
    <col min="3" max="8" width="18.875" style="219" customWidth="1"/>
    <col min="9" max="9" width="4.375" style="219" customWidth="1"/>
    <col min="10" max="253" width="9" style="219"/>
    <col min="254" max="254" width="22.625" style="219" customWidth="1"/>
    <col min="255" max="264" width="12.625" style="219" customWidth="1"/>
    <col min="265" max="509" width="9" style="219"/>
    <col min="510" max="510" width="22.625" style="219" customWidth="1"/>
    <col min="511" max="520" width="12.625" style="219" customWidth="1"/>
    <col min="521" max="765" width="9" style="219"/>
    <col min="766" max="766" width="22.625" style="219" customWidth="1"/>
    <col min="767" max="776" width="12.625" style="219" customWidth="1"/>
    <col min="777" max="1021" width="9" style="219"/>
    <col min="1022" max="1022" width="22.625" style="219" customWidth="1"/>
    <col min="1023" max="1032" width="12.625" style="219" customWidth="1"/>
    <col min="1033" max="1277" width="9" style="219"/>
    <col min="1278" max="1278" width="22.625" style="219" customWidth="1"/>
    <col min="1279" max="1288" width="12.625" style="219" customWidth="1"/>
    <col min="1289" max="1533" width="9" style="219"/>
    <col min="1534" max="1534" width="22.625" style="219" customWidth="1"/>
    <col min="1535" max="1544" width="12.625" style="219" customWidth="1"/>
    <col min="1545" max="1789" width="9" style="219"/>
    <col min="1790" max="1790" width="22.625" style="219" customWidth="1"/>
    <col min="1791" max="1800" width="12.625" style="219" customWidth="1"/>
    <col min="1801" max="2045" width="9" style="219"/>
    <col min="2046" max="2046" width="22.625" style="219" customWidth="1"/>
    <col min="2047" max="2056" width="12.625" style="219" customWidth="1"/>
    <col min="2057" max="2301" width="9" style="219"/>
    <col min="2302" max="2302" width="22.625" style="219" customWidth="1"/>
    <col min="2303" max="2312" width="12.625" style="219" customWidth="1"/>
    <col min="2313" max="2557" width="9" style="219"/>
    <col min="2558" max="2558" width="22.625" style="219" customWidth="1"/>
    <col min="2559" max="2568" width="12.625" style="219" customWidth="1"/>
    <col min="2569" max="2813" width="9" style="219"/>
    <col min="2814" max="2814" width="22.625" style="219" customWidth="1"/>
    <col min="2815" max="2824" width="12.625" style="219" customWidth="1"/>
    <col min="2825" max="3069" width="9" style="219"/>
    <col min="3070" max="3070" width="22.625" style="219" customWidth="1"/>
    <col min="3071" max="3080" width="12.625" style="219" customWidth="1"/>
    <col min="3081" max="3325" width="9" style="219"/>
    <col min="3326" max="3326" width="22.625" style="219" customWidth="1"/>
    <col min="3327" max="3336" width="12.625" style="219" customWidth="1"/>
    <col min="3337" max="3581" width="9" style="219"/>
    <col min="3582" max="3582" width="22.625" style="219" customWidth="1"/>
    <col min="3583" max="3592" width="12.625" style="219" customWidth="1"/>
    <col min="3593" max="3837" width="9" style="219"/>
    <col min="3838" max="3838" width="22.625" style="219" customWidth="1"/>
    <col min="3839" max="3848" width="12.625" style="219" customWidth="1"/>
    <col min="3849" max="4093" width="9" style="219"/>
    <col min="4094" max="4094" width="22.625" style="219" customWidth="1"/>
    <col min="4095" max="4104" width="12.625" style="219" customWidth="1"/>
    <col min="4105" max="4349" width="9" style="219"/>
    <col min="4350" max="4350" width="22.625" style="219" customWidth="1"/>
    <col min="4351" max="4360" width="12.625" style="219" customWidth="1"/>
    <col min="4361" max="4605" width="9" style="219"/>
    <col min="4606" max="4606" width="22.625" style="219" customWidth="1"/>
    <col min="4607" max="4616" width="12.625" style="219" customWidth="1"/>
    <col min="4617" max="4861" width="9" style="219"/>
    <col min="4862" max="4862" width="22.625" style="219" customWidth="1"/>
    <col min="4863" max="4872" width="12.625" style="219" customWidth="1"/>
    <col min="4873" max="5117" width="9" style="219"/>
    <col min="5118" max="5118" width="22.625" style="219" customWidth="1"/>
    <col min="5119" max="5128" width="12.625" style="219" customWidth="1"/>
    <col min="5129" max="5373" width="9" style="219"/>
    <col min="5374" max="5374" width="22.625" style="219" customWidth="1"/>
    <col min="5375" max="5384" width="12.625" style="219" customWidth="1"/>
    <col min="5385" max="5629" width="9" style="219"/>
    <col min="5630" max="5630" width="22.625" style="219" customWidth="1"/>
    <col min="5631" max="5640" width="12.625" style="219" customWidth="1"/>
    <col min="5641" max="5885" width="9" style="219"/>
    <col min="5886" max="5886" width="22.625" style="219" customWidth="1"/>
    <col min="5887" max="5896" width="12.625" style="219" customWidth="1"/>
    <col min="5897" max="6141" width="9" style="219"/>
    <col min="6142" max="6142" width="22.625" style="219" customWidth="1"/>
    <col min="6143" max="6152" width="12.625" style="219" customWidth="1"/>
    <col min="6153" max="6397" width="9" style="219"/>
    <col min="6398" max="6398" width="22.625" style="219" customWidth="1"/>
    <col min="6399" max="6408" width="12.625" style="219" customWidth="1"/>
    <col min="6409" max="6653" width="9" style="219"/>
    <col min="6654" max="6654" width="22.625" style="219" customWidth="1"/>
    <col min="6655" max="6664" width="12.625" style="219" customWidth="1"/>
    <col min="6665" max="6909" width="9" style="219"/>
    <col min="6910" max="6910" width="22.625" style="219" customWidth="1"/>
    <col min="6911" max="6920" width="12.625" style="219" customWidth="1"/>
    <col min="6921" max="7165" width="9" style="219"/>
    <col min="7166" max="7166" width="22.625" style="219" customWidth="1"/>
    <col min="7167" max="7176" width="12.625" style="219" customWidth="1"/>
    <col min="7177" max="7421" width="9" style="219"/>
    <col min="7422" max="7422" width="22.625" style="219" customWidth="1"/>
    <col min="7423" max="7432" width="12.625" style="219" customWidth="1"/>
    <col min="7433" max="7677" width="9" style="219"/>
    <col min="7678" max="7678" width="22.625" style="219" customWidth="1"/>
    <col min="7679" max="7688" width="12.625" style="219" customWidth="1"/>
    <col min="7689" max="7933" width="9" style="219"/>
    <col min="7934" max="7934" width="22.625" style="219" customWidth="1"/>
    <col min="7935" max="7944" width="12.625" style="219" customWidth="1"/>
    <col min="7945" max="8189" width="9" style="219"/>
    <col min="8190" max="8190" width="22.625" style="219" customWidth="1"/>
    <col min="8191" max="8200" width="12.625" style="219" customWidth="1"/>
    <col min="8201" max="8445" width="9" style="219"/>
    <col min="8446" max="8446" width="22.625" style="219" customWidth="1"/>
    <col min="8447" max="8456" width="12.625" style="219" customWidth="1"/>
    <col min="8457" max="8701" width="9" style="219"/>
    <col min="8702" max="8702" width="22.625" style="219" customWidth="1"/>
    <col min="8703" max="8712" width="12.625" style="219" customWidth="1"/>
    <col min="8713" max="8957" width="9" style="219"/>
    <col min="8958" max="8958" width="22.625" style="219" customWidth="1"/>
    <col min="8959" max="8968" width="12.625" style="219" customWidth="1"/>
    <col min="8969" max="9213" width="9" style="219"/>
    <col min="9214" max="9214" width="22.625" style="219" customWidth="1"/>
    <col min="9215" max="9224" width="12.625" style="219" customWidth="1"/>
    <col min="9225" max="9469" width="9" style="219"/>
    <col min="9470" max="9470" width="22.625" style="219" customWidth="1"/>
    <col min="9471" max="9480" width="12.625" style="219" customWidth="1"/>
    <col min="9481" max="9725" width="9" style="219"/>
    <col min="9726" max="9726" width="22.625" style="219" customWidth="1"/>
    <col min="9727" max="9736" width="12.625" style="219" customWidth="1"/>
    <col min="9737" max="9981" width="9" style="219"/>
    <col min="9982" max="9982" width="22.625" style="219" customWidth="1"/>
    <col min="9983" max="9992" width="12.625" style="219" customWidth="1"/>
    <col min="9993" max="10237" width="9" style="219"/>
    <col min="10238" max="10238" width="22.625" style="219" customWidth="1"/>
    <col min="10239" max="10248" width="12.625" style="219" customWidth="1"/>
    <col min="10249" max="10493" width="9" style="219"/>
    <col min="10494" max="10494" width="22.625" style="219" customWidth="1"/>
    <col min="10495" max="10504" width="12.625" style="219" customWidth="1"/>
    <col min="10505" max="10749" width="9" style="219"/>
    <col min="10750" max="10750" width="22.625" style="219" customWidth="1"/>
    <col min="10751" max="10760" width="12.625" style="219" customWidth="1"/>
    <col min="10761" max="11005" width="9" style="219"/>
    <col min="11006" max="11006" width="22.625" style="219" customWidth="1"/>
    <col min="11007" max="11016" width="12.625" style="219" customWidth="1"/>
    <col min="11017" max="11261" width="9" style="219"/>
    <col min="11262" max="11262" width="22.625" style="219" customWidth="1"/>
    <col min="11263" max="11272" width="12.625" style="219" customWidth="1"/>
    <col min="11273" max="11517" width="9" style="219"/>
    <col min="11518" max="11518" width="22.625" style="219" customWidth="1"/>
    <col min="11519" max="11528" width="12.625" style="219" customWidth="1"/>
    <col min="11529" max="11773" width="9" style="219"/>
    <col min="11774" max="11774" width="22.625" style="219" customWidth="1"/>
    <col min="11775" max="11784" width="12.625" style="219" customWidth="1"/>
    <col min="11785" max="12029" width="9" style="219"/>
    <col min="12030" max="12030" width="22.625" style="219" customWidth="1"/>
    <col min="12031" max="12040" width="12.625" style="219" customWidth="1"/>
    <col min="12041" max="12285" width="9" style="219"/>
    <col min="12286" max="12286" width="22.625" style="219" customWidth="1"/>
    <col min="12287" max="12296" width="12.625" style="219" customWidth="1"/>
    <col min="12297" max="12541" width="9" style="219"/>
    <col min="12542" max="12542" width="22.625" style="219" customWidth="1"/>
    <col min="12543" max="12552" width="12.625" style="219" customWidth="1"/>
    <col min="12553" max="12797" width="9" style="219"/>
    <col min="12798" max="12798" width="22.625" style="219" customWidth="1"/>
    <col min="12799" max="12808" width="12.625" style="219" customWidth="1"/>
    <col min="12809" max="13053" width="9" style="219"/>
    <col min="13054" max="13054" width="22.625" style="219" customWidth="1"/>
    <col min="13055" max="13064" width="12.625" style="219" customWidth="1"/>
    <col min="13065" max="13309" width="9" style="219"/>
    <col min="13310" max="13310" width="22.625" style="219" customWidth="1"/>
    <col min="13311" max="13320" width="12.625" style="219" customWidth="1"/>
    <col min="13321" max="13565" width="9" style="219"/>
    <col min="13566" max="13566" width="22.625" style="219" customWidth="1"/>
    <col min="13567" max="13576" width="12.625" style="219" customWidth="1"/>
    <col min="13577" max="13821" width="9" style="219"/>
    <col min="13822" max="13822" width="22.625" style="219" customWidth="1"/>
    <col min="13823" max="13832" width="12.625" style="219" customWidth="1"/>
    <col min="13833" max="14077" width="9" style="219"/>
    <col min="14078" max="14078" width="22.625" style="219" customWidth="1"/>
    <col min="14079" max="14088" width="12.625" style="219" customWidth="1"/>
    <col min="14089" max="14333" width="9" style="219"/>
    <col min="14334" max="14334" width="22.625" style="219" customWidth="1"/>
    <col min="14335" max="14344" width="12.625" style="219" customWidth="1"/>
    <col min="14345" max="14589" width="9" style="219"/>
    <col min="14590" max="14590" width="22.625" style="219" customWidth="1"/>
    <col min="14591" max="14600" width="12.625" style="219" customWidth="1"/>
    <col min="14601" max="14845" width="9" style="219"/>
    <col min="14846" max="14846" width="22.625" style="219" customWidth="1"/>
    <col min="14847" max="14856" width="12.625" style="219" customWidth="1"/>
    <col min="14857" max="15101" width="9" style="219"/>
    <col min="15102" max="15102" width="22.625" style="219" customWidth="1"/>
    <col min="15103" max="15112" width="12.625" style="219" customWidth="1"/>
    <col min="15113" max="15357" width="9" style="219"/>
    <col min="15358" max="15358" width="22.625" style="219" customWidth="1"/>
    <col min="15359" max="15368" width="12.625" style="219" customWidth="1"/>
    <col min="15369" max="15613" width="9" style="219"/>
    <col min="15614" max="15614" width="22.625" style="219" customWidth="1"/>
    <col min="15615" max="15624" width="12.625" style="219" customWidth="1"/>
    <col min="15625" max="15869" width="9" style="219"/>
    <col min="15870" max="15870" width="22.625" style="219" customWidth="1"/>
    <col min="15871" max="15880" width="12.625" style="219" customWidth="1"/>
    <col min="15881" max="16125" width="9" style="219"/>
    <col min="16126" max="16126" width="22.625" style="219" customWidth="1"/>
    <col min="16127" max="16136" width="12.625" style="219" customWidth="1"/>
    <col min="16137" max="16384" width="9" style="219"/>
  </cols>
  <sheetData>
    <row r="1" spans="1:8" ht="24" customHeight="1">
      <c r="B1" s="220" t="s">
        <v>138</v>
      </c>
      <c r="C1" s="221"/>
    </row>
    <row r="2" spans="1:8" ht="21">
      <c r="B2" s="222"/>
      <c r="C2" s="222" t="s">
        <v>227</v>
      </c>
      <c r="D2" s="222"/>
      <c r="F2" s="222"/>
      <c r="G2" s="222"/>
      <c r="H2" s="222"/>
    </row>
    <row r="3" spans="1:8" ht="14.25">
      <c r="A3" s="223"/>
      <c r="B3" s="224"/>
      <c r="C3" s="224"/>
      <c r="D3" s="224"/>
      <c r="E3" s="224"/>
      <c r="F3" s="224"/>
      <c r="G3" s="224"/>
      <c r="H3" s="224"/>
    </row>
    <row r="4" spans="1:8" ht="23.25" customHeight="1" thickBot="1">
      <c r="A4" s="223"/>
      <c r="B4" s="223"/>
      <c r="C4" s="223"/>
      <c r="D4" s="223"/>
      <c r="E4" s="223"/>
      <c r="F4" s="223"/>
      <c r="G4" s="225"/>
      <c r="H4" s="225" t="s">
        <v>83</v>
      </c>
    </row>
    <row r="5" spans="1:8" ht="45" customHeight="1">
      <c r="A5" s="223"/>
      <c r="B5" s="624" t="s">
        <v>68</v>
      </c>
      <c r="C5" s="226" t="s">
        <v>134</v>
      </c>
      <c r="D5" s="226" t="s">
        <v>69</v>
      </c>
      <c r="E5" s="226" t="s">
        <v>140</v>
      </c>
      <c r="F5" s="227" t="s">
        <v>70</v>
      </c>
      <c r="G5" s="227" t="s">
        <v>82</v>
      </c>
      <c r="H5" s="622" t="s">
        <v>84</v>
      </c>
    </row>
    <row r="6" spans="1:8" ht="21.75" customHeight="1">
      <c r="A6" s="223"/>
      <c r="B6" s="625"/>
      <c r="C6" s="228" t="s">
        <v>71</v>
      </c>
      <c r="D6" s="228" t="s">
        <v>72</v>
      </c>
      <c r="E6" s="228" t="s">
        <v>73</v>
      </c>
      <c r="F6" s="228" t="s">
        <v>74</v>
      </c>
      <c r="G6" s="228" t="s">
        <v>75</v>
      </c>
      <c r="H6" s="623"/>
    </row>
    <row r="7" spans="1:8" ht="75" customHeight="1">
      <c r="A7" s="223"/>
      <c r="B7" s="229" t="s">
        <v>76</v>
      </c>
      <c r="C7" s="235">
        <f>'別紙２－1（明細書）'!J14</f>
        <v>0</v>
      </c>
      <c r="D7" s="230"/>
      <c r="E7" s="237">
        <f>C7-D7</f>
        <v>0</v>
      </c>
      <c r="F7" s="235">
        <f>'別紙２－1（明細書）'!L14</f>
        <v>0</v>
      </c>
      <c r="G7" s="238">
        <v>1</v>
      </c>
      <c r="H7" s="239">
        <f>ROUNDDOWN(G7*MIN(E7,F7),-3)</f>
        <v>0</v>
      </c>
    </row>
    <row r="8" spans="1:8" ht="75" customHeight="1">
      <c r="A8" s="223"/>
      <c r="B8" s="229" t="s">
        <v>77</v>
      </c>
      <c r="C8" s="235">
        <f>'別紙２－1（明細書）'!J21</f>
        <v>0</v>
      </c>
      <c r="D8" s="230"/>
      <c r="E8" s="237">
        <f>C8-D8</f>
        <v>0</v>
      </c>
      <c r="F8" s="235">
        <f>'別紙２－1（明細書）'!L21</f>
        <v>0</v>
      </c>
      <c r="G8" s="238">
        <v>1</v>
      </c>
      <c r="H8" s="239">
        <f>ROUNDDOWN(G8*MIN(E8,F8),-3)</f>
        <v>0</v>
      </c>
    </row>
    <row r="9" spans="1:8" ht="75" customHeight="1">
      <c r="A9" s="223"/>
      <c r="B9" s="229" t="s">
        <v>78</v>
      </c>
      <c r="C9" s="235">
        <f>'別紙２－1（明細書）'!J28</f>
        <v>0</v>
      </c>
      <c r="D9" s="230"/>
      <c r="E9" s="237">
        <f>C9-D9</f>
        <v>0</v>
      </c>
      <c r="F9" s="235">
        <f>'別紙２－1（明細書）'!L28</f>
        <v>0</v>
      </c>
      <c r="G9" s="238">
        <v>1</v>
      </c>
      <c r="H9" s="239">
        <f>ROUNDDOWN(G9*MIN(E9,F9),-3)</f>
        <v>0</v>
      </c>
    </row>
    <row r="10" spans="1:8" ht="75" customHeight="1">
      <c r="A10" s="223"/>
      <c r="B10" s="229" t="s">
        <v>79</v>
      </c>
      <c r="C10" s="235">
        <f>'別紙２－1（明細書）'!J37</f>
        <v>0</v>
      </c>
      <c r="D10" s="230"/>
      <c r="E10" s="237">
        <f>C10-D10</f>
        <v>0</v>
      </c>
      <c r="F10" s="235">
        <f>'別紙２－1（明細書）'!L37</f>
        <v>0</v>
      </c>
      <c r="G10" s="238">
        <v>1</v>
      </c>
      <c r="H10" s="239">
        <f>ROUNDDOWN(G10*MIN(E10,F10),-3)</f>
        <v>0</v>
      </c>
    </row>
    <row r="11" spans="1:8" ht="75" customHeight="1" thickBot="1">
      <c r="A11" s="223"/>
      <c r="B11" s="229" t="s">
        <v>80</v>
      </c>
      <c r="C11" s="235">
        <f>'別紙２－1（明細書）'!J49</f>
        <v>0</v>
      </c>
      <c r="D11" s="230"/>
      <c r="E11" s="237">
        <f>C11-D11</f>
        <v>0</v>
      </c>
      <c r="F11" s="235">
        <f>'別紙２－1（明細書）'!L49</f>
        <v>0</v>
      </c>
      <c r="G11" s="238">
        <v>1</v>
      </c>
      <c r="H11" s="239">
        <f>ROUNDDOWN(G11*MIN(E11,F11),-3)</f>
        <v>0</v>
      </c>
    </row>
    <row r="12" spans="1:8" ht="75" customHeight="1" thickBot="1">
      <c r="A12" s="223"/>
      <c r="B12" s="231" t="s">
        <v>81</v>
      </c>
      <c r="C12" s="236">
        <f>SUM(C7:C11)</f>
        <v>0</v>
      </c>
      <c r="D12" s="236">
        <f>SUM(D7:D11)</f>
        <v>0</v>
      </c>
      <c r="E12" s="232"/>
      <c r="F12" s="233"/>
      <c r="G12" s="233"/>
      <c r="H12" s="240">
        <f>SUM(H7:H11)</f>
        <v>0</v>
      </c>
    </row>
    <row r="13" spans="1:8" ht="18.75" customHeight="1">
      <c r="A13" s="223"/>
      <c r="B13" s="223"/>
      <c r="C13" s="223"/>
      <c r="D13" s="223"/>
      <c r="E13" s="223"/>
      <c r="F13" s="223"/>
      <c r="G13" s="223"/>
      <c r="H13" s="223"/>
    </row>
    <row r="14" spans="1:8" ht="14.25">
      <c r="A14" s="223"/>
      <c r="B14" s="234" t="s">
        <v>430</v>
      </c>
      <c r="C14" s="223"/>
      <c r="D14" s="223"/>
      <c r="E14" s="223"/>
      <c r="F14" s="223"/>
      <c r="G14" s="223"/>
      <c r="H14" s="223"/>
    </row>
    <row r="15" spans="1:8" ht="14.25">
      <c r="A15" s="223"/>
      <c r="B15" s="234"/>
      <c r="C15" s="223"/>
      <c r="D15" s="223"/>
      <c r="E15" s="223"/>
      <c r="F15" s="223"/>
      <c r="G15" s="223"/>
      <c r="H15" s="223"/>
    </row>
    <row r="16" spans="1:8" ht="14.25">
      <c r="A16" s="223"/>
      <c r="B16" s="234"/>
      <c r="C16" s="223"/>
      <c r="D16" s="223"/>
      <c r="E16" s="223"/>
      <c r="F16" s="223"/>
      <c r="G16" s="223"/>
      <c r="H16" s="223"/>
    </row>
    <row r="17" spans="1:8" ht="14.25">
      <c r="A17" s="223"/>
      <c r="B17" s="234"/>
      <c r="C17" s="223"/>
      <c r="D17" s="223"/>
      <c r="E17" s="223"/>
      <c r="F17" s="223"/>
      <c r="G17" s="223"/>
      <c r="H17" s="223"/>
    </row>
    <row r="18" spans="1:8" ht="14.25">
      <c r="A18" s="223"/>
      <c r="B18" s="234"/>
      <c r="C18" s="223"/>
      <c r="D18" s="223"/>
      <c r="E18" s="223"/>
      <c r="F18" s="223"/>
      <c r="G18" s="223"/>
      <c r="H18" s="223"/>
    </row>
    <row r="19" spans="1:8" ht="14.25">
      <c r="A19" s="223"/>
      <c r="B19" s="234"/>
      <c r="C19" s="223"/>
      <c r="D19" s="223"/>
      <c r="E19" s="223"/>
      <c r="F19" s="223"/>
      <c r="G19" s="223"/>
      <c r="H19" s="223"/>
    </row>
    <row r="20" spans="1:8" ht="14.25">
      <c r="A20" s="223"/>
      <c r="B20" s="234"/>
      <c r="C20" s="223"/>
      <c r="D20" s="223"/>
      <c r="E20" s="223"/>
      <c r="F20" s="223"/>
      <c r="G20" s="223"/>
      <c r="H20" s="223"/>
    </row>
  </sheetData>
  <sheetProtection sheet="1" scenarios="1"/>
  <customSheetViews>
    <customSheetView guid="{9C794F8B-61A0-437A-BDE0-C61D914A8E6F}" fitToPage="1">
      <pane xSplit="2" ySplit="6" topLeftCell="C7" activePane="bottomRight" state="frozen"/>
      <selection pane="bottomRight" activeCell="C7" sqref="C7"/>
      <pageMargins left="0.70866141732283472" right="0.70866141732283472" top="0.74803149606299213" bottom="0.74803149606299213" header="0.31496062992125984" footer="0.31496062992125984"/>
      <pageSetup paperSize="9" scale="81" orientation="landscape" cellComments="asDisplayed" r:id="rId1"/>
    </customSheetView>
  </customSheetViews>
  <mergeCells count="2">
    <mergeCell ref="H5:H6"/>
    <mergeCell ref="B5:B6"/>
  </mergeCells>
  <phoneticPr fontId="2"/>
  <pageMargins left="0.70866141732283472" right="0.70866141732283472" top="0.74803149606299213" bottom="0.74803149606299213" header="0.31496062992125984" footer="0.31496062992125984"/>
  <pageSetup paperSize="9" scale="81" orientation="landscape" cellComments="asDisplayed" r:id="rId2"/>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39D968-198E-48C3-ABCE-B92C6E93E4EE}">
  <sheetPr codeName="Sheet4">
    <tabColor rgb="FFFFFF00"/>
    <pageSetUpPr fitToPage="1"/>
  </sheetPr>
  <dimension ref="A1:M52"/>
  <sheetViews>
    <sheetView zoomScale="80" zoomScaleNormal="80" workbookViewId="0">
      <pane xSplit="3" ySplit="5" topLeftCell="D45" activePane="bottomRight" state="frozen"/>
      <selection pane="topRight" activeCell="D1" sqref="D1"/>
      <selection pane="bottomLeft" activeCell="A6" sqref="A6"/>
      <selection pane="bottomRight" activeCell="C52" sqref="C52"/>
    </sheetView>
  </sheetViews>
  <sheetFormatPr defaultRowHeight="18.75"/>
  <cols>
    <col min="1" max="1" width="5.625" style="3" customWidth="1"/>
    <col min="2" max="2" width="20.25" style="3" customWidth="1"/>
    <col min="3" max="3" width="46.75" style="3" customWidth="1"/>
    <col min="4" max="4" width="13" style="3" customWidth="1"/>
    <col min="5" max="5" width="25" style="3" customWidth="1"/>
    <col min="6" max="6" width="27.125" style="3" customWidth="1"/>
    <col min="7" max="7" width="13" style="3" customWidth="1"/>
    <col min="8" max="9" width="23" style="3" customWidth="1"/>
    <col min="10" max="10" width="27" style="3" customWidth="1"/>
    <col min="11" max="12" width="30" style="3" customWidth="1"/>
    <col min="13" max="257" width="9" style="3"/>
    <col min="258" max="258" width="1.625" style="3" customWidth="1"/>
    <col min="259" max="260" width="15.625" style="3" customWidth="1"/>
    <col min="261" max="262" width="10.625" style="3" customWidth="1"/>
    <col min="263" max="263" width="15.625" style="3" customWidth="1"/>
    <col min="264" max="266" width="10.625" style="3" customWidth="1"/>
    <col min="267" max="268" width="15.625" style="3" customWidth="1"/>
    <col min="269" max="513" width="9" style="3"/>
    <col min="514" max="514" width="1.625" style="3" customWidth="1"/>
    <col min="515" max="516" width="15.625" style="3" customWidth="1"/>
    <col min="517" max="518" width="10.625" style="3" customWidth="1"/>
    <col min="519" max="519" width="15.625" style="3" customWidth="1"/>
    <col min="520" max="522" width="10.625" style="3" customWidth="1"/>
    <col min="523" max="524" width="15.625" style="3" customWidth="1"/>
    <col min="525" max="769" width="9" style="3"/>
    <col min="770" max="770" width="1.625" style="3" customWidth="1"/>
    <col min="771" max="772" width="15.625" style="3" customWidth="1"/>
    <col min="773" max="774" width="10.625" style="3" customWidth="1"/>
    <col min="775" max="775" width="15.625" style="3" customWidth="1"/>
    <col min="776" max="778" width="10.625" style="3" customWidth="1"/>
    <col min="779" max="780" width="15.625" style="3" customWidth="1"/>
    <col min="781" max="1025" width="9" style="3"/>
    <col min="1026" max="1026" width="1.625" style="3" customWidth="1"/>
    <col min="1027" max="1028" width="15.625" style="3" customWidth="1"/>
    <col min="1029" max="1030" width="10.625" style="3" customWidth="1"/>
    <col min="1031" max="1031" width="15.625" style="3" customWidth="1"/>
    <col min="1032" max="1034" width="10.625" style="3" customWidth="1"/>
    <col min="1035" max="1036" width="15.625" style="3" customWidth="1"/>
    <col min="1037" max="1281" width="9" style="3"/>
    <col min="1282" max="1282" width="1.625" style="3" customWidth="1"/>
    <col min="1283" max="1284" width="15.625" style="3" customWidth="1"/>
    <col min="1285" max="1286" width="10.625" style="3" customWidth="1"/>
    <col min="1287" max="1287" width="15.625" style="3" customWidth="1"/>
    <col min="1288" max="1290" width="10.625" style="3" customWidth="1"/>
    <col min="1291" max="1292" width="15.625" style="3" customWidth="1"/>
    <col min="1293" max="1537" width="9" style="3"/>
    <col min="1538" max="1538" width="1.625" style="3" customWidth="1"/>
    <col min="1539" max="1540" width="15.625" style="3" customWidth="1"/>
    <col min="1541" max="1542" width="10.625" style="3" customWidth="1"/>
    <col min="1543" max="1543" width="15.625" style="3" customWidth="1"/>
    <col min="1544" max="1546" width="10.625" style="3" customWidth="1"/>
    <col min="1547" max="1548" width="15.625" style="3" customWidth="1"/>
    <col min="1549" max="1793" width="9" style="3"/>
    <col min="1794" max="1794" width="1.625" style="3" customWidth="1"/>
    <col min="1795" max="1796" width="15.625" style="3" customWidth="1"/>
    <col min="1797" max="1798" width="10.625" style="3" customWidth="1"/>
    <col min="1799" max="1799" width="15.625" style="3" customWidth="1"/>
    <col min="1800" max="1802" width="10.625" style="3" customWidth="1"/>
    <col min="1803" max="1804" width="15.625" style="3" customWidth="1"/>
    <col min="1805" max="2049" width="9" style="3"/>
    <col min="2050" max="2050" width="1.625" style="3" customWidth="1"/>
    <col min="2051" max="2052" width="15.625" style="3" customWidth="1"/>
    <col min="2053" max="2054" width="10.625" style="3" customWidth="1"/>
    <col min="2055" max="2055" width="15.625" style="3" customWidth="1"/>
    <col min="2056" max="2058" width="10.625" style="3" customWidth="1"/>
    <col min="2059" max="2060" width="15.625" style="3" customWidth="1"/>
    <col min="2061" max="2305" width="9" style="3"/>
    <col min="2306" max="2306" width="1.625" style="3" customWidth="1"/>
    <col min="2307" max="2308" width="15.625" style="3" customWidth="1"/>
    <col min="2309" max="2310" width="10.625" style="3" customWidth="1"/>
    <col min="2311" max="2311" width="15.625" style="3" customWidth="1"/>
    <col min="2312" max="2314" width="10.625" style="3" customWidth="1"/>
    <col min="2315" max="2316" width="15.625" style="3" customWidth="1"/>
    <col min="2317" max="2561" width="9" style="3"/>
    <col min="2562" max="2562" width="1.625" style="3" customWidth="1"/>
    <col min="2563" max="2564" width="15.625" style="3" customWidth="1"/>
    <col min="2565" max="2566" width="10.625" style="3" customWidth="1"/>
    <col min="2567" max="2567" width="15.625" style="3" customWidth="1"/>
    <col min="2568" max="2570" width="10.625" style="3" customWidth="1"/>
    <col min="2571" max="2572" width="15.625" style="3" customWidth="1"/>
    <col min="2573" max="2817" width="9" style="3"/>
    <col min="2818" max="2818" width="1.625" style="3" customWidth="1"/>
    <col min="2819" max="2820" width="15.625" style="3" customWidth="1"/>
    <col min="2821" max="2822" width="10.625" style="3" customWidth="1"/>
    <col min="2823" max="2823" width="15.625" style="3" customWidth="1"/>
    <col min="2824" max="2826" width="10.625" style="3" customWidth="1"/>
    <col min="2827" max="2828" width="15.625" style="3" customWidth="1"/>
    <col min="2829" max="3073" width="9" style="3"/>
    <col min="3074" max="3074" width="1.625" style="3" customWidth="1"/>
    <col min="3075" max="3076" width="15.625" style="3" customWidth="1"/>
    <col min="3077" max="3078" width="10.625" style="3" customWidth="1"/>
    <col min="3079" max="3079" width="15.625" style="3" customWidth="1"/>
    <col min="3080" max="3082" width="10.625" style="3" customWidth="1"/>
    <col min="3083" max="3084" width="15.625" style="3" customWidth="1"/>
    <col min="3085" max="3329" width="9" style="3"/>
    <col min="3330" max="3330" width="1.625" style="3" customWidth="1"/>
    <col min="3331" max="3332" width="15.625" style="3" customWidth="1"/>
    <col min="3333" max="3334" width="10.625" style="3" customWidth="1"/>
    <col min="3335" max="3335" width="15.625" style="3" customWidth="1"/>
    <col min="3336" max="3338" width="10.625" style="3" customWidth="1"/>
    <col min="3339" max="3340" width="15.625" style="3" customWidth="1"/>
    <col min="3341" max="3585" width="9" style="3"/>
    <col min="3586" max="3586" width="1.625" style="3" customWidth="1"/>
    <col min="3587" max="3588" width="15.625" style="3" customWidth="1"/>
    <col min="3589" max="3590" width="10.625" style="3" customWidth="1"/>
    <col min="3591" max="3591" width="15.625" style="3" customWidth="1"/>
    <col min="3592" max="3594" width="10.625" style="3" customWidth="1"/>
    <col min="3595" max="3596" width="15.625" style="3" customWidth="1"/>
    <col min="3597" max="3841" width="9" style="3"/>
    <col min="3842" max="3842" width="1.625" style="3" customWidth="1"/>
    <col min="3843" max="3844" width="15.625" style="3" customWidth="1"/>
    <col min="3845" max="3846" width="10.625" style="3" customWidth="1"/>
    <col min="3847" max="3847" width="15.625" style="3" customWidth="1"/>
    <col min="3848" max="3850" width="10.625" style="3" customWidth="1"/>
    <col min="3851" max="3852" width="15.625" style="3" customWidth="1"/>
    <col min="3853" max="4097" width="9" style="3"/>
    <col min="4098" max="4098" width="1.625" style="3" customWidth="1"/>
    <col min="4099" max="4100" width="15.625" style="3" customWidth="1"/>
    <col min="4101" max="4102" width="10.625" style="3" customWidth="1"/>
    <col min="4103" max="4103" width="15.625" style="3" customWidth="1"/>
    <col min="4104" max="4106" width="10.625" style="3" customWidth="1"/>
    <col min="4107" max="4108" width="15.625" style="3" customWidth="1"/>
    <col min="4109" max="4353" width="9" style="3"/>
    <col min="4354" max="4354" width="1.625" style="3" customWidth="1"/>
    <col min="4355" max="4356" width="15.625" style="3" customWidth="1"/>
    <col min="4357" max="4358" width="10.625" style="3" customWidth="1"/>
    <col min="4359" max="4359" width="15.625" style="3" customWidth="1"/>
    <col min="4360" max="4362" width="10.625" style="3" customWidth="1"/>
    <col min="4363" max="4364" width="15.625" style="3" customWidth="1"/>
    <col min="4365" max="4609" width="9" style="3"/>
    <col min="4610" max="4610" width="1.625" style="3" customWidth="1"/>
    <col min="4611" max="4612" width="15.625" style="3" customWidth="1"/>
    <col min="4613" max="4614" width="10.625" style="3" customWidth="1"/>
    <col min="4615" max="4615" width="15.625" style="3" customWidth="1"/>
    <col min="4616" max="4618" width="10.625" style="3" customWidth="1"/>
    <col min="4619" max="4620" width="15.625" style="3" customWidth="1"/>
    <col min="4621" max="4865" width="9" style="3"/>
    <col min="4866" max="4866" width="1.625" style="3" customWidth="1"/>
    <col min="4867" max="4868" width="15.625" style="3" customWidth="1"/>
    <col min="4869" max="4870" width="10.625" style="3" customWidth="1"/>
    <col min="4871" max="4871" width="15.625" style="3" customWidth="1"/>
    <col min="4872" max="4874" width="10.625" style="3" customWidth="1"/>
    <col min="4875" max="4876" width="15.625" style="3" customWidth="1"/>
    <col min="4877" max="5121" width="9" style="3"/>
    <col min="5122" max="5122" width="1.625" style="3" customWidth="1"/>
    <col min="5123" max="5124" width="15.625" style="3" customWidth="1"/>
    <col min="5125" max="5126" width="10.625" style="3" customWidth="1"/>
    <col min="5127" max="5127" width="15.625" style="3" customWidth="1"/>
    <col min="5128" max="5130" width="10.625" style="3" customWidth="1"/>
    <col min="5131" max="5132" width="15.625" style="3" customWidth="1"/>
    <col min="5133" max="5377" width="9" style="3"/>
    <col min="5378" max="5378" width="1.625" style="3" customWidth="1"/>
    <col min="5379" max="5380" width="15.625" style="3" customWidth="1"/>
    <col min="5381" max="5382" width="10.625" style="3" customWidth="1"/>
    <col min="5383" max="5383" width="15.625" style="3" customWidth="1"/>
    <col min="5384" max="5386" width="10.625" style="3" customWidth="1"/>
    <col min="5387" max="5388" width="15.625" style="3" customWidth="1"/>
    <col min="5389" max="5633" width="9" style="3"/>
    <col min="5634" max="5634" width="1.625" style="3" customWidth="1"/>
    <col min="5635" max="5636" width="15.625" style="3" customWidth="1"/>
    <col min="5637" max="5638" width="10.625" style="3" customWidth="1"/>
    <col min="5639" max="5639" width="15.625" style="3" customWidth="1"/>
    <col min="5640" max="5642" width="10.625" style="3" customWidth="1"/>
    <col min="5643" max="5644" width="15.625" style="3" customWidth="1"/>
    <col min="5645" max="5889" width="9" style="3"/>
    <col min="5890" max="5890" width="1.625" style="3" customWidth="1"/>
    <col min="5891" max="5892" width="15.625" style="3" customWidth="1"/>
    <col min="5893" max="5894" width="10.625" style="3" customWidth="1"/>
    <col min="5895" max="5895" width="15.625" style="3" customWidth="1"/>
    <col min="5896" max="5898" width="10.625" style="3" customWidth="1"/>
    <col min="5899" max="5900" width="15.625" style="3" customWidth="1"/>
    <col min="5901" max="6145" width="9" style="3"/>
    <col min="6146" max="6146" width="1.625" style="3" customWidth="1"/>
    <col min="6147" max="6148" width="15.625" style="3" customWidth="1"/>
    <col min="6149" max="6150" width="10.625" style="3" customWidth="1"/>
    <col min="6151" max="6151" width="15.625" style="3" customWidth="1"/>
    <col min="6152" max="6154" width="10.625" style="3" customWidth="1"/>
    <col min="6155" max="6156" width="15.625" style="3" customWidth="1"/>
    <col min="6157" max="6401" width="9" style="3"/>
    <col min="6402" max="6402" width="1.625" style="3" customWidth="1"/>
    <col min="6403" max="6404" width="15.625" style="3" customWidth="1"/>
    <col min="6405" max="6406" width="10.625" style="3" customWidth="1"/>
    <col min="6407" max="6407" width="15.625" style="3" customWidth="1"/>
    <col min="6408" max="6410" width="10.625" style="3" customWidth="1"/>
    <col min="6411" max="6412" width="15.625" style="3" customWidth="1"/>
    <col min="6413" max="6657" width="9" style="3"/>
    <col min="6658" max="6658" width="1.625" style="3" customWidth="1"/>
    <col min="6659" max="6660" width="15.625" style="3" customWidth="1"/>
    <col min="6661" max="6662" width="10.625" style="3" customWidth="1"/>
    <col min="6663" max="6663" width="15.625" style="3" customWidth="1"/>
    <col min="6664" max="6666" width="10.625" style="3" customWidth="1"/>
    <col min="6667" max="6668" width="15.625" style="3" customWidth="1"/>
    <col min="6669" max="6913" width="9" style="3"/>
    <col min="6914" max="6914" width="1.625" style="3" customWidth="1"/>
    <col min="6915" max="6916" width="15.625" style="3" customWidth="1"/>
    <col min="6917" max="6918" width="10.625" style="3" customWidth="1"/>
    <col min="6919" max="6919" width="15.625" style="3" customWidth="1"/>
    <col min="6920" max="6922" width="10.625" style="3" customWidth="1"/>
    <col min="6923" max="6924" width="15.625" style="3" customWidth="1"/>
    <col min="6925" max="7169" width="9" style="3"/>
    <col min="7170" max="7170" width="1.625" style="3" customWidth="1"/>
    <col min="7171" max="7172" width="15.625" style="3" customWidth="1"/>
    <col min="7173" max="7174" width="10.625" style="3" customWidth="1"/>
    <col min="7175" max="7175" width="15.625" style="3" customWidth="1"/>
    <col min="7176" max="7178" width="10.625" style="3" customWidth="1"/>
    <col min="7179" max="7180" width="15.625" style="3" customWidth="1"/>
    <col min="7181" max="7425" width="9" style="3"/>
    <col min="7426" max="7426" width="1.625" style="3" customWidth="1"/>
    <col min="7427" max="7428" width="15.625" style="3" customWidth="1"/>
    <col min="7429" max="7430" width="10.625" style="3" customWidth="1"/>
    <col min="7431" max="7431" width="15.625" style="3" customWidth="1"/>
    <col min="7432" max="7434" width="10.625" style="3" customWidth="1"/>
    <col min="7435" max="7436" width="15.625" style="3" customWidth="1"/>
    <col min="7437" max="7681" width="9" style="3"/>
    <col min="7682" max="7682" width="1.625" style="3" customWidth="1"/>
    <col min="7683" max="7684" width="15.625" style="3" customWidth="1"/>
    <col min="7685" max="7686" width="10.625" style="3" customWidth="1"/>
    <col min="7687" max="7687" width="15.625" style="3" customWidth="1"/>
    <col min="7688" max="7690" width="10.625" style="3" customWidth="1"/>
    <col min="7691" max="7692" width="15.625" style="3" customWidth="1"/>
    <col min="7693" max="7937" width="9" style="3"/>
    <col min="7938" max="7938" width="1.625" style="3" customWidth="1"/>
    <col min="7939" max="7940" width="15.625" style="3" customWidth="1"/>
    <col min="7941" max="7942" width="10.625" style="3" customWidth="1"/>
    <col min="7943" max="7943" width="15.625" style="3" customWidth="1"/>
    <col min="7944" max="7946" width="10.625" style="3" customWidth="1"/>
    <col min="7947" max="7948" width="15.625" style="3" customWidth="1"/>
    <col min="7949" max="8193" width="9" style="3"/>
    <col min="8194" max="8194" width="1.625" style="3" customWidth="1"/>
    <col min="8195" max="8196" width="15.625" style="3" customWidth="1"/>
    <col min="8197" max="8198" width="10.625" style="3" customWidth="1"/>
    <col min="8199" max="8199" width="15.625" style="3" customWidth="1"/>
    <col min="8200" max="8202" width="10.625" style="3" customWidth="1"/>
    <col min="8203" max="8204" width="15.625" style="3" customWidth="1"/>
    <col min="8205" max="8449" width="9" style="3"/>
    <col min="8450" max="8450" width="1.625" style="3" customWidth="1"/>
    <col min="8451" max="8452" width="15.625" style="3" customWidth="1"/>
    <col min="8453" max="8454" width="10.625" style="3" customWidth="1"/>
    <col min="8455" max="8455" width="15.625" style="3" customWidth="1"/>
    <col min="8456" max="8458" width="10.625" style="3" customWidth="1"/>
    <col min="8459" max="8460" width="15.625" style="3" customWidth="1"/>
    <col min="8461" max="8705" width="9" style="3"/>
    <col min="8706" max="8706" width="1.625" style="3" customWidth="1"/>
    <col min="8707" max="8708" width="15.625" style="3" customWidth="1"/>
    <col min="8709" max="8710" width="10.625" style="3" customWidth="1"/>
    <col min="8711" max="8711" width="15.625" style="3" customWidth="1"/>
    <col min="8712" max="8714" width="10.625" style="3" customWidth="1"/>
    <col min="8715" max="8716" width="15.625" style="3" customWidth="1"/>
    <col min="8717" max="8961" width="9" style="3"/>
    <col min="8962" max="8962" width="1.625" style="3" customWidth="1"/>
    <col min="8963" max="8964" width="15.625" style="3" customWidth="1"/>
    <col min="8965" max="8966" width="10.625" style="3" customWidth="1"/>
    <col min="8967" max="8967" width="15.625" style="3" customWidth="1"/>
    <col min="8968" max="8970" width="10.625" style="3" customWidth="1"/>
    <col min="8971" max="8972" width="15.625" style="3" customWidth="1"/>
    <col min="8973" max="9217" width="9" style="3"/>
    <col min="9218" max="9218" width="1.625" style="3" customWidth="1"/>
    <col min="9219" max="9220" width="15.625" style="3" customWidth="1"/>
    <col min="9221" max="9222" width="10.625" style="3" customWidth="1"/>
    <col min="9223" max="9223" width="15.625" style="3" customWidth="1"/>
    <col min="9224" max="9226" width="10.625" style="3" customWidth="1"/>
    <col min="9227" max="9228" width="15.625" style="3" customWidth="1"/>
    <col min="9229" max="9473" width="9" style="3"/>
    <col min="9474" max="9474" width="1.625" style="3" customWidth="1"/>
    <col min="9475" max="9476" width="15.625" style="3" customWidth="1"/>
    <col min="9477" max="9478" width="10.625" style="3" customWidth="1"/>
    <col min="9479" max="9479" width="15.625" style="3" customWidth="1"/>
    <col min="9480" max="9482" width="10.625" style="3" customWidth="1"/>
    <col min="9483" max="9484" width="15.625" style="3" customWidth="1"/>
    <col min="9485" max="9729" width="9" style="3"/>
    <col min="9730" max="9730" width="1.625" style="3" customWidth="1"/>
    <col min="9731" max="9732" width="15.625" style="3" customWidth="1"/>
    <col min="9733" max="9734" width="10.625" style="3" customWidth="1"/>
    <col min="9735" max="9735" width="15.625" style="3" customWidth="1"/>
    <col min="9736" max="9738" width="10.625" style="3" customWidth="1"/>
    <col min="9739" max="9740" width="15.625" style="3" customWidth="1"/>
    <col min="9741" max="9985" width="9" style="3"/>
    <col min="9986" max="9986" width="1.625" style="3" customWidth="1"/>
    <col min="9987" max="9988" width="15.625" style="3" customWidth="1"/>
    <col min="9989" max="9990" width="10.625" style="3" customWidth="1"/>
    <col min="9991" max="9991" width="15.625" style="3" customWidth="1"/>
    <col min="9992" max="9994" width="10.625" style="3" customWidth="1"/>
    <col min="9995" max="9996" width="15.625" style="3" customWidth="1"/>
    <col min="9997" max="10241" width="9" style="3"/>
    <col min="10242" max="10242" width="1.625" style="3" customWidth="1"/>
    <col min="10243" max="10244" width="15.625" style="3" customWidth="1"/>
    <col min="10245" max="10246" width="10.625" style="3" customWidth="1"/>
    <col min="10247" max="10247" width="15.625" style="3" customWidth="1"/>
    <col min="10248" max="10250" width="10.625" style="3" customWidth="1"/>
    <col min="10251" max="10252" width="15.625" style="3" customWidth="1"/>
    <col min="10253" max="10497" width="9" style="3"/>
    <col min="10498" max="10498" width="1.625" style="3" customWidth="1"/>
    <col min="10499" max="10500" width="15.625" style="3" customWidth="1"/>
    <col min="10501" max="10502" width="10.625" style="3" customWidth="1"/>
    <col min="10503" max="10503" width="15.625" style="3" customWidth="1"/>
    <col min="10504" max="10506" width="10.625" style="3" customWidth="1"/>
    <col min="10507" max="10508" width="15.625" style="3" customWidth="1"/>
    <col min="10509" max="10753" width="9" style="3"/>
    <col min="10754" max="10754" width="1.625" style="3" customWidth="1"/>
    <col min="10755" max="10756" width="15.625" style="3" customWidth="1"/>
    <col min="10757" max="10758" width="10.625" style="3" customWidth="1"/>
    <col min="10759" max="10759" width="15.625" style="3" customWidth="1"/>
    <col min="10760" max="10762" width="10.625" style="3" customWidth="1"/>
    <col min="10763" max="10764" width="15.625" style="3" customWidth="1"/>
    <col min="10765" max="11009" width="9" style="3"/>
    <col min="11010" max="11010" width="1.625" style="3" customWidth="1"/>
    <col min="11011" max="11012" width="15.625" style="3" customWidth="1"/>
    <col min="11013" max="11014" width="10.625" style="3" customWidth="1"/>
    <col min="11015" max="11015" width="15.625" style="3" customWidth="1"/>
    <col min="11016" max="11018" width="10.625" style="3" customWidth="1"/>
    <col min="11019" max="11020" width="15.625" style="3" customWidth="1"/>
    <col min="11021" max="11265" width="9" style="3"/>
    <col min="11266" max="11266" width="1.625" style="3" customWidth="1"/>
    <col min="11267" max="11268" width="15.625" style="3" customWidth="1"/>
    <col min="11269" max="11270" width="10.625" style="3" customWidth="1"/>
    <col min="11271" max="11271" width="15.625" style="3" customWidth="1"/>
    <col min="11272" max="11274" width="10.625" style="3" customWidth="1"/>
    <col min="11275" max="11276" width="15.625" style="3" customWidth="1"/>
    <col min="11277" max="11521" width="9" style="3"/>
    <col min="11522" max="11522" width="1.625" style="3" customWidth="1"/>
    <col min="11523" max="11524" width="15.625" style="3" customWidth="1"/>
    <col min="11525" max="11526" width="10.625" style="3" customWidth="1"/>
    <col min="11527" max="11527" width="15.625" style="3" customWidth="1"/>
    <col min="11528" max="11530" width="10.625" style="3" customWidth="1"/>
    <col min="11531" max="11532" width="15.625" style="3" customWidth="1"/>
    <col min="11533" max="11777" width="9" style="3"/>
    <col min="11778" max="11778" width="1.625" style="3" customWidth="1"/>
    <col min="11779" max="11780" width="15.625" style="3" customWidth="1"/>
    <col min="11781" max="11782" width="10.625" style="3" customWidth="1"/>
    <col min="11783" max="11783" width="15.625" style="3" customWidth="1"/>
    <col min="11784" max="11786" width="10.625" style="3" customWidth="1"/>
    <col min="11787" max="11788" width="15.625" style="3" customWidth="1"/>
    <col min="11789" max="12033" width="9" style="3"/>
    <col min="12034" max="12034" width="1.625" style="3" customWidth="1"/>
    <col min="12035" max="12036" width="15.625" style="3" customWidth="1"/>
    <col min="12037" max="12038" width="10.625" style="3" customWidth="1"/>
    <col min="12039" max="12039" width="15.625" style="3" customWidth="1"/>
    <col min="12040" max="12042" width="10.625" style="3" customWidth="1"/>
    <col min="12043" max="12044" width="15.625" style="3" customWidth="1"/>
    <col min="12045" max="12289" width="9" style="3"/>
    <col min="12290" max="12290" width="1.625" style="3" customWidth="1"/>
    <col min="12291" max="12292" width="15.625" style="3" customWidth="1"/>
    <col min="12293" max="12294" width="10.625" style="3" customWidth="1"/>
    <col min="12295" max="12295" width="15.625" style="3" customWidth="1"/>
    <col min="12296" max="12298" width="10.625" style="3" customWidth="1"/>
    <col min="12299" max="12300" width="15.625" style="3" customWidth="1"/>
    <col min="12301" max="12545" width="9" style="3"/>
    <col min="12546" max="12546" width="1.625" style="3" customWidth="1"/>
    <col min="12547" max="12548" width="15.625" style="3" customWidth="1"/>
    <col min="12549" max="12550" width="10.625" style="3" customWidth="1"/>
    <col min="12551" max="12551" width="15.625" style="3" customWidth="1"/>
    <col min="12552" max="12554" width="10.625" style="3" customWidth="1"/>
    <col min="12555" max="12556" width="15.625" style="3" customWidth="1"/>
    <col min="12557" max="12801" width="9" style="3"/>
    <col min="12802" max="12802" width="1.625" style="3" customWidth="1"/>
    <col min="12803" max="12804" width="15.625" style="3" customWidth="1"/>
    <col min="12805" max="12806" width="10.625" style="3" customWidth="1"/>
    <col min="12807" max="12807" width="15.625" style="3" customWidth="1"/>
    <col min="12808" max="12810" width="10.625" style="3" customWidth="1"/>
    <col min="12811" max="12812" width="15.625" style="3" customWidth="1"/>
    <col min="12813" max="13057" width="9" style="3"/>
    <col min="13058" max="13058" width="1.625" style="3" customWidth="1"/>
    <col min="13059" max="13060" width="15.625" style="3" customWidth="1"/>
    <col min="13061" max="13062" width="10.625" style="3" customWidth="1"/>
    <col min="13063" max="13063" width="15.625" style="3" customWidth="1"/>
    <col min="13064" max="13066" width="10.625" style="3" customWidth="1"/>
    <col min="13067" max="13068" width="15.625" style="3" customWidth="1"/>
    <col min="13069" max="13313" width="9" style="3"/>
    <col min="13314" max="13314" width="1.625" style="3" customWidth="1"/>
    <col min="13315" max="13316" width="15.625" style="3" customWidth="1"/>
    <col min="13317" max="13318" width="10.625" style="3" customWidth="1"/>
    <col min="13319" max="13319" width="15.625" style="3" customWidth="1"/>
    <col min="13320" max="13322" width="10.625" style="3" customWidth="1"/>
    <col min="13323" max="13324" width="15.625" style="3" customWidth="1"/>
    <col min="13325" max="13569" width="9" style="3"/>
    <col min="13570" max="13570" width="1.625" style="3" customWidth="1"/>
    <col min="13571" max="13572" width="15.625" style="3" customWidth="1"/>
    <col min="13573" max="13574" width="10.625" style="3" customWidth="1"/>
    <col min="13575" max="13575" width="15.625" style="3" customWidth="1"/>
    <col min="13576" max="13578" width="10.625" style="3" customWidth="1"/>
    <col min="13579" max="13580" width="15.625" style="3" customWidth="1"/>
    <col min="13581" max="13825" width="9" style="3"/>
    <col min="13826" max="13826" width="1.625" style="3" customWidth="1"/>
    <col min="13827" max="13828" width="15.625" style="3" customWidth="1"/>
    <col min="13829" max="13830" width="10.625" style="3" customWidth="1"/>
    <col min="13831" max="13831" width="15.625" style="3" customWidth="1"/>
    <col min="13832" max="13834" width="10.625" style="3" customWidth="1"/>
    <col min="13835" max="13836" width="15.625" style="3" customWidth="1"/>
    <col min="13837" max="14081" width="9" style="3"/>
    <col min="14082" max="14082" width="1.625" style="3" customWidth="1"/>
    <col min="14083" max="14084" width="15.625" style="3" customWidth="1"/>
    <col min="14085" max="14086" width="10.625" style="3" customWidth="1"/>
    <col min="14087" max="14087" width="15.625" style="3" customWidth="1"/>
    <col min="14088" max="14090" width="10.625" style="3" customWidth="1"/>
    <col min="14091" max="14092" width="15.625" style="3" customWidth="1"/>
    <col min="14093" max="14337" width="9" style="3"/>
    <col min="14338" max="14338" width="1.625" style="3" customWidth="1"/>
    <col min="14339" max="14340" width="15.625" style="3" customWidth="1"/>
    <col min="14341" max="14342" width="10.625" style="3" customWidth="1"/>
    <col min="14343" max="14343" width="15.625" style="3" customWidth="1"/>
    <col min="14344" max="14346" width="10.625" style="3" customWidth="1"/>
    <col min="14347" max="14348" width="15.625" style="3" customWidth="1"/>
    <col min="14349" max="14593" width="9" style="3"/>
    <col min="14594" max="14594" width="1.625" style="3" customWidth="1"/>
    <col min="14595" max="14596" width="15.625" style="3" customWidth="1"/>
    <col min="14597" max="14598" width="10.625" style="3" customWidth="1"/>
    <col min="14599" max="14599" width="15.625" style="3" customWidth="1"/>
    <col min="14600" max="14602" width="10.625" style="3" customWidth="1"/>
    <col min="14603" max="14604" width="15.625" style="3" customWidth="1"/>
    <col min="14605" max="14849" width="9" style="3"/>
    <col min="14850" max="14850" width="1.625" style="3" customWidth="1"/>
    <col min="14851" max="14852" width="15.625" style="3" customWidth="1"/>
    <col min="14853" max="14854" width="10.625" style="3" customWidth="1"/>
    <col min="14855" max="14855" width="15.625" style="3" customWidth="1"/>
    <col min="14856" max="14858" width="10.625" style="3" customWidth="1"/>
    <col min="14859" max="14860" width="15.625" style="3" customWidth="1"/>
    <col min="14861" max="15105" width="9" style="3"/>
    <col min="15106" max="15106" width="1.625" style="3" customWidth="1"/>
    <col min="15107" max="15108" width="15.625" style="3" customWidth="1"/>
    <col min="15109" max="15110" width="10.625" style="3" customWidth="1"/>
    <col min="15111" max="15111" width="15.625" style="3" customWidth="1"/>
    <col min="15112" max="15114" width="10.625" style="3" customWidth="1"/>
    <col min="15115" max="15116" width="15.625" style="3" customWidth="1"/>
    <col min="15117" max="15361" width="9" style="3"/>
    <col min="15362" max="15362" width="1.625" style="3" customWidth="1"/>
    <col min="15363" max="15364" width="15.625" style="3" customWidth="1"/>
    <col min="15365" max="15366" width="10.625" style="3" customWidth="1"/>
    <col min="15367" max="15367" width="15.625" style="3" customWidth="1"/>
    <col min="15368" max="15370" width="10.625" style="3" customWidth="1"/>
    <col min="15371" max="15372" width="15.625" style="3" customWidth="1"/>
    <col min="15373" max="15617" width="9" style="3"/>
    <col min="15618" max="15618" width="1.625" style="3" customWidth="1"/>
    <col min="15619" max="15620" width="15.625" style="3" customWidth="1"/>
    <col min="15621" max="15622" width="10.625" style="3" customWidth="1"/>
    <col min="15623" max="15623" width="15.625" style="3" customWidth="1"/>
    <col min="15624" max="15626" width="10.625" style="3" customWidth="1"/>
    <col min="15627" max="15628" width="15.625" style="3" customWidth="1"/>
    <col min="15629" max="15873" width="9" style="3"/>
    <col min="15874" max="15874" width="1.625" style="3" customWidth="1"/>
    <col min="15875" max="15876" width="15.625" style="3" customWidth="1"/>
    <col min="15877" max="15878" width="10.625" style="3" customWidth="1"/>
    <col min="15879" max="15879" width="15.625" style="3" customWidth="1"/>
    <col min="15880" max="15882" width="10.625" style="3" customWidth="1"/>
    <col min="15883" max="15884" width="15.625" style="3" customWidth="1"/>
    <col min="15885" max="16129" width="9" style="3"/>
    <col min="16130" max="16130" width="1.625" style="3" customWidth="1"/>
    <col min="16131" max="16132" width="15.625" style="3" customWidth="1"/>
    <col min="16133" max="16134" width="10.625" style="3" customWidth="1"/>
    <col min="16135" max="16135" width="15.625" style="3" customWidth="1"/>
    <col min="16136" max="16138" width="10.625" style="3" customWidth="1"/>
    <col min="16139" max="16140" width="15.625" style="3" customWidth="1"/>
    <col min="16141" max="16384" width="9" style="3"/>
  </cols>
  <sheetData>
    <row r="1" spans="1:12" ht="22.5" customHeight="1">
      <c r="B1" s="84" t="s">
        <v>147</v>
      </c>
      <c r="C1" s="28"/>
      <c r="D1" s="28"/>
      <c r="E1" s="28"/>
      <c r="F1" s="28"/>
      <c r="G1" s="29"/>
      <c r="H1" s="29"/>
      <c r="I1" s="29"/>
      <c r="J1" s="29"/>
      <c r="K1" s="29"/>
      <c r="L1" s="29"/>
    </row>
    <row r="2" spans="1:12" ht="21" customHeight="1">
      <c r="B2" s="84"/>
      <c r="C2" s="631" t="s">
        <v>148</v>
      </c>
      <c r="D2" s="631"/>
      <c r="E2" s="631"/>
      <c r="F2" s="631"/>
      <c r="G2" s="631"/>
      <c r="H2" s="631"/>
      <c r="I2" s="631"/>
      <c r="J2" s="631"/>
      <c r="K2" s="631"/>
      <c r="L2" s="631"/>
    </row>
    <row r="3" spans="1:12" ht="22.5" customHeight="1">
      <c r="B3" s="31"/>
      <c r="K3" s="632" t="s">
        <v>11</v>
      </c>
      <c r="L3" s="632"/>
    </row>
    <row r="4" spans="1:12" ht="28.5" customHeight="1">
      <c r="A4" s="31"/>
      <c r="B4" s="640"/>
      <c r="C4" s="641" t="s">
        <v>85</v>
      </c>
      <c r="D4" s="643" t="s">
        <v>141</v>
      </c>
      <c r="E4" s="644"/>
      <c r="F4" s="645"/>
      <c r="G4" s="643" t="s">
        <v>149</v>
      </c>
      <c r="H4" s="644"/>
      <c r="I4" s="644"/>
      <c r="J4" s="645"/>
      <c r="K4" s="86" t="s">
        <v>96</v>
      </c>
      <c r="L4" s="40" t="s">
        <v>97</v>
      </c>
    </row>
    <row r="5" spans="1:12" ht="28.5" customHeight="1" thickBot="1">
      <c r="A5" s="31"/>
      <c r="B5" s="640"/>
      <c r="C5" s="642"/>
      <c r="D5" s="85" t="s">
        <v>86</v>
      </c>
      <c r="E5" s="85" t="s">
        <v>87</v>
      </c>
      <c r="F5" s="85" t="s">
        <v>88</v>
      </c>
      <c r="G5" s="85" t="s">
        <v>86</v>
      </c>
      <c r="H5" s="85" t="s">
        <v>135</v>
      </c>
      <c r="I5" s="85" t="s">
        <v>136</v>
      </c>
      <c r="J5" s="85" t="s">
        <v>89</v>
      </c>
      <c r="K5" s="42" t="s">
        <v>89</v>
      </c>
      <c r="L5" s="85" t="s">
        <v>89</v>
      </c>
    </row>
    <row r="6" spans="1:12" ht="45" customHeight="1" thickBot="1">
      <c r="A6" s="31"/>
      <c r="B6" s="32"/>
      <c r="C6" s="182" t="s">
        <v>38</v>
      </c>
      <c r="D6" s="183"/>
      <c r="E6" s="183"/>
      <c r="F6" s="183"/>
      <c r="G6" s="183"/>
      <c r="H6" s="183"/>
      <c r="I6" s="183"/>
      <c r="J6" s="183"/>
      <c r="K6" s="183"/>
      <c r="L6" s="184"/>
    </row>
    <row r="7" spans="1:12" ht="60" customHeight="1">
      <c r="A7" s="31"/>
      <c r="B7" s="646"/>
      <c r="C7" s="89" t="s">
        <v>94</v>
      </c>
      <c r="D7" s="90">
        <f>'別紙２－１(1)入院'!B5</f>
        <v>0</v>
      </c>
      <c r="E7" s="91">
        <v>133000</v>
      </c>
      <c r="F7" s="91">
        <f>D7*E7</f>
        <v>0</v>
      </c>
      <c r="G7" s="650" t="s">
        <v>0</v>
      </c>
      <c r="H7" s="651"/>
      <c r="I7" s="652"/>
      <c r="J7" s="91">
        <f>'別紙２－１(1)入院'!E19</f>
        <v>0</v>
      </c>
      <c r="K7" s="93">
        <f>MIN(F7,J7)</f>
        <v>0</v>
      </c>
      <c r="L7" s="94"/>
    </row>
    <row r="8" spans="1:12" ht="60" customHeight="1">
      <c r="A8" s="31"/>
      <c r="B8" s="646"/>
      <c r="C8" s="95" t="s">
        <v>91</v>
      </c>
      <c r="D8" s="98">
        <f>'別紙２－１(1)入院'!C26</f>
        <v>0</v>
      </c>
      <c r="E8" s="96">
        <v>5000000</v>
      </c>
      <c r="F8" s="92">
        <f>D8*E8</f>
        <v>0</v>
      </c>
      <c r="G8" s="98">
        <f>D8</f>
        <v>0</v>
      </c>
      <c r="H8" s="626" t="s">
        <v>182</v>
      </c>
      <c r="I8" s="627"/>
      <c r="J8" s="96">
        <f>'別紙２－１(1)入院'!E26</f>
        <v>0</v>
      </c>
      <c r="K8" s="93">
        <f>'別紙２－１(1)入院'!F26</f>
        <v>0</v>
      </c>
      <c r="L8" s="97"/>
    </row>
    <row r="9" spans="1:12" ht="60" customHeight="1">
      <c r="A9" s="31"/>
      <c r="B9" s="646"/>
      <c r="C9" s="95" t="s">
        <v>90</v>
      </c>
      <c r="D9" s="628" t="s">
        <v>0</v>
      </c>
      <c r="E9" s="630"/>
      <c r="F9" s="96" t="str">
        <f>'別紙２－１(1)入院・個人防護具'!H9</f>
        <v>自動計算</v>
      </c>
      <c r="G9" s="626" t="s">
        <v>182</v>
      </c>
      <c r="H9" s="636"/>
      <c r="I9" s="627"/>
      <c r="J9" s="96">
        <f>'別紙２－１(1)入院・個人防護具'!I41</f>
        <v>0</v>
      </c>
      <c r="K9" s="93">
        <f t="shared" ref="K9" si="0">MIN(F9,J9)</f>
        <v>0</v>
      </c>
      <c r="L9" s="97"/>
    </row>
    <row r="10" spans="1:12" ht="60" customHeight="1">
      <c r="A10" s="31"/>
      <c r="B10" s="646"/>
      <c r="C10" s="99" t="s">
        <v>42</v>
      </c>
      <c r="D10" s="98">
        <f>'別紙２－１(1)入院'!C32</f>
        <v>0</v>
      </c>
      <c r="E10" s="96">
        <v>4320000</v>
      </c>
      <c r="F10" s="92">
        <f t="shared" ref="F10:F12" si="1">D10*E10</f>
        <v>0</v>
      </c>
      <c r="G10" s="98">
        <f>D10</f>
        <v>0</v>
      </c>
      <c r="H10" s="626" t="s">
        <v>182</v>
      </c>
      <c r="I10" s="627"/>
      <c r="J10" s="96">
        <f>'別紙２－１(1)入院'!E32</f>
        <v>0</v>
      </c>
      <c r="K10" s="93">
        <f>'別紙２－１(1)入院'!F32</f>
        <v>0</v>
      </c>
      <c r="L10" s="97"/>
    </row>
    <row r="11" spans="1:12" ht="60" customHeight="1">
      <c r="A11" s="31"/>
      <c r="B11" s="646"/>
      <c r="C11" s="55" t="s">
        <v>44</v>
      </c>
      <c r="D11" s="54">
        <f>'別紙２－１(1)入院'!C38</f>
        <v>0</v>
      </c>
      <c r="E11" s="50">
        <v>51400</v>
      </c>
      <c r="F11" s="46">
        <f t="shared" si="1"/>
        <v>0</v>
      </c>
      <c r="G11" s="98">
        <f>D11</f>
        <v>0</v>
      </c>
      <c r="H11" s="626" t="s">
        <v>182</v>
      </c>
      <c r="I11" s="627"/>
      <c r="J11" s="50">
        <f>'別紙２－１(1)入院'!E38</f>
        <v>0</v>
      </c>
      <c r="K11" s="93">
        <f>'別紙２－１(1)入院'!F38</f>
        <v>0</v>
      </c>
      <c r="L11" s="97"/>
    </row>
    <row r="12" spans="1:12" ht="60" customHeight="1">
      <c r="A12" s="31"/>
      <c r="B12" s="646"/>
      <c r="C12" s="49" t="s">
        <v>45</v>
      </c>
      <c r="D12" s="54">
        <f>'別紙２－１(1)入院'!C45</f>
        <v>0</v>
      </c>
      <c r="E12" s="50">
        <v>21000000</v>
      </c>
      <c r="F12" s="46">
        <f t="shared" si="1"/>
        <v>0</v>
      </c>
      <c r="G12" s="98">
        <f>D12</f>
        <v>0</v>
      </c>
      <c r="H12" s="626" t="s">
        <v>182</v>
      </c>
      <c r="I12" s="627"/>
      <c r="J12" s="96">
        <f>'別紙２－１(1)入院'!E45</f>
        <v>0</v>
      </c>
      <c r="K12" s="93">
        <f>'別紙２－１(1)入院'!F45</f>
        <v>0</v>
      </c>
      <c r="L12" s="97"/>
    </row>
    <row r="13" spans="1:12" ht="60" customHeight="1">
      <c r="A13" s="31"/>
      <c r="B13" s="646"/>
      <c r="C13" s="49" t="s">
        <v>46</v>
      </c>
      <c r="D13" s="647" t="s">
        <v>95</v>
      </c>
      <c r="E13" s="648"/>
      <c r="F13" s="649"/>
      <c r="G13" s="626" t="s">
        <v>182</v>
      </c>
      <c r="H13" s="636"/>
      <c r="I13" s="627"/>
      <c r="J13" s="96">
        <f>'別紙２－１(1)入院'!E63</f>
        <v>0</v>
      </c>
      <c r="K13" s="93">
        <f>J13</f>
        <v>0</v>
      </c>
      <c r="L13" s="97"/>
    </row>
    <row r="14" spans="1:12" ht="60" customHeight="1" thickBot="1">
      <c r="A14" s="31"/>
      <c r="B14" s="30"/>
      <c r="C14" s="100" t="s">
        <v>92</v>
      </c>
      <c r="D14" s="101"/>
      <c r="E14" s="102"/>
      <c r="F14" s="102"/>
      <c r="G14" s="102"/>
      <c r="H14" s="102"/>
      <c r="I14" s="102"/>
      <c r="J14" s="96">
        <f>SUM(J7:J13)</f>
        <v>0</v>
      </c>
      <c r="K14" s="96">
        <f>SUM(K7:K13)</f>
        <v>0</v>
      </c>
      <c r="L14" s="103">
        <f>K14</f>
        <v>0</v>
      </c>
    </row>
    <row r="15" spans="1:12" ht="45" customHeight="1" thickBot="1">
      <c r="B15" s="2"/>
      <c r="C15" s="633" t="s">
        <v>101</v>
      </c>
      <c r="D15" s="634"/>
      <c r="E15" s="634"/>
      <c r="F15" s="634"/>
      <c r="G15" s="634"/>
      <c r="H15" s="634"/>
      <c r="I15" s="634"/>
      <c r="J15" s="634"/>
      <c r="K15" s="634"/>
      <c r="L15" s="635"/>
    </row>
    <row r="16" spans="1:12" ht="60" customHeight="1">
      <c r="B16" s="2"/>
      <c r="C16" s="104" t="s">
        <v>98</v>
      </c>
      <c r="D16" s="105">
        <f>IF(G16&gt;0,1,0)</f>
        <v>0</v>
      </c>
      <c r="E16" s="106">
        <v>905000</v>
      </c>
      <c r="F16" s="106">
        <f>D16*E16</f>
        <v>0</v>
      </c>
      <c r="G16" s="98">
        <f>'別紙２－１(2)帰国者 '!C10</f>
        <v>0</v>
      </c>
      <c r="H16" s="626" t="s">
        <v>182</v>
      </c>
      <c r="I16" s="627"/>
      <c r="J16" s="92">
        <f>'別紙２－１(2)帰国者 '!E10</f>
        <v>0</v>
      </c>
      <c r="K16" s="107">
        <f>MIN(F16,J16)</f>
        <v>0</v>
      </c>
      <c r="L16" s="132"/>
    </row>
    <row r="17" spans="2:12" ht="60" customHeight="1">
      <c r="B17" s="3" t="s">
        <v>93</v>
      </c>
      <c r="C17" s="104" t="s">
        <v>99</v>
      </c>
      <c r="D17" s="105">
        <f>'別紙２－１(2)帰国者 '!C16</f>
        <v>0</v>
      </c>
      <c r="E17" s="106">
        <v>205000</v>
      </c>
      <c r="F17" s="106">
        <f>D17*E17</f>
        <v>0</v>
      </c>
      <c r="G17" s="98">
        <f>D17</f>
        <v>0</v>
      </c>
      <c r="H17" s="626" t="s">
        <v>182</v>
      </c>
      <c r="I17" s="627"/>
      <c r="J17" s="92">
        <f>'別紙２－１(2)帰国者 '!E16</f>
        <v>0</v>
      </c>
      <c r="K17" s="107">
        <f>'別紙２－１(2)帰国者 '!F16</f>
        <v>0</v>
      </c>
      <c r="L17" s="133"/>
    </row>
    <row r="18" spans="2:12" ht="60" customHeight="1">
      <c r="C18" s="108" t="s">
        <v>40</v>
      </c>
      <c r="D18" s="626" t="s">
        <v>0</v>
      </c>
      <c r="E18" s="627"/>
      <c r="F18" s="106" t="str">
        <f>'別紙２－１(2)帰国者・個人防護具'!H8</f>
        <v>自動計算</v>
      </c>
      <c r="G18" s="626" t="s">
        <v>182</v>
      </c>
      <c r="H18" s="636"/>
      <c r="I18" s="627"/>
      <c r="J18" s="46">
        <f>'別紙２－１(2)帰国者・個人防護具'!I40</f>
        <v>0</v>
      </c>
      <c r="K18" s="107">
        <f t="shared" ref="K18" si="2">MIN(F18,J18)</f>
        <v>0</v>
      </c>
      <c r="L18" s="133"/>
    </row>
    <row r="19" spans="2:12" ht="60" customHeight="1">
      <c r="C19" s="104" t="s">
        <v>43</v>
      </c>
      <c r="D19" s="105">
        <f>'別紙２－１(2)帰国者 '!C22</f>
        <v>0</v>
      </c>
      <c r="E19" s="106">
        <v>51400</v>
      </c>
      <c r="F19" s="106">
        <f t="shared" ref="F19" si="3">D19*E19</f>
        <v>0</v>
      </c>
      <c r="G19" s="98">
        <f>D19</f>
        <v>0</v>
      </c>
      <c r="H19" s="626" t="s">
        <v>182</v>
      </c>
      <c r="I19" s="627"/>
      <c r="J19" s="92">
        <f>'別紙２－１(2)帰国者 '!E22</f>
        <v>0</v>
      </c>
      <c r="K19" s="107">
        <f>'別紙２－１(2)帰国者 '!F22</f>
        <v>0</v>
      </c>
      <c r="L19" s="133"/>
    </row>
    <row r="20" spans="2:12" ht="60" customHeight="1">
      <c r="C20" s="104" t="s">
        <v>100</v>
      </c>
      <c r="D20" s="637" t="s">
        <v>95</v>
      </c>
      <c r="E20" s="638"/>
      <c r="F20" s="639"/>
      <c r="G20" s="626" t="s">
        <v>182</v>
      </c>
      <c r="H20" s="636"/>
      <c r="I20" s="627"/>
      <c r="J20" s="46">
        <f>'別紙２－１(2)帰国者 '!E40</f>
        <v>0</v>
      </c>
      <c r="K20" s="107">
        <f>J20</f>
        <v>0</v>
      </c>
      <c r="L20" s="133"/>
    </row>
    <row r="21" spans="2:12" ht="60" customHeight="1" thickBot="1">
      <c r="C21" s="105" t="s">
        <v>92</v>
      </c>
      <c r="D21" s="109"/>
      <c r="E21" s="110"/>
      <c r="F21" s="110"/>
      <c r="G21" s="110"/>
      <c r="H21" s="110"/>
      <c r="I21" s="110"/>
      <c r="J21" s="106">
        <f>SUM(J16:J20)</f>
        <v>0</v>
      </c>
      <c r="K21" s="106">
        <f>SUM(K16:K20)</f>
        <v>0</v>
      </c>
      <c r="L21" s="111">
        <f>K21</f>
        <v>0</v>
      </c>
    </row>
    <row r="22" spans="2:12" ht="45" customHeight="1" thickBot="1">
      <c r="C22" s="653" t="s">
        <v>102</v>
      </c>
      <c r="D22" s="654"/>
      <c r="E22" s="654"/>
      <c r="F22" s="654"/>
      <c r="G22" s="654"/>
      <c r="H22" s="654"/>
      <c r="I22" s="654"/>
      <c r="J22" s="654"/>
      <c r="K22" s="654"/>
      <c r="L22" s="655"/>
    </row>
    <row r="23" spans="2:12" ht="60" customHeight="1">
      <c r="C23" s="117" t="s">
        <v>144</v>
      </c>
      <c r="D23" s="656" t="s">
        <v>95</v>
      </c>
      <c r="E23" s="657"/>
      <c r="F23" s="658"/>
      <c r="G23" s="90">
        <f>'別紙２－１(3)検査 '!C10</f>
        <v>0</v>
      </c>
      <c r="H23" s="659" t="s">
        <v>182</v>
      </c>
      <c r="I23" s="660"/>
      <c r="J23" s="115">
        <f>'別紙２－１(3)検査 '!E10</f>
        <v>0</v>
      </c>
      <c r="K23" s="115">
        <f>J23</f>
        <v>0</v>
      </c>
      <c r="L23" s="330"/>
    </row>
    <row r="24" spans="2:12" ht="60" customHeight="1">
      <c r="C24" s="113" t="s">
        <v>104</v>
      </c>
      <c r="D24" s="637" t="s">
        <v>95</v>
      </c>
      <c r="E24" s="638"/>
      <c r="F24" s="639"/>
      <c r="G24" s="54">
        <f>'別紙２－１(3)検査 '!C16</f>
        <v>0</v>
      </c>
      <c r="H24" s="626" t="s">
        <v>182</v>
      </c>
      <c r="I24" s="627"/>
      <c r="J24" s="46">
        <f>'別紙２－１(3)検査 '!E16</f>
        <v>0</v>
      </c>
      <c r="K24" s="92">
        <f t="shared" ref="K24:K27" si="4">J24</f>
        <v>0</v>
      </c>
      <c r="L24" s="133"/>
    </row>
    <row r="25" spans="2:12" ht="60" customHeight="1">
      <c r="C25" s="112" t="s">
        <v>105</v>
      </c>
      <c r="D25" s="637" t="s">
        <v>95</v>
      </c>
      <c r="E25" s="638"/>
      <c r="F25" s="639"/>
      <c r="G25" s="98">
        <f>'別紙２－１(3)検査 '!C22</f>
        <v>0</v>
      </c>
      <c r="H25" s="626" t="s">
        <v>182</v>
      </c>
      <c r="I25" s="627"/>
      <c r="J25" s="92">
        <f>'別紙２－１(3)検査 '!E22</f>
        <v>0</v>
      </c>
      <c r="K25" s="92">
        <f t="shared" si="4"/>
        <v>0</v>
      </c>
      <c r="L25" s="133"/>
    </row>
    <row r="26" spans="2:12" ht="60" customHeight="1">
      <c r="C26" s="113" t="s">
        <v>106</v>
      </c>
      <c r="D26" s="637" t="s">
        <v>95</v>
      </c>
      <c r="E26" s="638"/>
      <c r="F26" s="639"/>
      <c r="G26" s="54">
        <f>'別紙２－１(3)検査 '!C28</f>
        <v>0</v>
      </c>
      <c r="H26" s="626" t="s">
        <v>182</v>
      </c>
      <c r="I26" s="627"/>
      <c r="J26" s="46">
        <f>'別紙２－１(3)検査 '!E28</f>
        <v>0</v>
      </c>
      <c r="K26" s="92">
        <f t="shared" si="4"/>
        <v>0</v>
      </c>
      <c r="L26" s="133"/>
    </row>
    <row r="27" spans="2:12" ht="60" customHeight="1">
      <c r="C27" s="113" t="s">
        <v>107</v>
      </c>
      <c r="D27" s="637" t="s">
        <v>95</v>
      </c>
      <c r="E27" s="638"/>
      <c r="F27" s="639"/>
      <c r="G27" s="626" t="s">
        <v>182</v>
      </c>
      <c r="H27" s="636"/>
      <c r="I27" s="627"/>
      <c r="J27" s="92">
        <f>'別紙２－１(3)検査 '!E46</f>
        <v>0</v>
      </c>
      <c r="K27" s="92">
        <f t="shared" si="4"/>
        <v>0</v>
      </c>
      <c r="L27" s="133"/>
    </row>
    <row r="28" spans="2:12" ht="60" customHeight="1" thickBot="1">
      <c r="C28" s="105" t="s">
        <v>92</v>
      </c>
      <c r="D28" s="109"/>
      <c r="E28" s="110"/>
      <c r="F28" s="110"/>
      <c r="G28" s="110"/>
      <c r="H28" s="110"/>
      <c r="I28" s="110"/>
      <c r="J28" s="106">
        <f>SUM(J23:J27)</f>
        <v>0</v>
      </c>
      <c r="K28" s="106">
        <f>SUM(K23:K27)</f>
        <v>0</v>
      </c>
      <c r="L28" s="111">
        <f>K28</f>
        <v>0</v>
      </c>
    </row>
    <row r="29" spans="2:12" ht="45" customHeight="1" thickBot="1">
      <c r="C29" s="653" t="s">
        <v>108</v>
      </c>
      <c r="D29" s="654"/>
      <c r="E29" s="654"/>
      <c r="F29" s="654"/>
      <c r="G29" s="654"/>
      <c r="H29" s="654"/>
      <c r="I29" s="654"/>
      <c r="J29" s="654"/>
      <c r="K29" s="654"/>
      <c r="L29" s="655"/>
    </row>
    <row r="30" spans="2:12" ht="60" customHeight="1">
      <c r="C30" s="114" t="s">
        <v>109</v>
      </c>
      <c r="D30" s="90">
        <f>'別紙２－１(4)重点 '!C10</f>
        <v>0</v>
      </c>
      <c r="E30" s="115">
        <v>11000000</v>
      </c>
      <c r="F30" s="116">
        <f>D30*E30</f>
        <v>0</v>
      </c>
      <c r="G30" s="90">
        <f>D30</f>
        <v>0</v>
      </c>
      <c r="H30" s="626" t="s">
        <v>182</v>
      </c>
      <c r="I30" s="627"/>
      <c r="J30" s="117">
        <f>'別紙２－１(4)重点 '!E10</f>
        <v>0</v>
      </c>
      <c r="K30" s="93">
        <f>'別紙２－１(4)重点 '!F10</f>
        <v>0</v>
      </c>
      <c r="L30" s="134"/>
    </row>
    <row r="31" spans="2:12" ht="60" customHeight="1">
      <c r="C31" s="118" t="s">
        <v>110</v>
      </c>
      <c r="D31" s="98">
        <f>'別紙２－１(4)重点 '!C16</f>
        <v>0</v>
      </c>
      <c r="E31" s="92">
        <v>6600000</v>
      </c>
      <c r="F31" s="119">
        <f>D31*E31</f>
        <v>0</v>
      </c>
      <c r="G31" s="98">
        <f>D31</f>
        <v>0</v>
      </c>
      <c r="H31" s="626" t="s">
        <v>182</v>
      </c>
      <c r="I31" s="627"/>
      <c r="J31" s="112">
        <f>'別紙２－１(4)重点 '!E16</f>
        <v>0</v>
      </c>
      <c r="K31" s="93">
        <f>'別紙２－１(4)重点 '!F16</f>
        <v>0</v>
      </c>
      <c r="L31" s="135"/>
    </row>
    <row r="32" spans="2:12" ht="60" customHeight="1">
      <c r="C32" s="108" t="s">
        <v>111</v>
      </c>
      <c r="D32" s="90">
        <f>'別紙２－１(4)重点 '!C22</f>
        <v>0</v>
      </c>
      <c r="E32" s="106">
        <v>5500000</v>
      </c>
      <c r="F32" s="119">
        <f t="shared" ref="F32:F36" si="5">D32*E32</f>
        <v>0</v>
      </c>
      <c r="G32" s="90">
        <f t="shared" ref="G32:G36" si="6">D32</f>
        <v>0</v>
      </c>
      <c r="H32" s="626" t="s">
        <v>182</v>
      </c>
      <c r="I32" s="627"/>
      <c r="J32" s="117">
        <f>'別紙２－１(4)重点 '!E22</f>
        <v>0</v>
      </c>
      <c r="K32" s="93">
        <f>'別紙２－１(4)重点 '!F22</f>
        <v>0</v>
      </c>
      <c r="L32" s="135"/>
    </row>
    <row r="33" spans="3:13" ht="60" customHeight="1">
      <c r="C33" s="104" t="s">
        <v>112</v>
      </c>
      <c r="D33" s="90">
        <f>'別紙２－１(4)重点 '!C28</f>
        <v>0</v>
      </c>
      <c r="E33" s="106">
        <v>66000000</v>
      </c>
      <c r="F33" s="119">
        <f t="shared" si="5"/>
        <v>0</v>
      </c>
      <c r="G33" s="98">
        <f t="shared" si="6"/>
        <v>0</v>
      </c>
      <c r="H33" s="626" t="s">
        <v>182</v>
      </c>
      <c r="I33" s="627"/>
      <c r="J33" s="112">
        <f>'別紙２－１(4)重点 '!E28</f>
        <v>0</v>
      </c>
      <c r="K33" s="93">
        <f>'別紙２－１(4)重点 '!F28</f>
        <v>0</v>
      </c>
      <c r="L33" s="135"/>
    </row>
    <row r="34" spans="3:13" ht="60" customHeight="1">
      <c r="C34" s="104" t="s">
        <v>113</v>
      </c>
      <c r="D34" s="98">
        <f>'別紙２－１(4)重点 '!C34</f>
        <v>0</v>
      </c>
      <c r="E34" s="106">
        <v>1100000</v>
      </c>
      <c r="F34" s="119">
        <f t="shared" si="5"/>
        <v>0</v>
      </c>
      <c r="G34" s="90">
        <f t="shared" si="6"/>
        <v>0</v>
      </c>
      <c r="H34" s="626" t="s">
        <v>182</v>
      </c>
      <c r="I34" s="627"/>
      <c r="J34" s="117">
        <f>'別紙２－１(4)重点 '!E34</f>
        <v>0</v>
      </c>
      <c r="K34" s="93">
        <f>'別紙２－１(4)重点 '!F34</f>
        <v>0</v>
      </c>
      <c r="L34" s="135"/>
    </row>
    <row r="35" spans="3:13" ht="60" customHeight="1">
      <c r="C35" s="104" t="s">
        <v>114</v>
      </c>
      <c r="D35" s="90">
        <f>'別紙２－１(4)重点 '!C40</f>
        <v>0</v>
      </c>
      <c r="E35" s="106">
        <v>2200000</v>
      </c>
      <c r="F35" s="119">
        <f t="shared" si="5"/>
        <v>0</v>
      </c>
      <c r="G35" s="98">
        <f t="shared" si="6"/>
        <v>0</v>
      </c>
      <c r="H35" s="626" t="s">
        <v>182</v>
      </c>
      <c r="I35" s="627"/>
      <c r="J35" s="112">
        <f>'別紙２－１(4)重点 '!E40</f>
        <v>0</v>
      </c>
      <c r="K35" s="93">
        <f>'別紙２－１(4)重点 '!F40</f>
        <v>0</v>
      </c>
      <c r="L35" s="135"/>
    </row>
    <row r="36" spans="3:13" ht="60" customHeight="1">
      <c r="C36" s="104" t="s">
        <v>115</v>
      </c>
      <c r="D36" s="90">
        <f>'別紙２－１(4)重点 '!C46</f>
        <v>0</v>
      </c>
      <c r="E36" s="106">
        <v>1100000</v>
      </c>
      <c r="F36" s="119">
        <f t="shared" si="5"/>
        <v>0</v>
      </c>
      <c r="G36" s="90">
        <f t="shared" si="6"/>
        <v>0</v>
      </c>
      <c r="H36" s="626" t="s">
        <v>182</v>
      </c>
      <c r="I36" s="627"/>
      <c r="J36" s="117">
        <f>'別紙２－１(4)重点 '!E46</f>
        <v>0</v>
      </c>
      <c r="K36" s="93">
        <f>'別紙２－１(4)重点 '!F46</f>
        <v>0</v>
      </c>
      <c r="L36" s="135"/>
    </row>
    <row r="37" spans="3:13" ht="60" customHeight="1" thickBot="1">
      <c r="C37" s="105" t="s">
        <v>92</v>
      </c>
      <c r="D37" s="109"/>
      <c r="E37" s="110"/>
      <c r="F37" s="110"/>
      <c r="G37" s="110"/>
      <c r="H37" s="110"/>
      <c r="I37" s="110"/>
      <c r="J37" s="120">
        <f>SUM(J30:J36)</f>
        <v>0</v>
      </c>
      <c r="K37" s="120">
        <f>SUM(K30:K36)</f>
        <v>0</v>
      </c>
      <c r="L37" s="111">
        <f>K37</f>
        <v>0</v>
      </c>
    </row>
    <row r="38" spans="3:13" ht="45" customHeight="1" thickBot="1">
      <c r="C38" s="666" t="s">
        <v>8</v>
      </c>
      <c r="D38" s="667"/>
      <c r="E38" s="667"/>
      <c r="F38" s="667"/>
      <c r="G38" s="667"/>
      <c r="H38" s="667"/>
      <c r="I38" s="667"/>
      <c r="J38" s="667"/>
      <c r="K38" s="667"/>
      <c r="L38" s="668"/>
    </row>
    <row r="39" spans="3:13" ht="60" customHeight="1">
      <c r="C39" s="43" t="s">
        <v>94</v>
      </c>
      <c r="D39" s="123">
        <f>'別紙２－１(5)救急・周産期・小児医療'!B5</f>
        <v>0</v>
      </c>
      <c r="E39" s="45">
        <v>133000</v>
      </c>
      <c r="F39" s="45">
        <f>D39*E39</f>
        <v>0</v>
      </c>
      <c r="G39" s="661" t="s">
        <v>0</v>
      </c>
      <c r="H39" s="662"/>
      <c r="I39" s="663"/>
      <c r="J39" s="191">
        <f>'別紙２－１(5)救急・周産期・小児医療'!E19</f>
        <v>0</v>
      </c>
      <c r="K39" s="192">
        <f>MIN(F39,J39)</f>
        <v>0</v>
      </c>
      <c r="L39" s="136"/>
      <c r="M39" s="131"/>
    </row>
    <row r="40" spans="3:13" ht="60" customHeight="1">
      <c r="C40" s="121" t="s">
        <v>41</v>
      </c>
      <c r="D40" s="664" t="s">
        <v>0</v>
      </c>
      <c r="E40" s="665"/>
      <c r="F40" s="115" t="str">
        <f>'別紙２－１(5)救急・周産期・小児医療_個人防護具'!H8</f>
        <v>自動計算</v>
      </c>
      <c r="G40" s="628" t="s">
        <v>0</v>
      </c>
      <c r="H40" s="629"/>
      <c r="I40" s="630"/>
      <c r="J40" s="112">
        <f>'別紙２－１(5)救急・周産期・小児医療_個人防護具'!I40</f>
        <v>0</v>
      </c>
      <c r="K40" s="112">
        <f t="shared" ref="K40" si="7">MIN(F40,J40)</f>
        <v>0</v>
      </c>
      <c r="L40" s="135"/>
    </row>
    <row r="41" spans="3:13" ht="60" customHeight="1">
      <c r="C41" s="122" t="s">
        <v>116</v>
      </c>
      <c r="D41" s="123">
        <f>'別紙２－１(5)救急・周産期・小児医療'!C25</f>
        <v>0</v>
      </c>
      <c r="E41" s="92">
        <v>4320000</v>
      </c>
      <c r="F41" s="115">
        <f>D41*E41</f>
        <v>0</v>
      </c>
      <c r="G41" s="98">
        <f>D41</f>
        <v>0</v>
      </c>
      <c r="H41" s="626" t="s">
        <v>182</v>
      </c>
      <c r="I41" s="627"/>
      <c r="J41" s="112">
        <f>'別紙２－１(5)救急・周産期・小児医療'!E25</f>
        <v>0</v>
      </c>
      <c r="K41" s="112">
        <f>'別紙２－１(5)救急・周産期・小児医療'!F25</f>
        <v>0</v>
      </c>
      <c r="L41" s="135"/>
    </row>
    <row r="42" spans="3:13" ht="60" customHeight="1">
      <c r="C42" s="124" t="s">
        <v>117</v>
      </c>
      <c r="D42" s="105">
        <f>'別紙２－１(5)救急・周産期・小児医療'!C31</f>
        <v>0</v>
      </c>
      <c r="E42" s="106">
        <v>51400</v>
      </c>
      <c r="F42" s="106">
        <f t="shared" ref="F42" si="8">D42*E42</f>
        <v>0</v>
      </c>
      <c r="G42" s="98">
        <f>D42</f>
        <v>0</v>
      </c>
      <c r="H42" s="626" t="s">
        <v>182</v>
      </c>
      <c r="I42" s="627"/>
      <c r="J42" s="112">
        <f>'別紙２－１(5)救急・周産期・小児医療'!E31</f>
        <v>0</v>
      </c>
      <c r="K42" s="112">
        <f>'別紙２－１(5)救急・周産期・小児医療'!F31</f>
        <v>0</v>
      </c>
      <c r="L42" s="135"/>
    </row>
    <row r="43" spans="3:13" ht="60" customHeight="1">
      <c r="C43" s="125" t="s">
        <v>118</v>
      </c>
      <c r="D43" s="637" t="s">
        <v>95</v>
      </c>
      <c r="E43" s="638"/>
      <c r="F43" s="639"/>
      <c r="G43" s="628" t="s">
        <v>0</v>
      </c>
      <c r="H43" s="629"/>
      <c r="I43" s="630"/>
      <c r="J43" s="112">
        <f>'別紙２－１(5)救急・周産期・小児医療'!E49</f>
        <v>0</v>
      </c>
      <c r="K43" s="112">
        <f>J43</f>
        <v>0</v>
      </c>
      <c r="L43" s="135"/>
    </row>
    <row r="44" spans="3:13" ht="60" customHeight="1">
      <c r="C44" s="125" t="s">
        <v>150</v>
      </c>
      <c r="D44" s="105">
        <f>IF(G44&gt;0,1,0)</f>
        <v>0</v>
      </c>
      <c r="E44" s="92">
        <v>905000</v>
      </c>
      <c r="F44" s="92">
        <f>D44*E44</f>
        <v>0</v>
      </c>
      <c r="G44" s="98">
        <f>'別紙２－１(5)救急・周産期・小児医療'!C55</f>
        <v>0</v>
      </c>
      <c r="H44" s="626" t="s">
        <v>182</v>
      </c>
      <c r="I44" s="627"/>
      <c r="J44" s="112">
        <f>'別紙２－１(5)救急・周産期・小児医療'!E55</f>
        <v>0</v>
      </c>
      <c r="K44" s="112">
        <f>MIN(F44,J44)</f>
        <v>0</v>
      </c>
      <c r="L44" s="135"/>
    </row>
    <row r="45" spans="3:13" ht="60" customHeight="1">
      <c r="C45" s="126" t="s">
        <v>151</v>
      </c>
      <c r="D45" s="123">
        <f>'別紙２－１(5)救急・周産期・小児医療'!C61</f>
        <v>0</v>
      </c>
      <c r="E45" s="120">
        <v>205000</v>
      </c>
      <c r="F45" s="115">
        <f t="shared" ref="F45" si="9">D45*E45</f>
        <v>0</v>
      </c>
      <c r="G45" s="98">
        <f>D45</f>
        <v>0</v>
      </c>
      <c r="H45" s="626" t="s">
        <v>182</v>
      </c>
      <c r="I45" s="627"/>
      <c r="J45" s="112">
        <f>'別紙２－１(5)救急・周産期・小児医療'!E61</f>
        <v>0</v>
      </c>
      <c r="K45" s="112">
        <f>'別紙２－１(5)救急・周産期・小児医療'!F61</f>
        <v>0</v>
      </c>
      <c r="L45" s="135"/>
    </row>
    <row r="46" spans="3:13" ht="60" customHeight="1">
      <c r="C46" s="124" t="s">
        <v>121</v>
      </c>
      <c r="D46" s="637" t="s">
        <v>95</v>
      </c>
      <c r="E46" s="638"/>
      <c r="F46" s="639"/>
      <c r="G46" s="628" t="s">
        <v>0</v>
      </c>
      <c r="H46" s="629"/>
      <c r="I46" s="630"/>
      <c r="J46" s="112">
        <f>'別紙２－１(5)救急・周産期・小児医療'!E67</f>
        <v>0</v>
      </c>
      <c r="K46" s="112">
        <f>J46</f>
        <v>0</v>
      </c>
      <c r="L46" s="135"/>
    </row>
    <row r="47" spans="3:13" ht="60" customHeight="1">
      <c r="C47" s="104" t="s">
        <v>221</v>
      </c>
      <c r="D47" s="105">
        <f>IF(J47&gt;0,1,0)</f>
        <v>0</v>
      </c>
      <c r="E47" s="127">
        <v>300000</v>
      </c>
      <c r="F47" s="92">
        <f t="shared" ref="F47:F48" si="10">D47*E47</f>
        <v>0</v>
      </c>
      <c r="G47" s="628" t="s">
        <v>0</v>
      </c>
      <c r="H47" s="629"/>
      <c r="I47" s="630"/>
      <c r="J47" s="112">
        <f>'別紙２－１(5)救急・周産期・小児医療'!E73</f>
        <v>0</v>
      </c>
      <c r="K47" s="112">
        <f>MIN(F47,J47)</f>
        <v>0</v>
      </c>
      <c r="L47" s="135"/>
    </row>
    <row r="48" spans="3:13" ht="60" customHeight="1">
      <c r="C48" s="104" t="s">
        <v>223</v>
      </c>
      <c r="D48" s="105">
        <f>'別紙２－１(5)救急・周産期・小児医療'!C79</f>
        <v>0</v>
      </c>
      <c r="E48" s="127">
        <v>1500000</v>
      </c>
      <c r="F48" s="92">
        <f t="shared" si="10"/>
        <v>0</v>
      </c>
      <c r="G48" s="98">
        <f>D48</f>
        <v>0</v>
      </c>
      <c r="H48" s="626" t="s">
        <v>182</v>
      </c>
      <c r="I48" s="627"/>
      <c r="J48" s="112">
        <f>'別紙２－１(5)救急・周産期・小児医療'!E79</f>
        <v>0</v>
      </c>
      <c r="K48" s="112">
        <f>'別紙２－１(5)救急・周産期・小児医療'!F79</f>
        <v>0</v>
      </c>
      <c r="L48" s="135"/>
    </row>
    <row r="49" spans="3:12" ht="60" customHeight="1">
      <c r="C49" s="128" t="s">
        <v>92</v>
      </c>
      <c r="D49" s="129"/>
      <c r="E49" s="130"/>
      <c r="F49" s="130"/>
      <c r="G49" s="130"/>
      <c r="H49" s="130"/>
      <c r="I49" s="130"/>
      <c r="J49" s="96">
        <f>SUM(J39:J48)</f>
        <v>0</v>
      </c>
      <c r="K49" s="96">
        <f>SUM(K39:K48)</f>
        <v>0</v>
      </c>
      <c r="L49" s="103">
        <f>K49</f>
        <v>0</v>
      </c>
    </row>
    <row r="51" spans="3:12">
      <c r="C51" s="36" t="s">
        <v>431</v>
      </c>
    </row>
    <row r="52" spans="3:12">
      <c r="C52" s="36" t="s">
        <v>1</v>
      </c>
    </row>
  </sheetData>
  <sheetProtection sheet="1" objects="1" scenarios="1"/>
  <customSheetViews>
    <customSheetView guid="{9C794F8B-61A0-437A-BDE0-C61D914A8E6F}" scale="80" fitToPage="1">
      <pane xSplit="3" ySplit="5" topLeftCell="D6" activePane="bottomRight" state="frozen"/>
      <selection pane="bottomRight" activeCell="J8" sqref="J8"/>
      <pageMargins left="0.70866141732283472" right="0.70866141732283472" top="0.74803149606299213" bottom="0.74803149606299213" header="0.31496062992125984" footer="0.31496062992125984"/>
      <pageSetup paperSize="8" scale="43" orientation="portrait" r:id="rId1"/>
    </customSheetView>
  </customSheetViews>
  <mergeCells count="57">
    <mergeCell ref="D43:F43"/>
    <mergeCell ref="D46:F46"/>
    <mergeCell ref="H31:I31"/>
    <mergeCell ref="H32:I32"/>
    <mergeCell ref="H33:I33"/>
    <mergeCell ref="H34:I34"/>
    <mergeCell ref="H35:I35"/>
    <mergeCell ref="H36:I36"/>
    <mergeCell ref="G39:I39"/>
    <mergeCell ref="G40:I40"/>
    <mergeCell ref="H41:I41"/>
    <mergeCell ref="H42:I42"/>
    <mergeCell ref="H44:I44"/>
    <mergeCell ref="D40:E40"/>
    <mergeCell ref="C38:L38"/>
    <mergeCell ref="H45:I45"/>
    <mergeCell ref="H19:I19"/>
    <mergeCell ref="G20:I20"/>
    <mergeCell ref="H23:I23"/>
    <mergeCell ref="H24:I24"/>
    <mergeCell ref="H25:I25"/>
    <mergeCell ref="C29:L29"/>
    <mergeCell ref="D20:F20"/>
    <mergeCell ref="C22:L22"/>
    <mergeCell ref="D23:F23"/>
    <mergeCell ref="D24:F24"/>
    <mergeCell ref="D25:F25"/>
    <mergeCell ref="B4:B5"/>
    <mergeCell ref="C4:C5"/>
    <mergeCell ref="D4:F4"/>
    <mergeCell ref="G4:J4"/>
    <mergeCell ref="B7:B13"/>
    <mergeCell ref="D13:F13"/>
    <mergeCell ref="G7:I7"/>
    <mergeCell ref="H8:I8"/>
    <mergeCell ref="G9:I9"/>
    <mergeCell ref="H10:I10"/>
    <mergeCell ref="H11:I11"/>
    <mergeCell ref="H12:I12"/>
    <mergeCell ref="G13:I13"/>
    <mergeCell ref="D9:E9"/>
    <mergeCell ref="H48:I48"/>
    <mergeCell ref="G43:I43"/>
    <mergeCell ref="G46:I46"/>
    <mergeCell ref="G47:I47"/>
    <mergeCell ref="C2:L2"/>
    <mergeCell ref="K3:L3"/>
    <mergeCell ref="C15:L15"/>
    <mergeCell ref="D18:E18"/>
    <mergeCell ref="H16:I16"/>
    <mergeCell ref="H17:I17"/>
    <mergeCell ref="G18:I18"/>
    <mergeCell ref="D26:F26"/>
    <mergeCell ref="H26:I26"/>
    <mergeCell ref="G27:I27"/>
    <mergeCell ref="H30:I30"/>
    <mergeCell ref="D27:F27"/>
  </mergeCells>
  <phoneticPr fontId="2"/>
  <pageMargins left="0.70866141732283472" right="0.70866141732283472" top="0.74803149606299213" bottom="0.74803149606299213" header="0.31496062992125984" footer="0.31496062992125984"/>
  <pageSetup paperSize="8" scale="43" orientation="portrait" r:id="rId2"/>
  <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587963-FB5D-4A99-BDC4-B83BEC3A2B5D}">
  <sheetPr>
    <tabColor rgb="FFFFFF00"/>
  </sheetPr>
  <dimension ref="A1:I42"/>
  <sheetViews>
    <sheetView topLeftCell="A22" workbookViewId="0">
      <selection activeCell="E40" sqref="E40:H40"/>
    </sheetView>
  </sheetViews>
  <sheetFormatPr defaultRowHeight="13.5"/>
  <cols>
    <col min="1" max="1" width="9" style="358"/>
    <col min="2" max="2" width="9" style="358" customWidth="1"/>
    <col min="3" max="16384" width="9" style="358"/>
  </cols>
  <sheetData>
    <row r="1" spans="1:8" ht="23.25" customHeight="1"/>
    <row r="2" spans="1:8" ht="19.5" customHeight="1">
      <c r="A2" s="677" t="s">
        <v>263</v>
      </c>
      <c r="B2" s="677"/>
      <c r="C2" s="677"/>
      <c r="D2" s="677"/>
      <c r="E2" s="677"/>
      <c r="F2" s="677"/>
      <c r="G2" s="677"/>
      <c r="H2" s="677"/>
    </row>
    <row r="3" spans="1:8" ht="19.5" customHeight="1">
      <c r="B3" s="677" t="s">
        <v>264</v>
      </c>
      <c r="C3" s="677"/>
      <c r="D3" s="677"/>
      <c r="E3" s="677"/>
      <c r="F3" s="677"/>
      <c r="G3" s="677"/>
    </row>
    <row r="5" spans="1:8">
      <c r="B5" s="678" t="s">
        <v>265</v>
      </c>
      <c r="C5" s="678"/>
    </row>
    <row r="7" spans="1:8">
      <c r="B7" s="679" t="s">
        <v>266</v>
      </c>
      <c r="C7" s="680"/>
      <c r="D7" s="679" t="s">
        <v>267</v>
      </c>
      <c r="E7" s="680"/>
      <c r="F7" s="679" t="s">
        <v>268</v>
      </c>
      <c r="G7" s="680"/>
    </row>
    <row r="8" spans="1:8">
      <c r="B8" s="673" t="s">
        <v>271</v>
      </c>
      <c r="C8" s="674"/>
      <c r="D8" s="675" t="str">
        <f>IF('別紙２（所要額調書）'!H12=0,"（自動転記）",'別紙２（所要額調書）'!H12)</f>
        <v>（自動転記）</v>
      </c>
      <c r="E8" s="676"/>
      <c r="F8" s="359"/>
      <c r="G8" s="360"/>
    </row>
    <row r="9" spans="1:8">
      <c r="B9" s="669"/>
      <c r="C9" s="670"/>
      <c r="D9" s="671"/>
      <c r="E9" s="672"/>
      <c r="F9" s="361"/>
      <c r="G9" s="362"/>
    </row>
    <row r="10" spans="1:8">
      <c r="B10" s="669" t="s">
        <v>272</v>
      </c>
      <c r="C10" s="670"/>
      <c r="D10" s="671" t="str">
        <f>IFERROR(D17-D8-D12,"（自動計算）")</f>
        <v>（自動計算）</v>
      </c>
      <c r="E10" s="672"/>
      <c r="F10" s="361"/>
      <c r="G10" s="362"/>
    </row>
    <row r="11" spans="1:8">
      <c r="B11" s="669"/>
      <c r="C11" s="670"/>
      <c r="D11" s="671"/>
      <c r="E11" s="672"/>
      <c r="F11" s="361"/>
      <c r="G11" s="362"/>
    </row>
    <row r="12" spans="1:8">
      <c r="B12" s="669" t="s">
        <v>303</v>
      </c>
      <c r="C12" s="670"/>
      <c r="D12" s="671">
        <f>'別紙２（所要額調書）'!D12</f>
        <v>0</v>
      </c>
      <c r="E12" s="672"/>
      <c r="F12" s="361"/>
      <c r="G12" s="362"/>
    </row>
    <row r="13" spans="1:8">
      <c r="B13" s="669"/>
      <c r="C13" s="670"/>
      <c r="D13" s="671"/>
      <c r="E13" s="672"/>
      <c r="F13" s="361"/>
      <c r="G13" s="362"/>
    </row>
    <row r="14" spans="1:8">
      <c r="B14" s="361"/>
      <c r="C14" s="362"/>
      <c r="D14" s="361"/>
      <c r="E14" s="362"/>
      <c r="F14" s="361"/>
      <c r="G14" s="362"/>
    </row>
    <row r="15" spans="1:8">
      <c r="B15" s="361"/>
      <c r="C15" s="362"/>
      <c r="D15" s="361"/>
      <c r="E15" s="362"/>
      <c r="F15" s="361"/>
      <c r="G15" s="362"/>
    </row>
    <row r="16" spans="1:8">
      <c r="B16" s="363"/>
      <c r="C16" s="364"/>
      <c r="D16" s="363"/>
      <c r="E16" s="364"/>
      <c r="F16" s="363"/>
      <c r="G16" s="364"/>
    </row>
    <row r="17" spans="2:7">
      <c r="B17" s="679" t="s">
        <v>181</v>
      </c>
      <c r="C17" s="680"/>
      <c r="D17" s="682" t="str">
        <f>IF('別紙２（所要額調書）'!C12=0,"（自動転記）",'別紙２（所要額調書）'!C12)</f>
        <v>（自動転記）</v>
      </c>
      <c r="E17" s="683"/>
      <c r="F17" s="679"/>
      <c r="G17" s="680"/>
    </row>
    <row r="20" spans="2:7">
      <c r="B20" s="365" t="s">
        <v>269</v>
      </c>
      <c r="C20" s="365"/>
    </row>
    <row r="22" spans="2:7">
      <c r="B22" s="679" t="s">
        <v>266</v>
      </c>
      <c r="C22" s="680"/>
      <c r="D22" s="679" t="s">
        <v>267</v>
      </c>
      <c r="E22" s="680"/>
      <c r="F22" s="679" t="s">
        <v>268</v>
      </c>
      <c r="G22" s="680"/>
    </row>
    <row r="23" spans="2:7">
      <c r="B23" s="688" t="s">
        <v>304</v>
      </c>
      <c r="C23" s="689"/>
      <c r="D23" s="692" t="str">
        <f>D32</f>
        <v>（自動転記）</v>
      </c>
      <c r="E23" s="693"/>
      <c r="F23" s="688"/>
      <c r="G23" s="689"/>
    </row>
    <row r="24" spans="2:7">
      <c r="B24" s="690"/>
      <c r="C24" s="691"/>
      <c r="D24" s="694"/>
      <c r="E24" s="695"/>
      <c r="F24" s="690"/>
      <c r="G24" s="691"/>
    </row>
    <row r="25" spans="2:7">
      <c r="B25" s="690"/>
      <c r="C25" s="691"/>
      <c r="D25" s="690"/>
      <c r="E25" s="691"/>
      <c r="F25" s="690"/>
      <c r="G25" s="691"/>
    </row>
    <row r="26" spans="2:7">
      <c r="B26" s="690"/>
      <c r="C26" s="691"/>
      <c r="D26" s="690"/>
      <c r="E26" s="691"/>
      <c r="F26" s="690"/>
      <c r="G26" s="691"/>
    </row>
    <row r="27" spans="2:7">
      <c r="B27" s="690"/>
      <c r="C27" s="691"/>
      <c r="D27" s="690"/>
      <c r="E27" s="691"/>
      <c r="F27" s="690"/>
      <c r="G27" s="691"/>
    </row>
    <row r="28" spans="2:7">
      <c r="B28" s="690"/>
      <c r="C28" s="691"/>
      <c r="D28" s="690"/>
      <c r="E28" s="691"/>
      <c r="F28" s="690"/>
      <c r="G28" s="691"/>
    </row>
    <row r="29" spans="2:7">
      <c r="B29" s="690"/>
      <c r="C29" s="691"/>
      <c r="D29" s="690"/>
      <c r="E29" s="691"/>
      <c r="F29" s="690"/>
      <c r="G29" s="691"/>
    </row>
    <row r="30" spans="2:7">
      <c r="B30" s="690"/>
      <c r="C30" s="691"/>
      <c r="D30" s="690"/>
      <c r="E30" s="691"/>
      <c r="F30" s="690"/>
      <c r="G30" s="691"/>
    </row>
    <row r="31" spans="2:7">
      <c r="B31" s="696"/>
      <c r="C31" s="697"/>
      <c r="D31" s="696"/>
      <c r="E31" s="697"/>
      <c r="F31" s="696"/>
      <c r="G31" s="697"/>
    </row>
    <row r="32" spans="2:7">
      <c r="B32" s="679" t="s">
        <v>181</v>
      </c>
      <c r="C32" s="680"/>
      <c r="D32" s="682" t="str">
        <f>D17</f>
        <v>（自動転記）</v>
      </c>
      <c r="E32" s="683"/>
      <c r="F32" s="679"/>
      <c r="G32" s="680"/>
    </row>
    <row r="34" spans="2:9" s="365" customFormat="1" ht="20.25" customHeight="1">
      <c r="B34" s="684" t="s">
        <v>270</v>
      </c>
      <c r="C34" s="684"/>
      <c r="D34" s="684"/>
      <c r="E34" s="684"/>
      <c r="F34" s="684"/>
      <c r="G34" s="684"/>
    </row>
    <row r="35" spans="2:9" s="365" customFormat="1" ht="20.25" customHeight="1">
      <c r="B35" s="684"/>
      <c r="C35" s="684"/>
      <c r="D35" s="684"/>
      <c r="E35" s="684"/>
      <c r="F35" s="684"/>
      <c r="G35" s="684"/>
    </row>
    <row r="37" spans="2:9" ht="14.25" customHeight="1">
      <c r="B37" s="685" t="str">
        <f>IF( MAX(様式第１号交付申請書!H7,'様式第１－２号変更交付申請書'!H7:K7)=0,"自動転記",MAX(様式第１号交付申請書!H7,'様式第１－２号変更交付申請書'!H7:K7))</f>
        <v>自動転記</v>
      </c>
      <c r="C37" s="685"/>
      <c r="D37" s="685"/>
      <c r="E37" s="366"/>
    </row>
    <row r="38" spans="2:9" ht="14.25">
      <c r="B38" s="367"/>
    </row>
    <row r="39" spans="2:9" ht="30" customHeight="1">
      <c r="C39" s="681" t="s">
        <v>253</v>
      </c>
      <c r="D39" s="681"/>
      <c r="E39" s="686" t="str">
        <f>IF(様式第１号交付申請書!G14=0,"（自動転記）",様式第１号交付申請書!G14)</f>
        <v>（自動転記）</v>
      </c>
      <c r="F39" s="686"/>
      <c r="G39" s="686"/>
      <c r="H39" s="686"/>
      <c r="I39" s="368"/>
    </row>
    <row r="40" spans="2:9" ht="14.25" customHeight="1">
      <c r="C40" s="681" t="s">
        <v>246</v>
      </c>
      <c r="D40" s="681"/>
      <c r="E40" s="687" t="str">
        <f>IF(別紙１計画書!D6=0,"（自動転記）",別紙１計画書!D6)</f>
        <v>（自動転記）</v>
      </c>
      <c r="F40" s="687"/>
      <c r="G40" s="687"/>
      <c r="H40" s="687"/>
      <c r="I40" s="369"/>
    </row>
    <row r="41" spans="2:9">
      <c r="C41" s="681" t="s">
        <v>245</v>
      </c>
      <c r="D41" s="681"/>
      <c r="E41" s="687" t="str">
        <f>IF(別紙１計画書!D7=0,"（自動転記）",別紙１計画書!D7)</f>
        <v>（自動転記）</v>
      </c>
      <c r="F41" s="687"/>
      <c r="G41" s="687"/>
      <c r="H41" s="687"/>
      <c r="I41" s="370"/>
    </row>
    <row r="42" spans="2:9" ht="13.5" customHeight="1">
      <c r="C42" s="681" t="s">
        <v>244</v>
      </c>
      <c r="D42" s="681"/>
      <c r="E42" s="687" t="str">
        <f>IF(別紙１計画書!D8=0,"（自動転記）",別紙１計画書!D8)</f>
        <v>（自動転記）</v>
      </c>
      <c r="F42" s="687"/>
      <c r="G42" s="687"/>
      <c r="H42" s="687"/>
      <c r="I42" s="369"/>
    </row>
  </sheetData>
  <sheetProtection sheet="1" objects="1" scenarios="1"/>
  <customSheetViews>
    <customSheetView guid="{9C794F8B-61A0-437A-BDE0-C61D914A8E6F}" topLeftCell="A22">
      <selection activeCell="E40" sqref="E40:H40"/>
      <pageMargins left="0.70866141732283472" right="0.70866141732283472" top="0.74803149606299213" bottom="0.74803149606299213" header="0.31496062992125984" footer="0.31496062992125984"/>
      <pageSetup paperSize="9" orientation="portrait" r:id="rId1"/>
    </customSheetView>
  </customSheetViews>
  <mergeCells count="46">
    <mergeCell ref="B29:C30"/>
    <mergeCell ref="D29:E30"/>
    <mergeCell ref="F29:G30"/>
    <mergeCell ref="B31:C31"/>
    <mergeCell ref="D31:E31"/>
    <mergeCell ref="F31:G31"/>
    <mergeCell ref="B25:C26"/>
    <mergeCell ref="D25:E26"/>
    <mergeCell ref="F25:G26"/>
    <mergeCell ref="B27:C28"/>
    <mergeCell ref="D27:E28"/>
    <mergeCell ref="F27:G28"/>
    <mergeCell ref="B23:C24"/>
    <mergeCell ref="D23:E24"/>
    <mergeCell ref="B17:C17"/>
    <mergeCell ref="D17:E17"/>
    <mergeCell ref="F23:G24"/>
    <mergeCell ref="F17:G17"/>
    <mergeCell ref="B22:C22"/>
    <mergeCell ref="D22:E22"/>
    <mergeCell ref="F22:G22"/>
    <mergeCell ref="C41:D41"/>
    <mergeCell ref="C42:D42"/>
    <mergeCell ref="E40:H40"/>
    <mergeCell ref="E41:H41"/>
    <mergeCell ref="E42:H42"/>
    <mergeCell ref="C39:D39"/>
    <mergeCell ref="C40:D40"/>
    <mergeCell ref="B32:C32"/>
    <mergeCell ref="D32:E32"/>
    <mergeCell ref="F32:G32"/>
    <mergeCell ref="B34:G35"/>
    <mergeCell ref="B37:D37"/>
    <mergeCell ref="E39:H39"/>
    <mergeCell ref="A2:H2"/>
    <mergeCell ref="B3:G3"/>
    <mergeCell ref="B5:C5"/>
    <mergeCell ref="B7:C7"/>
    <mergeCell ref="D7:E7"/>
    <mergeCell ref="F7:G7"/>
    <mergeCell ref="B12:C13"/>
    <mergeCell ref="D12:E13"/>
    <mergeCell ref="B8:C9"/>
    <mergeCell ref="B10:C11"/>
    <mergeCell ref="D8:E9"/>
    <mergeCell ref="D10:E11"/>
  </mergeCells>
  <phoneticPr fontId="2"/>
  <pageMargins left="0.70866141732283472" right="0.70866141732283472" top="0.74803149606299213" bottom="0.74803149606299213" header="0.31496062992125984" footer="0.31496062992125984"/>
  <pageSetup paperSize="9" orientation="portrait" r:id="rId2"/>
  <drawing r:id="rId3"/>
  <legacyDrawing r:id="rId4"/>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8B05FB-5FE8-4835-B343-0D87EB87AAB4}">
  <sheetPr codeName="Sheet5">
    <tabColor rgb="FFFFFF00"/>
    <pageSetUpPr fitToPage="1"/>
  </sheetPr>
  <dimension ref="A1:H71"/>
  <sheetViews>
    <sheetView zoomScale="80" zoomScaleNormal="80" workbookViewId="0">
      <pane ySplit="8" topLeftCell="A45" activePane="bottomLeft" state="frozen"/>
      <selection pane="bottomLeft" activeCell="C55" sqref="C55:D55"/>
    </sheetView>
  </sheetViews>
  <sheetFormatPr defaultRowHeight="14.25"/>
  <cols>
    <col min="1" max="1" width="5.875" style="2" customWidth="1"/>
    <col min="2" max="2" width="38.375" style="2" customWidth="1"/>
    <col min="3" max="3" width="11.625" style="2" customWidth="1"/>
    <col min="4" max="4" width="17.25" style="2" customWidth="1"/>
    <col min="5" max="5" width="20.625" style="2" customWidth="1"/>
    <col min="6" max="6" width="23.5" style="2" customWidth="1"/>
    <col min="7" max="7" width="43.875" style="2" customWidth="1"/>
    <col min="8" max="8" width="5.875" style="2" customWidth="1"/>
    <col min="9" max="252" width="9" style="2"/>
    <col min="253" max="253" width="1.625" style="2" customWidth="1"/>
    <col min="254" max="255" width="15.625" style="2" customWidth="1"/>
    <col min="256" max="257" width="10.625" style="2" customWidth="1"/>
    <col min="258" max="258" width="15.625" style="2" customWidth="1"/>
    <col min="259" max="261" width="10.625" style="2" customWidth="1"/>
    <col min="262" max="263" width="15.625" style="2" customWidth="1"/>
    <col min="264" max="508" width="9" style="2"/>
    <col min="509" max="509" width="1.625" style="2" customWidth="1"/>
    <col min="510" max="511" width="15.625" style="2" customWidth="1"/>
    <col min="512" max="513" width="10.625" style="2" customWidth="1"/>
    <col min="514" max="514" width="15.625" style="2" customWidth="1"/>
    <col min="515" max="517" width="10.625" style="2" customWidth="1"/>
    <col min="518" max="519" width="15.625" style="2" customWidth="1"/>
    <col min="520" max="764" width="9" style="2"/>
    <col min="765" max="765" width="1.625" style="2" customWidth="1"/>
    <col min="766" max="767" width="15.625" style="2" customWidth="1"/>
    <col min="768" max="769" width="10.625" style="2" customWidth="1"/>
    <col min="770" max="770" width="15.625" style="2" customWidth="1"/>
    <col min="771" max="773" width="10.625" style="2" customWidth="1"/>
    <col min="774" max="775" width="15.625" style="2" customWidth="1"/>
    <col min="776" max="1020" width="9" style="2"/>
    <col min="1021" max="1021" width="1.625" style="2" customWidth="1"/>
    <col min="1022" max="1023" width="15.625" style="2" customWidth="1"/>
    <col min="1024" max="1025" width="10.625" style="2" customWidth="1"/>
    <col min="1026" max="1026" width="15.625" style="2" customWidth="1"/>
    <col min="1027" max="1029" width="10.625" style="2" customWidth="1"/>
    <col min="1030" max="1031" width="15.625" style="2" customWidth="1"/>
    <col min="1032" max="1276" width="9" style="2"/>
    <col min="1277" max="1277" width="1.625" style="2" customWidth="1"/>
    <col min="1278" max="1279" width="15.625" style="2" customWidth="1"/>
    <col min="1280" max="1281" width="10.625" style="2" customWidth="1"/>
    <col min="1282" max="1282" width="15.625" style="2" customWidth="1"/>
    <col min="1283" max="1285" width="10.625" style="2" customWidth="1"/>
    <col min="1286" max="1287" width="15.625" style="2" customWidth="1"/>
    <col min="1288" max="1532" width="9" style="2"/>
    <col min="1533" max="1533" width="1.625" style="2" customWidth="1"/>
    <col min="1534" max="1535" width="15.625" style="2" customWidth="1"/>
    <col min="1536" max="1537" width="10.625" style="2" customWidth="1"/>
    <col min="1538" max="1538" width="15.625" style="2" customWidth="1"/>
    <col min="1539" max="1541" width="10.625" style="2" customWidth="1"/>
    <col min="1542" max="1543" width="15.625" style="2" customWidth="1"/>
    <col min="1544" max="1788" width="9" style="2"/>
    <col min="1789" max="1789" width="1.625" style="2" customWidth="1"/>
    <col min="1790" max="1791" width="15.625" style="2" customWidth="1"/>
    <col min="1792" max="1793" width="10.625" style="2" customWidth="1"/>
    <col min="1794" max="1794" width="15.625" style="2" customWidth="1"/>
    <col min="1795" max="1797" width="10.625" style="2" customWidth="1"/>
    <col min="1798" max="1799" width="15.625" style="2" customWidth="1"/>
    <col min="1800" max="2044" width="9" style="2"/>
    <col min="2045" max="2045" width="1.625" style="2" customWidth="1"/>
    <col min="2046" max="2047" width="15.625" style="2" customWidth="1"/>
    <col min="2048" max="2049" width="10.625" style="2" customWidth="1"/>
    <col min="2050" max="2050" width="15.625" style="2" customWidth="1"/>
    <col min="2051" max="2053" width="10.625" style="2" customWidth="1"/>
    <col min="2054" max="2055" width="15.625" style="2" customWidth="1"/>
    <col min="2056" max="2300" width="9" style="2"/>
    <col min="2301" max="2301" width="1.625" style="2" customWidth="1"/>
    <col min="2302" max="2303" width="15.625" style="2" customWidth="1"/>
    <col min="2304" max="2305" width="10.625" style="2" customWidth="1"/>
    <col min="2306" max="2306" width="15.625" style="2" customWidth="1"/>
    <col min="2307" max="2309" width="10.625" style="2" customWidth="1"/>
    <col min="2310" max="2311" width="15.625" style="2" customWidth="1"/>
    <col min="2312" max="2556" width="9" style="2"/>
    <col min="2557" max="2557" width="1.625" style="2" customWidth="1"/>
    <col min="2558" max="2559" width="15.625" style="2" customWidth="1"/>
    <col min="2560" max="2561" width="10.625" style="2" customWidth="1"/>
    <col min="2562" max="2562" width="15.625" style="2" customWidth="1"/>
    <col min="2563" max="2565" width="10.625" style="2" customWidth="1"/>
    <col min="2566" max="2567" width="15.625" style="2" customWidth="1"/>
    <col min="2568" max="2812" width="9" style="2"/>
    <col min="2813" max="2813" width="1.625" style="2" customWidth="1"/>
    <col min="2814" max="2815" width="15.625" style="2" customWidth="1"/>
    <col min="2816" max="2817" width="10.625" style="2" customWidth="1"/>
    <col min="2818" max="2818" width="15.625" style="2" customWidth="1"/>
    <col min="2819" max="2821" width="10.625" style="2" customWidth="1"/>
    <col min="2822" max="2823" width="15.625" style="2" customWidth="1"/>
    <col min="2824" max="3068" width="9" style="2"/>
    <col min="3069" max="3069" width="1.625" style="2" customWidth="1"/>
    <col min="3070" max="3071" width="15.625" style="2" customWidth="1"/>
    <col min="3072" max="3073" width="10.625" style="2" customWidth="1"/>
    <col min="3074" max="3074" width="15.625" style="2" customWidth="1"/>
    <col min="3075" max="3077" width="10.625" style="2" customWidth="1"/>
    <col min="3078" max="3079" width="15.625" style="2" customWidth="1"/>
    <col min="3080" max="3324" width="9" style="2"/>
    <col min="3325" max="3325" width="1.625" style="2" customWidth="1"/>
    <col min="3326" max="3327" width="15.625" style="2" customWidth="1"/>
    <col min="3328" max="3329" width="10.625" style="2" customWidth="1"/>
    <col min="3330" max="3330" width="15.625" style="2" customWidth="1"/>
    <col min="3331" max="3333" width="10.625" style="2" customWidth="1"/>
    <col min="3334" max="3335" width="15.625" style="2" customWidth="1"/>
    <col min="3336" max="3580" width="9" style="2"/>
    <col min="3581" max="3581" width="1.625" style="2" customWidth="1"/>
    <col min="3582" max="3583" width="15.625" style="2" customWidth="1"/>
    <col min="3584" max="3585" width="10.625" style="2" customWidth="1"/>
    <col min="3586" max="3586" width="15.625" style="2" customWidth="1"/>
    <col min="3587" max="3589" width="10.625" style="2" customWidth="1"/>
    <col min="3590" max="3591" width="15.625" style="2" customWidth="1"/>
    <col min="3592" max="3836" width="9" style="2"/>
    <col min="3837" max="3837" width="1.625" style="2" customWidth="1"/>
    <col min="3838" max="3839" width="15.625" style="2" customWidth="1"/>
    <col min="3840" max="3841" width="10.625" style="2" customWidth="1"/>
    <col min="3842" max="3842" width="15.625" style="2" customWidth="1"/>
    <col min="3843" max="3845" width="10.625" style="2" customWidth="1"/>
    <col min="3846" max="3847" width="15.625" style="2" customWidth="1"/>
    <col min="3848" max="4092" width="9" style="2"/>
    <col min="4093" max="4093" width="1.625" style="2" customWidth="1"/>
    <col min="4094" max="4095" width="15.625" style="2" customWidth="1"/>
    <col min="4096" max="4097" width="10.625" style="2" customWidth="1"/>
    <col min="4098" max="4098" width="15.625" style="2" customWidth="1"/>
    <col min="4099" max="4101" width="10.625" style="2" customWidth="1"/>
    <col min="4102" max="4103" width="15.625" style="2" customWidth="1"/>
    <col min="4104" max="4348" width="9" style="2"/>
    <col min="4349" max="4349" width="1.625" style="2" customWidth="1"/>
    <col min="4350" max="4351" width="15.625" style="2" customWidth="1"/>
    <col min="4352" max="4353" width="10.625" style="2" customWidth="1"/>
    <col min="4354" max="4354" width="15.625" style="2" customWidth="1"/>
    <col min="4355" max="4357" width="10.625" style="2" customWidth="1"/>
    <col min="4358" max="4359" width="15.625" style="2" customWidth="1"/>
    <col min="4360" max="4604" width="9" style="2"/>
    <col min="4605" max="4605" width="1.625" style="2" customWidth="1"/>
    <col min="4606" max="4607" width="15.625" style="2" customWidth="1"/>
    <col min="4608" max="4609" width="10.625" style="2" customWidth="1"/>
    <col min="4610" max="4610" width="15.625" style="2" customWidth="1"/>
    <col min="4611" max="4613" width="10.625" style="2" customWidth="1"/>
    <col min="4614" max="4615" width="15.625" style="2" customWidth="1"/>
    <col min="4616" max="4860" width="9" style="2"/>
    <col min="4861" max="4861" width="1.625" style="2" customWidth="1"/>
    <col min="4862" max="4863" width="15.625" style="2" customWidth="1"/>
    <col min="4864" max="4865" width="10.625" style="2" customWidth="1"/>
    <col min="4866" max="4866" width="15.625" style="2" customWidth="1"/>
    <col min="4867" max="4869" width="10.625" style="2" customWidth="1"/>
    <col min="4870" max="4871" width="15.625" style="2" customWidth="1"/>
    <col min="4872" max="5116" width="9" style="2"/>
    <col min="5117" max="5117" width="1.625" style="2" customWidth="1"/>
    <col min="5118" max="5119" width="15.625" style="2" customWidth="1"/>
    <col min="5120" max="5121" width="10.625" style="2" customWidth="1"/>
    <col min="5122" max="5122" width="15.625" style="2" customWidth="1"/>
    <col min="5123" max="5125" width="10.625" style="2" customWidth="1"/>
    <col min="5126" max="5127" width="15.625" style="2" customWidth="1"/>
    <col min="5128" max="5372" width="9" style="2"/>
    <col min="5373" max="5373" width="1.625" style="2" customWidth="1"/>
    <col min="5374" max="5375" width="15.625" style="2" customWidth="1"/>
    <col min="5376" max="5377" width="10.625" style="2" customWidth="1"/>
    <col min="5378" max="5378" width="15.625" style="2" customWidth="1"/>
    <col min="5379" max="5381" width="10.625" style="2" customWidth="1"/>
    <col min="5382" max="5383" width="15.625" style="2" customWidth="1"/>
    <col min="5384" max="5628" width="9" style="2"/>
    <col min="5629" max="5629" width="1.625" style="2" customWidth="1"/>
    <col min="5630" max="5631" width="15.625" style="2" customWidth="1"/>
    <col min="5632" max="5633" width="10.625" style="2" customWidth="1"/>
    <col min="5634" max="5634" width="15.625" style="2" customWidth="1"/>
    <col min="5635" max="5637" width="10.625" style="2" customWidth="1"/>
    <col min="5638" max="5639" width="15.625" style="2" customWidth="1"/>
    <col min="5640" max="5884" width="9" style="2"/>
    <col min="5885" max="5885" width="1.625" style="2" customWidth="1"/>
    <col min="5886" max="5887" width="15.625" style="2" customWidth="1"/>
    <col min="5888" max="5889" width="10.625" style="2" customWidth="1"/>
    <col min="5890" max="5890" width="15.625" style="2" customWidth="1"/>
    <col min="5891" max="5893" width="10.625" style="2" customWidth="1"/>
    <col min="5894" max="5895" width="15.625" style="2" customWidth="1"/>
    <col min="5896" max="6140" width="9" style="2"/>
    <col min="6141" max="6141" width="1.625" style="2" customWidth="1"/>
    <col min="6142" max="6143" width="15.625" style="2" customWidth="1"/>
    <col min="6144" max="6145" width="10.625" style="2" customWidth="1"/>
    <col min="6146" max="6146" width="15.625" style="2" customWidth="1"/>
    <col min="6147" max="6149" width="10.625" style="2" customWidth="1"/>
    <col min="6150" max="6151" width="15.625" style="2" customWidth="1"/>
    <col min="6152" max="6396" width="9" style="2"/>
    <col min="6397" max="6397" width="1.625" style="2" customWidth="1"/>
    <col min="6398" max="6399" width="15.625" style="2" customWidth="1"/>
    <col min="6400" max="6401" width="10.625" style="2" customWidth="1"/>
    <col min="6402" max="6402" width="15.625" style="2" customWidth="1"/>
    <col min="6403" max="6405" width="10.625" style="2" customWidth="1"/>
    <col min="6406" max="6407" width="15.625" style="2" customWidth="1"/>
    <col min="6408" max="6652" width="9" style="2"/>
    <col min="6653" max="6653" width="1.625" style="2" customWidth="1"/>
    <col min="6654" max="6655" width="15.625" style="2" customWidth="1"/>
    <col min="6656" max="6657" width="10.625" style="2" customWidth="1"/>
    <col min="6658" max="6658" width="15.625" style="2" customWidth="1"/>
    <col min="6659" max="6661" width="10.625" style="2" customWidth="1"/>
    <col min="6662" max="6663" width="15.625" style="2" customWidth="1"/>
    <col min="6664" max="6908" width="9" style="2"/>
    <col min="6909" max="6909" width="1.625" style="2" customWidth="1"/>
    <col min="6910" max="6911" width="15.625" style="2" customWidth="1"/>
    <col min="6912" max="6913" width="10.625" style="2" customWidth="1"/>
    <col min="6914" max="6914" width="15.625" style="2" customWidth="1"/>
    <col min="6915" max="6917" width="10.625" style="2" customWidth="1"/>
    <col min="6918" max="6919" width="15.625" style="2" customWidth="1"/>
    <col min="6920" max="7164" width="9" style="2"/>
    <col min="7165" max="7165" width="1.625" style="2" customWidth="1"/>
    <col min="7166" max="7167" width="15.625" style="2" customWidth="1"/>
    <col min="7168" max="7169" width="10.625" style="2" customWidth="1"/>
    <col min="7170" max="7170" width="15.625" style="2" customWidth="1"/>
    <col min="7171" max="7173" width="10.625" style="2" customWidth="1"/>
    <col min="7174" max="7175" width="15.625" style="2" customWidth="1"/>
    <col min="7176" max="7420" width="9" style="2"/>
    <col min="7421" max="7421" width="1.625" style="2" customWidth="1"/>
    <col min="7422" max="7423" width="15.625" style="2" customWidth="1"/>
    <col min="7424" max="7425" width="10.625" style="2" customWidth="1"/>
    <col min="7426" max="7426" width="15.625" style="2" customWidth="1"/>
    <col min="7427" max="7429" width="10.625" style="2" customWidth="1"/>
    <col min="7430" max="7431" width="15.625" style="2" customWidth="1"/>
    <col min="7432" max="7676" width="9" style="2"/>
    <col min="7677" max="7677" width="1.625" style="2" customWidth="1"/>
    <col min="7678" max="7679" width="15.625" style="2" customWidth="1"/>
    <col min="7680" max="7681" width="10.625" style="2" customWidth="1"/>
    <col min="7682" max="7682" width="15.625" style="2" customWidth="1"/>
    <col min="7683" max="7685" width="10.625" style="2" customWidth="1"/>
    <col min="7686" max="7687" width="15.625" style="2" customWidth="1"/>
    <col min="7688" max="7932" width="9" style="2"/>
    <col min="7933" max="7933" width="1.625" style="2" customWidth="1"/>
    <col min="7934" max="7935" width="15.625" style="2" customWidth="1"/>
    <col min="7936" max="7937" width="10.625" style="2" customWidth="1"/>
    <col min="7938" max="7938" width="15.625" style="2" customWidth="1"/>
    <col min="7939" max="7941" width="10.625" style="2" customWidth="1"/>
    <col min="7942" max="7943" width="15.625" style="2" customWidth="1"/>
    <col min="7944" max="8188" width="9" style="2"/>
    <col min="8189" max="8189" width="1.625" style="2" customWidth="1"/>
    <col min="8190" max="8191" width="15.625" style="2" customWidth="1"/>
    <col min="8192" max="8193" width="10.625" style="2" customWidth="1"/>
    <col min="8194" max="8194" width="15.625" style="2" customWidth="1"/>
    <col min="8195" max="8197" width="10.625" style="2" customWidth="1"/>
    <col min="8198" max="8199" width="15.625" style="2" customWidth="1"/>
    <col min="8200" max="8444" width="9" style="2"/>
    <col min="8445" max="8445" width="1.625" style="2" customWidth="1"/>
    <col min="8446" max="8447" width="15.625" style="2" customWidth="1"/>
    <col min="8448" max="8449" width="10.625" style="2" customWidth="1"/>
    <col min="8450" max="8450" width="15.625" style="2" customWidth="1"/>
    <col min="8451" max="8453" width="10.625" style="2" customWidth="1"/>
    <col min="8454" max="8455" width="15.625" style="2" customWidth="1"/>
    <col min="8456" max="8700" width="9" style="2"/>
    <col min="8701" max="8701" width="1.625" style="2" customWidth="1"/>
    <col min="8702" max="8703" width="15.625" style="2" customWidth="1"/>
    <col min="8704" max="8705" width="10.625" style="2" customWidth="1"/>
    <col min="8706" max="8706" width="15.625" style="2" customWidth="1"/>
    <col min="8707" max="8709" width="10.625" style="2" customWidth="1"/>
    <col min="8710" max="8711" width="15.625" style="2" customWidth="1"/>
    <col min="8712" max="8956" width="9" style="2"/>
    <col min="8957" max="8957" width="1.625" style="2" customWidth="1"/>
    <col min="8958" max="8959" width="15.625" style="2" customWidth="1"/>
    <col min="8960" max="8961" width="10.625" style="2" customWidth="1"/>
    <col min="8962" max="8962" width="15.625" style="2" customWidth="1"/>
    <col min="8963" max="8965" width="10.625" style="2" customWidth="1"/>
    <col min="8966" max="8967" width="15.625" style="2" customWidth="1"/>
    <col min="8968" max="9212" width="9" style="2"/>
    <col min="9213" max="9213" width="1.625" style="2" customWidth="1"/>
    <col min="9214" max="9215" width="15.625" style="2" customWidth="1"/>
    <col min="9216" max="9217" width="10.625" style="2" customWidth="1"/>
    <col min="9218" max="9218" width="15.625" style="2" customWidth="1"/>
    <col min="9219" max="9221" width="10.625" style="2" customWidth="1"/>
    <col min="9222" max="9223" width="15.625" style="2" customWidth="1"/>
    <col min="9224" max="9468" width="9" style="2"/>
    <col min="9469" max="9469" width="1.625" style="2" customWidth="1"/>
    <col min="9470" max="9471" width="15.625" style="2" customWidth="1"/>
    <col min="9472" max="9473" width="10.625" style="2" customWidth="1"/>
    <col min="9474" max="9474" width="15.625" style="2" customWidth="1"/>
    <col min="9475" max="9477" width="10.625" style="2" customWidth="1"/>
    <col min="9478" max="9479" width="15.625" style="2" customWidth="1"/>
    <col min="9480" max="9724" width="9" style="2"/>
    <col min="9725" max="9725" width="1.625" style="2" customWidth="1"/>
    <col min="9726" max="9727" width="15.625" style="2" customWidth="1"/>
    <col min="9728" max="9729" width="10.625" style="2" customWidth="1"/>
    <col min="9730" max="9730" width="15.625" style="2" customWidth="1"/>
    <col min="9731" max="9733" width="10.625" style="2" customWidth="1"/>
    <col min="9734" max="9735" width="15.625" style="2" customWidth="1"/>
    <col min="9736" max="9980" width="9" style="2"/>
    <col min="9981" max="9981" width="1.625" style="2" customWidth="1"/>
    <col min="9982" max="9983" width="15.625" style="2" customWidth="1"/>
    <col min="9984" max="9985" width="10.625" style="2" customWidth="1"/>
    <col min="9986" max="9986" width="15.625" style="2" customWidth="1"/>
    <col min="9987" max="9989" width="10.625" style="2" customWidth="1"/>
    <col min="9990" max="9991" width="15.625" style="2" customWidth="1"/>
    <col min="9992" max="10236" width="9" style="2"/>
    <col min="10237" max="10237" width="1.625" style="2" customWidth="1"/>
    <col min="10238" max="10239" width="15.625" style="2" customWidth="1"/>
    <col min="10240" max="10241" width="10.625" style="2" customWidth="1"/>
    <col min="10242" max="10242" width="15.625" style="2" customWidth="1"/>
    <col min="10243" max="10245" width="10.625" style="2" customWidth="1"/>
    <col min="10246" max="10247" width="15.625" style="2" customWidth="1"/>
    <col min="10248" max="10492" width="9" style="2"/>
    <col min="10493" max="10493" width="1.625" style="2" customWidth="1"/>
    <col min="10494" max="10495" width="15.625" style="2" customWidth="1"/>
    <col min="10496" max="10497" width="10.625" style="2" customWidth="1"/>
    <col min="10498" max="10498" width="15.625" style="2" customWidth="1"/>
    <col min="10499" max="10501" width="10.625" style="2" customWidth="1"/>
    <col min="10502" max="10503" width="15.625" style="2" customWidth="1"/>
    <col min="10504" max="10748" width="9" style="2"/>
    <col min="10749" max="10749" width="1.625" style="2" customWidth="1"/>
    <col min="10750" max="10751" width="15.625" style="2" customWidth="1"/>
    <col min="10752" max="10753" width="10.625" style="2" customWidth="1"/>
    <col min="10754" max="10754" width="15.625" style="2" customWidth="1"/>
    <col min="10755" max="10757" width="10.625" style="2" customWidth="1"/>
    <col min="10758" max="10759" width="15.625" style="2" customWidth="1"/>
    <col min="10760" max="11004" width="9" style="2"/>
    <col min="11005" max="11005" width="1.625" style="2" customWidth="1"/>
    <col min="11006" max="11007" width="15.625" style="2" customWidth="1"/>
    <col min="11008" max="11009" width="10.625" style="2" customWidth="1"/>
    <col min="11010" max="11010" width="15.625" style="2" customWidth="1"/>
    <col min="11011" max="11013" width="10.625" style="2" customWidth="1"/>
    <col min="11014" max="11015" width="15.625" style="2" customWidth="1"/>
    <col min="11016" max="11260" width="9" style="2"/>
    <col min="11261" max="11261" width="1.625" style="2" customWidth="1"/>
    <col min="11262" max="11263" width="15.625" style="2" customWidth="1"/>
    <col min="11264" max="11265" width="10.625" style="2" customWidth="1"/>
    <col min="11266" max="11266" width="15.625" style="2" customWidth="1"/>
    <col min="11267" max="11269" width="10.625" style="2" customWidth="1"/>
    <col min="11270" max="11271" width="15.625" style="2" customWidth="1"/>
    <col min="11272" max="11516" width="9" style="2"/>
    <col min="11517" max="11517" width="1.625" style="2" customWidth="1"/>
    <col min="11518" max="11519" width="15.625" style="2" customWidth="1"/>
    <col min="11520" max="11521" width="10.625" style="2" customWidth="1"/>
    <col min="11522" max="11522" width="15.625" style="2" customWidth="1"/>
    <col min="11523" max="11525" width="10.625" style="2" customWidth="1"/>
    <col min="11526" max="11527" width="15.625" style="2" customWidth="1"/>
    <col min="11528" max="11772" width="9" style="2"/>
    <col min="11773" max="11773" width="1.625" style="2" customWidth="1"/>
    <col min="11774" max="11775" width="15.625" style="2" customWidth="1"/>
    <col min="11776" max="11777" width="10.625" style="2" customWidth="1"/>
    <col min="11778" max="11778" width="15.625" style="2" customWidth="1"/>
    <col min="11779" max="11781" width="10.625" style="2" customWidth="1"/>
    <col min="11782" max="11783" width="15.625" style="2" customWidth="1"/>
    <col min="11784" max="12028" width="9" style="2"/>
    <col min="12029" max="12029" width="1.625" style="2" customWidth="1"/>
    <col min="12030" max="12031" width="15.625" style="2" customWidth="1"/>
    <col min="12032" max="12033" width="10.625" style="2" customWidth="1"/>
    <col min="12034" max="12034" width="15.625" style="2" customWidth="1"/>
    <col min="12035" max="12037" width="10.625" style="2" customWidth="1"/>
    <col min="12038" max="12039" width="15.625" style="2" customWidth="1"/>
    <col min="12040" max="12284" width="9" style="2"/>
    <col min="12285" max="12285" width="1.625" style="2" customWidth="1"/>
    <col min="12286" max="12287" width="15.625" style="2" customWidth="1"/>
    <col min="12288" max="12289" width="10.625" style="2" customWidth="1"/>
    <col min="12290" max="12290" width="15.625" style="2" customWidth="1"/>
    <col min="12291" max="12293" width="10.625" style="2" customWidth="1"/>
    <col min="12294" max="12295" width="15.625" style="2" customWidth="1"/>
    <col min="12296" max="12540" width="9" style="2"/>
    <col min="12541" max="12541" width="1.625" style="2" customWidth="1"/>
    <col min="12542" max="12543" width="15.625" style="2" customWidth="1"/>
    <col min="12544" max="12545" width="10.625" style="2" customWidth="1"/>
    <col min="12546" max="12546" width="15.625" style="2" customWidth="1"/>
    <col min="12547" max="12549" width="10.625" style="2" customWidth="1"/>
    <col min="12550" max="12551" width="15.625" style="2" customWidth="1"/>
    <col min="12552" max="12796" width="9" style="2"/>
    <col min="12797" max="12797" width="1.625" style="2" customWidth="1"/>
    <col min="12798" max="12799" width="15.625" style="2" customWidth="1"/>
    <col min="12800" max="12801" width="10.625" style="2" customWidth="1"/>
    <col min="12802" max="12802" width="15.625" style="2" customWidth="1"/>
    <col min="12803" max="12805" width="10.625" style="2" customWidth="1"/>
    <col min="12806" max="12807" width="15.625" style="2" customWidth="1"/>
    <col min="12808" max="13052" width="9" style="2"/>
    <col min="13053" max="13053" width="1.625" style="2" customWidth="1"/>
    <col min="13054" max="13055" width="15.625" style="2" customWidth="1"/>
    <col min="13056" max="13057" width="10.625" style="2" customWidth="1"/>
    <col min="13058" max="13058" width="15.625" style="2" customWidth="1"/>
    <col min="13059" max="13061" width="10.625" style="2" customWidth="1"/>
    <col min="13062" max="13063" width="15.625" style="2" customWidth="1"/>
    <col min="13064" max="13308" width="9" style="2"/>
    <col min="13309" max="13309" width="1.625" style="2" customWidth="1"/>
    <col min="13310" max="13311" width="15.625" style="2" customWidth="1"/>
    <col min="13312" max="13313" width="10.625" style="2" customWidth="1"/>
    <col min="13314" max="13314" width="15.625" style="2" customWidth="1"/>
    <col min="13315" max="13317" width="10.625" style="2" customWidth="1"/>
    <col min="13318" max="13319" width="15.625" style="2" customWidth="1"/>
    <col min="13320" max="13564" width="9" style="2"/>
    <col min="13565" max="13565" width="1.625" style="2" customWidth="1"/>
    <col min="13566" max="13567" width="15.625" style="2" customWidth="1"/>
    <col min="13568" max="13569" width="10.625" style="2" customWidth="1"/>
    <col min="13570" max="13570" width="15.625" style="2" customWidth="1"/>
    <col min="13571" max="13573" width="10.625" style="2" customWidth="1"/>
    <col min="13574" max="13575" width="15.625" style="2" customWidth="1"/>
    <col min="13576" max="13820" width="9" style="2"/>
    <col min="13821" max="13821" width="1.625" style="2" customWidth="1"/>
    <col min="13822" max="13823" width="15.625" style="2" customWidth="1"/>
    <col min="13824" max="13825" width="10.625" style="2" customWidth="1"/>
    <col min="13826" max="13826" width="15.625" style="2" customWidth="1"/>
    <col min="13827" max="13829" width="10.625" style="2" customWidth="1"/>
    <col min="13830" max="13831" width="15.625" style="2" customWidth="1"/>
    <col min="13832" max="14076" width="9" style="2"/>
    <col min="14077" max="14077" width="1.625" style="2" customWidth="1"/>
    <col min="14078" max="14079" width="15.625" style="2" customWidth="1"/>
    <col min="14080" max="14081" width="10.625" style="2" customWidth="1"/>
    <col min="14082" max="14082" width="15.625" style="2" customWidth="1"/>
    <col min="14083" max="14085" width="10.625" style="2" customWidth="1"/>
    <col min="14086" max="14087" width="15.625" style="2" customWidth="1"/>
    <col min="14088" max="14332" width="9" style="2"/>
    <col min="14333" max="14333" width="1.625" style="2" customWidth="1"/>
    <col min="14334" max="14335" width="15.625" style="2" customWidth="1"/>
    <col min="14336" max="14337" width="10.625" style="2" customWidth="1"/>
    <col min="14338" max="14338" width="15.625" style="2" customWidth="1"/>
    <col min="14339" max="14341" width="10.625" style="2" customWidth="1"/>
    <col min="14342" max="14343" width="15.625" style="2" customWidth="1"/>
    <col min="14344" max="14588" width="9" style="2"/>
    <col min="14589" max="14589" width="1.625" style="2" customWidth="1"/>
    <col min="14590" max="14591" width="15.625" style="2" customWidth="1"/>
    <col min="14592" max="14593" width="10.625" style="2" customWidth="1"/>
    <col min="14594" max="14594" width="15.625" style="2" customWidth="1"/>
    <col min="14595" max="14597" width="10.625" style="2" customWidth="1"/>
    <col min="14598" max="14599" width="15.625" style="2" customWidth="1"/>
    <col min="14600" max="14844" width="9" style="2"/>
    <col min="14845" max="14845" width="1.625" style="2" customWidth="1"/>
    <col min="14846" max="14847" width="15.625" style="2" customWidth="1"/>
    <col min="14848" max="14849" width="10.625" style="2" customWidth="1"/>
    <col min="14850" max="14850" width="15.625" style="2" customWidth="1"/>
    <col min="14851" max="14853" width="10.625" style="2" customWidth="1"/>
    <col min="14854" max="14855" width="15.625" style="2" customWidth="1"/>
    <col min="14856" max="15100" width="9" style="2"/>
    <col min="15101" max="15101" width="1.625" style="2" customWidth="1"/>
    <col min="15102" max="15103" width="15.625" style="2" customWidth="1"/>
    <col min="15104" max="15105" width="10.625" style="2" customWidth="1"/>
    <col min="15106" max="15106" width="15.625" style="2" customWidth="1"/>
    <col min="15107" max="15109" width="10.625" style="2" customWidth="1"/>
    <col min="15110" max="15111" width="15.625" style="2" customWidth="1"/>
    <col min="15112" max="15356" width="9" style="2"/>
    <col min="15357" max="15357" width="1.625" style="2" customWidth="1"/>
    <col min="15358" max="15359" width="15.625" style="2" customWidth="1"/>
    <col min="15360" max="15361" width="10.625" style="2" customWidth="1"/>
    <col min="15362" max="15362" width="15.625" style="2" customWidth="1"/>
    <col min="15363" max="15365" width="10.625" style="2" customWidth="1"/>
    <col min="15366" max="15367" width="15.625" style="2" customWidth="1"/>
    <col min="15368" max="15612" width="9" style="2"/>
    <col min="15613" max="15613" width="1.625" style="2" customWidth="1"/>
    <col min="15614" max="15615" width="15.625" style="2" customWidth="1"/>
    <col min="15616" max="15617" width="10.625" style="2" customWidth="1"/>
    <col min="15618" max="15618" width="15.625" style="2" customWidth="1"/>
    <col min="15619" max="15621" width="10.625" style="2" customWidth="1"/>
    <col min="15622" max="15623" width="15.625" style="2" customWidth="1"/>
    <col min="15624" max="15868" width="9" style="2"/>
    <col min="15869" max="15869" width="1.625" style="2" customWidth="1"/>
    <col min="15870" max="15871" width="15.625" style="2" customWidth="1"/>
    <col min="15872" max="15873" width="10.625" style="2" customWidth="1"/>
    <col min="15874" max="15874" width="15.625" style="2" customWidth="1"/>
    <col min="15875" max="15877" width="10.625" style="2" customWidth="1"/>
    <col min="15878" max="15879" width="15.625" style="2" customWidth="1"/>
    <col min="15880" max="16124" width="9" style="2"/>
    <col min="16125" max="16125" width="1.625" style="2" customWidth="1"/>
    <col min="16126" max="16127" width="15.625" style="2" customWidth="1"/>
    <col min="16128" max="16129" width="10.625" style="2" customWidth="1"/>
    <col min="16130" max="16130" width="15.625" style="2" customWidth="1"/>
    <col min="16131" max="16133" width="10.625" style="2" customWidth="1"/>
    <col min="16134" max="16135" width="15.625" style="2" customWidth="1"/>
    <col min="16136" max="16384" width="9" style="2"/>
  </cols>
  <sheetData>
    <row r="1" spans="1:8" ht="21.75" customHeight="1">
      <c r="A1" s="138" t="s">
        <v>191</v>
      </c>
      <c r="B1" s="138"/>
      <c r="C1" s="138"/>
    </row>
    <row r="2" spans="1:8" ht="21.75" customHeight="1" thickBot="1">
      <c r="B2" s="88"/>
      <c r="C2" s="88"/>
      <c r="D2" s="88"/>
      <c r="E2" s="88"/>
      <c r="F2" s="88"/>
      <c r="G2" s="88"/>
    </row>
    <row r="3" spans="1:8" ht="30" customHeight="1" thickBot="1">
      <c r="B3" s="703" t="s">
        <v>156</v>
      </c>
      <c r="C3" s="704"/>
      <c r="D3" s="705"/>
    </row>
    <row r="4" spans="1:8" ht="30" customHeight="1">
      <c r="B4" s="308" t="s">
        <v>322</v>
      </c>
      <c r="C4" s="308" t="s">
        <v>157</v>
      </c>
      <c r="D4" s="308" t="s">
        <v>158</v>
      </c>
    </row>
    <row r="5" spans="1:8" ht="15.75" customHeight="1">
      <c r="B5" s="706"/>
      <c r="C5" s="708">
        <v>133000</v>
      </c>
      <c r="D5" s="708">
        <f>B5*C5</f>
        <v>0</v>
      </c>
    </row>
    <row r="6" spans="1:8" ht="15.75" customHeight="1">
      <c r="B6" s="707"/>
      <c r="C6" s="641"/>
      <c r="D6" s="641"/>
      <c r="E6" s="141"/>
    </row>
    <row r="7" spans="1:8" ht="30" customHeight="1">
      <c r="B7" s="709" t="s">
        <v>152</v>
      </c>
      <c r="C7" s="710"/>
      <c r="D7" s="710"/>
      <c r="E7" s="711"/>
      <c r="F7" s="714" t="s">
        <v>306</v>
      </c>
      <c r="G7" s="712" t="s">
        <v>319</v>
      </c>
    </row>
    <row r="8" spans="1:8" ht="30" customHeight="1" thickBot="1">
      <c r="A8" s="37"/>
      <c r="B8" s="139" t="s">
        <v>153</v>
      </c>
      <c r="C8" s="309" t="s">
        <v>86</v>
      </c>
      <c r="D8" s="309" t="s">
        <v>154</v>
      </c>
      <c r="E8" s="310" t="s">
        <v>89</v>
      </c>
      <c r="F8" s="715"/>
      <c r="G8" s="713"/>
    </row>
    <row r="9" spans="1:8" ht="30" customHeight="1" thickBot="1">
      <c r="B9" s="700" t="s">
        <v>155</v>
      </c>
      <c r="C9" s="701"/>
      <c r="D9" s="701"/>
      <c r="E9" s="701"/>
      <c r="F9" s="701"/>
      <c r="G9" s="702"/>
    </row>
    <row r="10" spans="1:8" ht="30" customHeight="1" thickBot="1">
      <c r="B10" s="384"/>
      <c r="C10" s="371"/>
      <c r="D10" s="371"/>
      <c r="E10" s="177">
        <f>PRODUCT(C10:D10)</f>
        <v>0</v>
      </c>
      <c r="F10" s="716"/>
      <c r="G10" s="373"/>
    </row>
    <row r="11" spans="1:8" ht="30" customHeight="1" thickBot="1">
      <c r="B11" s="385"/>
      <c r="C11" s="372"/>
      <c r="D11" s="372"/>
      <c r="E11" s="178">
        <f t="shared" ref="E11:E18" si="0">PRODUCT(C11:D11)</f>
        <v>0</v>
      </c>
      <c r="F11" s="717"/>
      <c r="G11" s="374"/>
    </row>
    <row r="12" spans="1:8" ht="30" customHeight="1" thickBot="1">
      <c r="B12" s="385"/>
      <c r="C12" s="372"/>
      <c r="D12" s="372"/>
      <c r="E12" s="177">
        <f t="shared" si="0"/>
        <v>0</v>
      </c>
      <c r="F12" s="717"/>
      <c r="G12" s="374"/>
    </row>
    <row r="13" spans="1:8" ht="30" customHeight="1" thickBot="1">
      <c r="B13" s="385"/>
      <c r="C13" s="372"/>
      <c r="D13" s="372"/>
      <c r="E13" s="177">
        <f t="shared" si="0"/>
        <v>0</v>
      </c>
      <c r="F13" s="717"/>
      <c r="G13" s="375"/>
    </row>
    <row r="14" spans="1:8" ht="30" customHeight="1" thickBot="1">
      <c r="B14" s="385"/>
      <c r="C14" s="372"/>
      <c r="D14" s="372"/>
      <c r="E14" s="177">
        <f t="shared" si="0"/>
        <v>0</v>
      </c>
      <c r="F14" s="717"/>
      <c r="G14" s="374"/>
    </row>
    <row r="15" spans="1:8" ht="30" customHeight="1" thickBot="1">
      <c r="B15" s="385"/>
      <c r="C15" s="372"/>
      <c r="D15" s="372"/>
      <c r="E15" s="178">
        <f t="shared" si="0"/>
        <v>0</v>
      </c>
      <c r="F15" s="717"/>
      <c r="G15" s="376"/>
      <c r="H15" s="141"/>
    </row>
    <row r="16" spans="1:8" ht="30" customHeight="1" thickBot="1">
      <c r="B16" s="385"/>
      <c r="C16" s="372"/>
      <c r="D16" s="372"/>
      <c r="E16" s="177">
        <f t="shared" si="0"/>
        <v>0</v>
      </c>
      <c r="F16" s="717"/>
      <c r="G16" s="374"/>
    </row>
    <row r="17" spans="2:8" ht="30" customHeight="1" thickBot="1">
      <c r="B17" s="385"/>
      <c r="C17" s="372"/>
      <c r="D17" s="372"/>
      <c r="E17" s="177">
        <f t="shared" si="0"/>
        <v>0</v>
      </c>
      <c r="F17" s="717"/>
      <c r="G17" s="376"/>
      <c r="H17" s="141"/>
    </row>
    <row r="18" spans="2:8" ht="30" customHeight="1" thickBot="1">
      <c r="B18" s="385"/>
      <c r="C18" s="372"/>
      <c r="D18" s="372"/>
      <c r="E18" s="177">
        <f t="shared" si="0"/>
        <v>0</v>
      </c>
      <c r="F18" s="717"/>
      <c r="G18" s="374"/>
    </row>
    <row r="19" spans="2:8" ht="30" customHeight="1" thickBot="1">
      <c r="B19" s="187" t="s">
        <v>159</v>
      </c>
      <c r="C19" s="311"/>
      <c r="D19" s="312"/>
      <c r="E19" s="313">
        <f>SUM(E10:E18)</f>
        <v>0</v>
      </c>
      <c r="F19" s="718"/>
      <c r="G19" s="327"/>
      <c r="H19" s="141"/>
    </row>
    <row r="20" spans="2:8" ht="30" customHeight="1" thickBot="1">
      <c r="B20" s="700" t="s">
        <v>160</v>
      </c>
      <c r="C20" s="701"/>
      <c r="D20" s="701"/>
      <c r="E20" s="701"/>
      <c r="F20" s="701"/>
      <c r="G20" s="702"/>
    </row>
    <row r="21" spans="2:8" ht="30" customHeight="1">
      <c r="B21" s="384"/>
      <c r="C21" s="371"/>
      <c r="D21" s="371"/>
      <c r="E21" s="177">
        <f>PRODUCT(C21:D21)</f>
        <v>0</v>
      </c>
      <c r="F21" s="322">
        <f>MIN(E21,$C$68*C21)</f>
        <v>0</v>
      </c>
      <c r="G21" s="377"/>
    </row>
    <row r="22" spans="2:8" ht="30" customHeight="1">
      <c r="B22" s="385"/>
      <c r="C22" s="372"/>
      <c r="D22" s="372"/>
      <c r="E22" s="177">
        <f t="shared" ref="E22:E25" si="1">PRODUCT(C22:D22)</f>
        <v>0</v>
      </c>
      <c r="F22" s="314">
        <f>MIN(E22,$C$68*C22)</f>
        <v>0</v>
      </c>
      <c r="G22" s="378"/>
    </row>
    <row r="23" spans="2:8" ht="30" customHeight="1">
      <c r="B23" s="385"/>
      <c r="C23" s="372"/>
      <c r="D23" s="372"/>
      <c r="E23" s="177">
        <f t="shared" si="1"/>
        <v>0</v>
      </c>
      <c r="F23" s="315">
        <f>MIN(E23,$C$68*C23)</f>
        <v>0</v>
      </c>
      <c r="G23" s="374"/>
    </row>
    <row r="24" spans="2:8" ht="30" customHeight="1">
      <c r="B24" s="385"/>
      <c r="C24" s="372"/>
      <c r="D24" s="372"/>
      <c r="E24" s="177">
        <f t="shared" si="1"/>
        <v>0</v>
      </c>
      <c r="F24" s="316">
        <f>MIN(E24,$C$68*C24)</f>
        <v>0</v>
      </c>
      <c r="G24" s="375"/>
    </row>
    <row r="25" spans="2:8" ht="30" customHeight="1">
      <c r="B25" s="385"/>
      <c r="C25" s="372"/>
      <c r="D25" s="372"/>
      <c r="E25" s="177">
        <f t="shared" si="1"/>
        <v>0</v>
      </c>
      <c r="F25" s="314">
        <f>MIN(E25,$C$68*C25)</f>
        <v>0</v>
      </c>
      <c r="G25" s="374"/>
    </row>
    <row r="26" spans="2:8" ht="30" customHeight="1" thickBot="1">
      <c r="B26" s="187" t="s">
        <v>159</v>
      </c>
      <c r="C26" s="313">
        <f>SUM(C21:C25)</f>
        <v>0</v>
      </c>
      <c r="D26" s="311"/>
      <c r="E26" s="313">
        <f>SUM(E21:E25)</f>
        <v>0</v>
      </c>
      <c r="F26" s="317">
        <f>SUM(F21:F25)</f>
        <v>0</v>
      </c>
      <c r="G26" s="318"/>
    </row>
    <row r="27" spans="2:8" ht="30" customHeight="1" thickBot="1">
      <c r="B27" s="700" t="s">
        <v>161</v>
      </c>
      <c r="C27" s="701"/>
      <c r="D27" s="701"/>
      <c r="E27" s="701"/>
      <c r="F27" s="701"/>
      <c r="G27" s="702"/>
    </row>
    <row r="28" spans="2:8" ht="30" customHeight="1">
      <c r="B28" s="384"/>
      <c r="C28" s="371"/>
      <c r="D28" s="371"/>
      <c r="E28" s="177">
        <f>PRODUCT(C28:D28)</f>
        <v>0</v>
      </c>
      <c r="F28" s="321">
        <f>MIN(E28,$C$69*C28)</f>
        <v>0</v>
      </c>
      <c r="G28" s="373"/>
    </row>
    <row r="29" spans="2:8" ht="30" customHeight="1">
      <c r="B29" s="385"/>
      <c r="C29" s="372"/>
      <c r="D29" s="372"/>
      <c r="E29" s="177">
        <f t="shared" ref="E29:E31" si="2">PRODUCT(C29:D29)</f>
        <v>0</v>
      </c>
      <c r="F29" s="315">
        <f>MIN(E29,$C$69*C29)</f>
        <v>0</v>
      </c>
      <c r="G29" s="374"/>
    </row>
    <row r="30" spans="2:8" ht="30" customHeight="1">
      <c r="B30" s="385"/>
      <c r="C30" s="372"/>
      <c r="D30" s="372"/>
      <c r="E30" s="177">
        <f t="shared" si="2"/>
        <v>0</v>
      </c>
      <c r="F30" s="316">
        <f>MIN(E30,$C$69*C30)</f>
        <v>0</v>
      </c>
      <c r="G30" s="379"/>
    </row>
    <row r="31" spans="2:8" ht="30" customHeight="1">
      <c r="B31" s="385"/>
      <c r="C31" s="372"/>
      <c r="D31" s="372"/>
      <c r="E31" s="177">
        <f t="shared" si="2"/>
        <v>0</v>
      </c>
      <c r="F31" s="322">
        <f>MIN(E31,$C$69*C31)</f>
        <v>0</v>
      </c>
      <c r="G31" s="374"/>
    </row>
    <row r="32" spans="2:8" ht="30" customHeight="1" thickBot="1">
      <c r="B32" s="187" t="s">
        <v>159</v>
      </c>
      <c r="C32" s="313">
        <f>SUM(C28:C31)</f>
        <v>0</v>
      </c>
      <c r="D32" s="311"/>
      <c r="E32" s="313">
        <f>SUM(E28:E31)</f>
        <v>0</v>
      </c>
      <c r="F32" s="315">
        <f>SUM(F28:F31)</f>
        <v>0</v>
      </c>
      <c r="G32" s="318"/>
    </row>
    <row r="33" spans="2:8" ht="30" customHeight="1" thickBot="1">
      <c r="B33" s="700" t="s">
        <v>162</v>
      </c>
      <c r="C33" s="701"/>
      <c r="D33" s="701"/>
      <c r="E33" s="701"/>
      <c r="F33" s="701"/>
      <c r="G33" s="702"/>
    </row>
    <row r="34" spans="2:8" ht="30" customHeight="1">
      <c r="B34" s="384"/>
      <c r="C34" s="371"/>
      <c r="D34" s="371"/>
      <c r="E34" s="177">
        <f t="shared" ref="E34:E37" si="3">PRODUCT(C34:D34)</f>
        <v>0</v>
      </c>
      <c r="F34" s="322">
        <f>MIN(E34,$C$70*C34)</f>
        <v>0</v>
      </c>
      <c r="G34" s="373"/>
    </row>
    <row r="35" spans="2:8" ht="30" customHeight="1">
      <c r="B35" s="385"/>
      <c r="C35" s="372"/>
      <c r="D35" s="372"/>
      <c r="E35" s="177">
        <f t="shared" si="3"/>
        <v>0</v>
      </c>
      <c r="F35" s="316">
        <f>MIN(E35,$C$70*C35)</f>
        <v>0</v>
      </c>
      <c r="G35" s="374"/>
    </row>
    <row r="36" spans="2:8" ht="30" customHeight="1">
      <c r="B36" s="385"/>
      <c r="C36" s="372"/>
      <c r="D36" s="372"/>
      <c r="E36" s="177">
        <f t="shared" si="3"/>
        <v>0</v>
      </c>
      <c r="F36" s="314">
        <f>MIN(E36,$C$70*C36)</f>
        <v>0</v>
      </c>
      <c r="G36" s="374"/>
    </row>
    <row r="37" spans="2:8" ht="30" customHeight="1">
      <c r="B37" s="385"/>
      <c r="C37" s="372"/>
      <c r="D37" s="372"/>
      <c r="E37" s="177">
        <f t="shared" si="3"/>
        <v>0</v>
      </c>
      <c r="F37" s="316">
        <f>MIN(E37,$C$70*C37)</f>
        <v>0</v>
      </c>
      <c r="G37" s="374"/>
    </row>
    <row r="38" spans="2:8" ht="30" customHeight="1" thickBot="1">
      <c r="B38" s="187" t="s">
        <v>159</v>
      </c>
      <c r="C38" s="313">
        <f>SUM(C34:C37)</f>
        <v>0</v>
      </c>
      <c r="D38" s="311"/>
      <c r="E38" s="313">
        <f>SUM(E34:E37)</f>
        <v>0</v>
      </c>
      <c r="F38" s="314">
        <f>SUM(F34:F37)</f>
        <v>0</v>
      </c>
      <c r="G38" s="324"/>
    </row>
    <row r="39" spans="2:8" ht="30" customHeight="1" thickBot="1">
      <c r="B39" s="700" t="s">
        <v>163</v>
      </c>
      <c r="C39" s="701"/>
      <c r="D39" s="701"/>
      <c r="E39" s="701"/>
      <c r="F39" s="701"/>
      <c r="G39" s="702"/>
    </row>
    <row r="40" spans="2:8" ht="30" customHeight="1">
      <c r="B40" s="384"/>
      <c r="C40" s="371"/>
      <c r="D40" s="371"/>
      <c r="E40" s="177">
        <f>PRODUCT(C40:D40)</f>
        <v>0</v>
      </c>
      <c r="F40" s="322">
        <f>MIN(E40,$C$71*C40)</f>
        <v>0</v>
      </c>
      <c r="G40" s="373"/>
    </row>
    <row r="41" spans="2:8" ht="30" customHeight="1">
      <c r="B41" s="385"/>
      <c r="C41" s="372"/>
      <c r="D41" s="372"/>
      <c r="E41" s="177">
        <f t="shared" ref="E41:E44" si="4">PRODUCT(C41:D41)</f>
        <v>0</v>
      </c>
      <c r="F41" s="314">
        <f>MIN(E41,$C$71*C41)</f>
        <v>0</v>
      </c>
      <c r="G41" s="374"/>
    </row>
    <row r="42" spans="2:8" ht="30" customHeight="1">
      <c r="B42" s="385"/>
      <c r="C42" s="372"/>
      <c r="D42" s="372"/>
      <c r="E42" s="177">
        <f t="shared" si="4"/>
        <v>0</v>
      </c>
      <c r="F42" s="316">
        <f>MIN(E42,$C$71*C42)</f>
        <v>0</v>
      </c>
      <c r="G42" s="375"/>
    </row>
    <row r="43" spans="2:8" ht="30" customHeight="1">
      <c r="B43" s="385"/>
      <c r="C43" s="372"/>
      <c r="D43" s="372"/>
      <c r="E43" s="177">
        <f t="shared" si="4"/>
        <v>0</v>
      </c>
      <c r="F43" s="314">
        <f>MIN(E43,$C$71*C43)</f>
        <v>0</v>
      </c>
      <c r="G43" s="374"/>
    </row>
    <row r="44" spans="2:8" ht="30" customHeight="1">
      <c r="B44" s="385"/>
      <c r="C44" s="372"/>
      <c r="D44" s="372"/>
      <c r="E44" s="177">
        <f t="shared" si="4"/>
        <v>0</v>
      </c>
      <c r="F44" s="316">
        <f>MIN(E44,$C$71*C44)</f>
        <v>0</v>
      </c>
      <c r="G44" s="380"/>
      <c r="H44" s="141"/>
    </row>
    <row r="45" spans="2:8" ht="30" customHeight="1" thickBot="1">
      <c r="B45" s="187" t="s">
        <v>159</v>
      </c>
      <c r="C45" s="313">
        <f>SUM(C40:C44)</f>
        <v>0</v>
      </c>
      <c r="D45" s="311"/>
      <c r="E45" s="313">
        <f>SUM(E40:E44)</f>
        <v>0</v>
      </c>
      <c r="F45" s="314">
        <f>SUM(F40:F44)</f>
        <v>0</v>
      </c>
      <c r="H45" s="141"/>
    </row>
    <row r="46" spans="2:8" ht="30" customHeight="1" thickBot="1">
      <c r="B46" s="700" t="s">
        <v>164</v>
      </c>
      <c r="C46" s="701"/>
      <c r="D46" s="701"/>
      <c r="E46" s="701"/>
      <c r="F46" s="701"/>
      <c r="G46" s="702"/>
    </row>
    <row r="47" spans="2:8" ht="30" customHeight="1">
      <c r="B47" s="467"/>
      <c r="C47" s="468"/>
      <c r="D47" s="468"/>
      <c r="E47" s="469">
        <f t="shared" ref="E47:E61" si="5">PRODUCT(C47:D47)</f>
        <v>0</v>
      </c>
      <c r="F47" s="698"/>
      <c r="G47" s="470"/>
    </row>
    <row r="48" spans="2:8" ht="30" customHeight="1">
      <c r="B48" s="471"/>
      <c r="C48" s="472"/>
      <c r="D48" s="472"/>
      <c r="E48" s="469">
        <f t="shared" si="5"/>
        <v>0</v>
      </c>
      <c r="F48" s="698"/>
      <c r="G48" s="473"/>
    </row>
    <row r="49" spans="2:7" ht="30" customHeight="1">
      <c r="B49" s="471"/>
      <c r="C49" s="472"/>
      <c r="D49" s="472"/>
      <c r="E49" s="469">
        <f t="shared" si="5"/>
        <v>0</v>
      </c>
      <c r="F49" s="698"/>
      <c r="G49" s="470"/>
    </row>
    <row r="50" spans="2:7" ht="30" customHeight="1">
      <c r="B50" s="471"/>
      <c r="C50" s="472"/>
      <c r="D50" s="472"/>
      <c r="E50" s="469">
        <f t="shared" si="5"/>
        <v>0</v>
      </c>
      <c r="F50" s="698"/>
      <c r="G50" s="473"/>
    </row>
    <row r="51" spans="2:7" ht="30" customHeight="1">
      <c r="B51" s="471"/>
      <c r="C51" s="472"/>
      <c r="D51" s="472"/>
      <c r="E51" s="469">
        <f t="shared" si="5"/>
        <v>0</v>
      </c>
      <c r="F51" s="698"/>
      <c r="G51" s="470"/>
    </row>
    <row r="52" spans="2:7" ht="30" customHeight="1">
      <c r="B52" s="471"/>
      <c r="C52" s="472"/>
      <c r="D52" s="472"/>
      <c r="E52" s="469">
        <f t="shared" si="5"/>
        <v>0</v>
      </c>
      <c r="F52" s="698"/>
      <c r="G52" s="473"/>
    </row>
    <row r="53" spans="2:7" ht="30" customHeight="1">
      <c r="B53" s="471"/>
      <c r="C53" s="472"/>
      <c r="D53" s="472"/>
      <c r="E53" s="469">
        <f t="shared" si="5"/>
        <v>0</v>
      </c>
      <c r="F53" s="698"/>
      <c r="G53" s="470"/>
    </row>
    <row r="54" spans="2:7" ht="30" customHeight="1">
      <c r="B54" s="471"/>
      <c r="C54" s="472"/>
      <c r="D54" s="472"/>
      <c r="E54" s="469">
        <f t="shared" si="5"/>
        <v>0</v>
      </c>
      <c r="F54" s="698"/>
      <c r="G54" s="473"/>
    </row>
    <row r="55" spans="2:7" ht="30" customHeight="1">
      <c r="B55" s="471"/>
      <c r="C55" s="472"/>
      <c r="D55" s="472"/>
      <c r="E55" s="469">
        <f t="shared" si="5"/>
        <v>0</v>
      </c>
      <c r="F55" s="698"/>
      <c r="G55" s="470"/>
    </row>
    <row r="56" spans="2:7" ht="30" customHeight="1">
      <c r="B56" s="471"/>
      <c r="C56" s="472"/>
      <c r="D56" s="472"/>
      <c r="E56" s="469">
        <f t="shared" si="5"/>
        <v>0</v>
      </c>
      <c r="F56" s="698"/>
      <c r="G56" s="473"/>
    </row>
    <row r="57" spans="2:7" ht="30" customHeight="1">
      <c r="B57" s="471"/>
      <c r="C57" s="472"/>
      <c r="D57" s="472"/>
      <c r="E57" s="469">
        <f t="shared" si="5"/>
        <v>0</v>
      </c>
      <c r="F57" s="698"/>
      <c r="G57" s="470"/>
    </row>
    <row r="58" spans="2:7" ht="30" customHeight="1">
      <c r="B58" s="471"/>
      <c r="C58" s="472"/>
      <c r="D58" s="472"/>
      <c r="E58" s="469">
        <f t="shared" si="5"/>
        <v>0</v>
      </c>
      <c r="F58" s="698"/>
      <c r="G58" s="473"/>
    </row>
    <row r="59" spans="2:7" ht="30" customHeight="1">
      <c r="B59" s="471"/>
      <c r="C59" s="472"/>
      <c r="D59" s="472"/>
      <c r="E59" s="469">
        <f t="shared" si="5"/>
        <v>0</v>
      </c>
      <c r="F59" s="698"/>
      <c r="G59" s="470"/>
    </row>
    <row r="60" spans="2:7" ht="30" customHeight="1">
      <c r="B60" s="471"/>
      <c r="C60" s="472"/>
      <c r="D60" s="472"/>
      <c r="E60" s="469">
        <f t="shared" si="5"/>
        <v>0</v>
      </c>
      <c r="F60" s="698"/>
      <c r="G60" s="473"/>
    </row>
    <row r="61" spans="2:7" ht="30" customHeight="1">
      <c r="B61" s="471"/>
      <c r="C61" s="472"/>
      <c r="D61" s="472"/>
      <c r="E61" s="469">
        <f t="shared" si="5"/>
        <v>0</v>
      </c>
      <c r="F61" s="698"/>
      <c r="G61" s="470"/>
    </row>
    <row r="62" spans="2:7" ht="30" customHeight="1">
      <c r="B62" s="471"/>
      <c r="C62" s="472"/>
      <c r="D62" s="472"/>
      <c r="E62" s="469">
        <f>PRODUCT(C62:D62)</f>
        <v>0</v>
      </c>
      <c r="F62" s="698"/>
      <c r="G62" s="473"/>
    </row>
    <row r="63" spans="2:7" ht="30" customHeight="1">
      <c r="B63" s="474" t="s">
        <v>159</v>
      </c>
      <c r="C63" s="475"/>
      <c r="D63" s="475"/>
      <c r="E63" s="476">
        <f>SUM(E47:E62)</f>
        <v>0</v>
      </c>
      <c r="F63" s="699"/>
      <c r="G63" s="477"/>
    </row>
    <row r="65" spans="2:3">
      <c r="B65" s="143"/>
    </row>
    <row r="67" spans="2:3">
      <c r="B67" s="2" t="s">
        <v>307</v>
      </c>
    </row>
    <row r="68" spans="2:3">
      <c r="B68" s="2" t="s">
        <v>308</v>
      </c>
      <c r="C68" s="2">
        <v>5000000</v>
      </c>
    </row>
    <row r="69" spans="2:3">
      <c r="B69" s="2" t="s">
        <v>42</v>
      </c>
      <c r="C69" s="2">
        <v>4320000</v>
      </c>
    </row>
    <row r="70" spans="2:3">
      <c r="B70" s="2" t="s">
        <v>44</v>
      </c>
      <c r="C70" s="2">
        <v>51400</v>
      </c>
    </row>
    <row r="71" spans="2:3">
      <c r="B71" s="2" t="s">
        <v>45</v>
      </c>
      <c r="C71" s="2">
        <v>21000000</v>
      </c>
    </row>
  </sheetData>
  <sheetProtection sheet="1" objects="1" scenarios="1"/>
  <customSheetViews>
    <customSheetView guid="{9C794F8B-61A0-437A-BDE0-C61D914A8E6F}" scale="80" fitToPage="1">
      <pane ySplit="8" topLeftCell="A9" activePane="bottomLeft" state="frozen"/>
      <selection pane="bottomLeft" activeCell="A9" sqref="A9:XFD9"/>
      <rowBreaks count="1" manualBreakCount="1">
        <brk id="45" max="7" man="1"/>
      </rowBreaks>
      <pageMargins left="0.70866141732283472" right="0.70866141732283472" top="0.74803149606299213" bottom="0.74803149606299213" header="0.31496062992125984" footer="0.31496062992125984"/>
      <pageSetup paperSize="9" scale="53" fitToHeight="0" orientation="portrait" r:id="rId1"/>
    </customSheetView>
  </customSheetViews>
  <mergeCells count="15">
    <mergeCell ref="F47:F63"/>
    <mergeCell ref="B39:G39"/>
    <mergeCell ref="B46:G46"/>
    <mergeCell ref="B3:D3"/>
    <mergeCell ref="B5:B6"/>
    <mergeCell ref="C5:C6"/>
    <mergeCell ref="D5:D6"/>
    <mergeCell ref="B7:E7"/>
    <mergeCell ref="G7:G8"/>
    <mergeCell ref="B9:G9"/>
    <mergeCell ref="B20:G20"/>
    <mergeCell ref="B27:G27"/>
    <mergeCell ref="B33:G33"/>
    <mergeCell ref="F7:F8"/>
    <mergeCell ref="F10:F19"/>
  </mergeCells>
  <phoneticPr fontId="2"/>
  <pageMargins left="0.70866141732283472" right="0.70866141732283472" top="0.74803149606299213" bottom="0.74803149606299213" header="0.31496062992125984" footer="0.31496062992125984"/>
  <pageSetup paperSize="9" scale="53" fitToHeight="0" orientation="portrait" r:id="rId2"/>
  <rowBreaks count="1" manualBreakCount="1">
    <brk id="45" max="7" man="1"/>
  </rowBreaks>
  <drawing r:id="rId3"/>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30C52-5CE8-422A-9EB0-C5DA22D07F23}">
  <sheetPr codeName="Sheet6">
    <tabColor rgb="FFFFFF00"/>
    <pageSetUpPr fitToPage="1"/>
  </sheetPr>
  <dimension ref="A1:I42"/>
  <sheetViews>
    <sheetView workbookViewId="0">
      <selection sqref="A1:J42"/>
    </sheetView>
  </sheetViews>
  <sheetFormatPr defaultColWidth="9" defaultRowHeight="20.100000000000001" customHeight="1"/>
  <cols>
    <col min="1" max="1" width="2.75" style="144" customWidth="1"/>
    <col min="2" max="2" width="12.5" style="175" customWidth="1"/>
    <col min="3" max="5" width="9.875" style="145" customWidth="1"/>
    <col min="6" max="7" width="12.375" style="144" customWidth="1"/>
    <col min="8" max="8" width="13.875" style="144" customWidth="1"/>
    <col min="9" max="9" width="12.375" style="144" customWidth="1"/>
    <col min="10" max="10" width="12.25" style="144" customWidth="1"/>
    <col min="11" max="11" width="3.75" style="144" customWidth="1"/>
    <col min="12" max="16384" width="9" style="144"/>
  </cols>
  <sheetData>
    <row r="1" spans="1:9" ht="34.5" customHeight="1">
      <c r="B1" s="725" t="s">
        <v>165</v>
      </c>
      <c r="C1" s="725"/>
      <c r="D1" s="725"/>
    </row>
    <row r="2" spans="1:9" s="146" customFormat="1" ht="17.25" customHeight="1">
      <c r="B2" s="147" t="s">
        <v>166</v>
      </c>
      <c r="C2" s="148"/>
      <c r="D2" s="148"/>
      <c r="E2" s="148"/>
      <c r="F2" s="148"/>
      <c r="G2" s="148"/>
      <c r="H2" s="148"/>
      <c r="I2" s="149"/>
    </row>
    <row r="3" spans="1:9" s="152" customFormat="1" ht="19.5" customHeight="1">
      <c r="A3" s="146"/>
      <c r="B3" s="148"/>
      <c r="C3" s="150"/>
      <c r="D3" s="150"/>
      <c r="E3" s="150"/>
      <c r="F3" s="150"/>
      <c r="G3" s="151"/>
      <c r="H3" s="180"/>
      <c r="I3" s="180"/>
    </row>
    <row r="4" spans="1:9" s="152" customFormat="1" ht="19.5" customHeight="1">
      <c r="A4" s="146"/>
      <c r="B4" s="148"/>
      <c r="C4" s="150"/>
      <c r="D4" s="150"/>
      <c r="E4" s="150"/>
      <c r="F4" s="150"/>
      <c r="G4" s="151"/>
      <c r="H4" s="153"/>
      <c r="I4" s="153"/>
    </row>
    <row r="5" spans="1:9" s="152" customFormat="1" ht="54" customHeight="1">
      <c r="A5" s="146"/>
      <c r="B5" s="726" t="s">
        <v>167</v>
      </c>
      <c r="C5" s="726"/>
      <c r="D5" s="726"/>
      <c r="E5" s="726"/>
      <c r="F5" s="726"/>
      <c r="G5" s="726"/>
      <c r="H5" s="726"/>
      <c r="I5" s="726"/>
    </row>
    <row r="6" spans="1:9" s="152" customFormat="1" ht="39.75" customHeight="1">
      <c r="A6" s="146"/>
      <c r="B6" s="154"/>
      <c r="C6" s="154"/>
      <c r="D6" s="154"/>
      <c r="E6" s="154"/>
      <c r="F6" s="154"/>
      <c r="G6" s="154"/>
      <c r="H6" s="154"/>
      <c r="I6" s="154"/>
    </row>
    <row r="7" spans="1:9" s="152" customFormat="1" ht="19.5" customHeight="1">
      <c r="A7" s="146"/>
      <c r="B7" s="148"/>
      <c r="C7" s="150"/>
      <c r="D7" s="150"/>
      <c r="E7" s="150"/>
      <c r="F7" s="150"/>
      <c r="G7" s="151"/>
      <c r="H7" s="153"/>
      <c r="I7" s="153"/>
    </row>
    <row r="8" spans="1:9" s="152" customFormat="1" ht="19.5" customHeight="1">
      <c r="A8" s="155" t="s">
        <v>168</v>
      </c>
      <c r="B8" s="156" t="s">
        <v>169</v>
      </c>
      <c r="C8" s="150"/>
      <c r="D8" s="150"/>
      <c r="E8" s="150"/>
      <c r="F8" s="150"/>
      <c r="G8" s="151"/>
      <c r="H8" s="153"/>
      <c r="I8" s="153"/>
    </row>
    <row r="9" spans="1:9" s="152" customFormat="1" ht="19.5" customHeight="1">
      <c r="A9" s="148"/>
      <c r="B9" s="157">
        <v>3600</v>
      </c>
      <c r="C9" s="158" t="s">
        <v>170</v>
      </c>
      <c r="D9" s="159"/>
      <c r="E9" s="150" t="s">
        <v>171</v>
      </c>
      <c r="F9" s="160"/>
      <c r="G9" s="158" t="s">
        <v>172</v>
      </c>
      <c r="H9" s="161" t="str">
        <f>IF(B9*D9*F9=0,"自動計算",B9*D9*F9)</f>
        <v>自動計算</v>
      </c>
      <c r="I9" s="148" t="s">
        <v>173</v>
      </c>
    </row>
    <row r="10" spans="1:9" s="152" customFormat="1" ht="19.5" customHeight="1">
      <c r="A10" s="146"/>
      <c r="B10" s="148"/>
      <c r="C10" s="150"/>
      <c r="D10" s="150"/>
      <c r="E10" s="150"/>
      <c r="F10" s="150"/>
      <c r="G10" s="151"/>
      <c r="H10" s="153"/>
      <c r="I10" s="153"/>
    </row>
    <row r="11" spans="1:9" s="148" customFormat="1" ht="20.100000000000001" customHeight="1">
      <c r="A11" s="155">
        <v>2</v>
      </c>
      <c r="B11" s="156" t="s">
        <v>174</v>
      </c>
      <c r="C11" s="150"/>
      <c r="D11" s="150"/>
      <c r="E11" s="150"/>
      <c r="F11" s="150"/>
      <c r="G11" s="151"/>
      <c r="H11" s="190"/>
      <c r="I11" s="162"/>
    </row>
    <row r="12" spans="1:9" s="146" customFormat="1" ht="17.25" customHeight="1">
      <c r="B12" s="148"/>
      <c r="C12" s="148"/>
      <c r="D12" s="148"/>
      <c r="E12" s="148"/>
      <c r="F12" s="148"/>
      <c r="G12" s="148"/>
      <c r="H12" s="148"/>
      <c r="I12" s="163" t="s">
        <v>83</v>
      </c>
    </row>
    <row r="13" spans="1:9" ht="27">
      <c r="B13" s="166" t="s">
        <v>180</v>
      </c>
      <c r="C13" s="164" t="s">
        <v>175</v>
      </c>
      <c r="D13" s="727" t="s">
        <v>176</v>
      </c>
      <c r="E13" s="728"/>
      <c r="F13" s="729"/>
      <c r="G13" s="165" t="s">
        <v>177</v>
      </c>
      <c r="H13" s="166" t="s">
        <v>178</v>
      </c>
      <c r="I13" s="166" t="s">
        <v>179</v>
      </c>
    </row>
    <row r="14" spans="1:9" ht="20.100000000000001" customHeight="1">
      <c r="B14" s="478"/>
      <c r="C14" s="478"/>
      <c r="D14" s="719"/>
      <c r="E14" s="720"/>
      <c r="F14" s="721"/>
      <c r="G14" s="479"/>
      <c r="H14" s="480"/>
      <c r="I14" s="381">
        <f>ROUNDDOWN(PRODUCT(G14:H14),0)</f>
        <v>0</v>
      </c>
    </row>
    <row r="15" spans="1:9" ht="20.100000000000001" customHeight="1">
      <c r="B15" s="478"/>
      <c r="C15" s="478"/>
      <c r="D15" s="719"/>
      <c r="E15" s="720"/>
      <c r="F15" s="721"/>
      <c r="G15" s="479"/>
      <c r="H15" s="480"/>
      <c r="I15" s="381">
        <f t="shared" ref="I15:I40" si="0">ROUNDDOWN(PRODUCT(G15:H15),0)</f>
        <v>0</v>
      </c>
    </row>
    <row r="16" spans="1:9" ht="20.100000000000001" customHeight="1">
      <c r="B16" s="478"/>
      <c r="C16" s="478"/>
      <c r="D16" s="719"/>
      <c r="E16" s="720"/>
      <c r="F16" s="721"/>
      <c r="G16" s="479"/>
      <c r="H16" s="480"/>
      <c r="I16" s="381">
        <f t="shared" si="0"/>
        <v>0</v>
      </c>
    </row>
    <row r="17" spans="2:9" ht="20.100000000000001" customHeight="1">
      <c r="B17" s="478"/>
      <c r="C17" s="478"/>
      <c r="D17" s="719"/>
      <c r="E17" s="720"/>
      <c r="F17" s="721"/>
      <c r="G17" s="479"/>
      <c r="H17" s="480"/>
      <c r="I17" s="381">
        <f t="shared" si="0"/>
        <v>0</v>
      </c>
    </row>
    <row r="18" spans="2:9" ht="20.100000000000001" customHeight="1">
      <c r="B18" s="478"/>
      <c r="C18" s="478"/>
      <c r="D18" s="719"/>
      <c r="E18" s="720"/>
      <c r="F18" s="721"/>
      <c r="G18" s="479"/>
      <c r="H18" s="480"/>
      <c r="I18" s="381">
        <f t="shared" si="0"/>
        <v>0</v>
      </c>
    </row>
    <row r="19" spans="2:9" ht="20.100000000000001" customHeight="1">
      <c r="B19" s="478"/>
      <c r="C19" s="478"/>
      <c r="D19" s="719"/>
      <c r="E19" s="720"/>
      <c r="F19" s="721"/>
      <c r="G19" s="479"/>
      <c r="H19" s="480"/>
      <c r="I19" s="381">
        <f t="shared" si="0"/>
        <v>0</v>
      </c>
    </row>
    <row r="20" spans="2:9" ht="20.100000000000001" customHeight="1">
      <c r="B20" s="478"/>
      <c r="C20" s="478"/>
      <c r="D20" s="719"/>
      <c r="E20" s="720"/>
      <c r="F20" s="721"/>
      <c r="G20" s="479"/>
      <c r="H20" s="480"/>
      <c r="I20" s="381">
        <f t="shared" si="0"/>
        <v>0</v>
      </c>
    </row>
    <row r="21" spans="2:9" ht="20.100000000000001" customHeight="1">
      <c r="B21" s="478"/>
      <c r="C21" s="478"/>
      <c r="D21" s="719"/>
      <c r="E21" s="720"/>
      <c r="F21" s="721"/>
      <c r="G21" s="479"/>
      <c r="H21" s="480"/>
      <c r="I21" s="381">
        <f t="shared" si="0"/>
        <v>0</v>
      </c>
    </row>
    <row r="22" spans="2:9" ht="20.100000000000001" customHeight="1">
      <c r="B22" s="478"/>
      <c r="C22" s="478"/>
      <c r="D22" s="719"/>
      <c r="E22" s="720"/>
      <c r="F22" s="721"/>
      <c r="G22" s="479"/>
      <c r="H22" s="480"/>
      <c r="I22" s="381">
        <f t="shared" si="0"/>
        <v>0</v>
      </c>
    </row>
    <row r="23" spans="2:9" ht="20.100000000000001" customHeight="1">
      <c r="B23" s="478"/>
      <c r="C23" s="478"/>
      <c r="D23" s="719"/>
      <c r="E23" s="720"/>
      <c r="F23" s="721"/>
      <c r="G23" s="479"/>
      <c r="H23" s="480"/>
      <c r="I23" s="381">
        <f t="shared" si="0"/>
        <v>0</v>
      </c>
    </row>
    <row r="24" spans="2:9" ht="20.100000000000001" customHeight="1">
      <c r="B24" s="478"/>
      <c r="C24" s="478"/>
      <c r="D24" s="719"/>
      <c r="E24" s="720"/>
      <c r="F24" s="721"/>
      <c r="G24" s="479"/>
      <c r="H24" s="480"/>
      <c r="I24" s="381">
        <f t="shared" si="0"/>
        <v>0</v>
      </c>
    </row>
    <row r="25" spans="2:9" ht="20.100000000000001" customHeight="1">
      <c r="B25" s="478"/>
      <c r="C25" s="478"/>
      <c r="D25" s="719"/>
      <c r="E25" s="720"/>
      <c r="F25" s="721"/>
      <c r="G25" s="479"/>
      <c r="H25" s="480"/>
      <c r="I25" s="381">
        <f>ROUNDDOWN(PRODUCT(G25:H25),0)</f>
        <v>0</v>
      </c>
    </row>
    <row r="26" spans="2:9" ht="20.100000000000001" customHeight="1">
      <c r="B26" s="478"/>
      <c r="C26" s="478"/>
      <c r="D26" s="719"/>
      <c r="E26" s="720"/>
      <c r="F26" s="721"/>
      <c r="G26" s="479"/>
      <c r="H26" s="480"/>
      <c r="I26" s="381">
        <f t="shared" si="0"/>
        <v>0</v>
      </c>
    </row>
    <row r="27" spans="2:9" ht="20.100000000000001" customHeight="1">
      <c r="B27" s="478"/>
      <c r="C27" s="478"/>
      <c r="D27" s="719"/>
      <c r="E27" s="720"/>
      <c r="F27" s="721"/>
      <c r="G27" s="479"/>
      <c r="H27" s="480"/>
      <c r="I27" s="381">
        <f t="shared" si="0"/>
        <v>0</v>
      </c>
    </row>
    <row r="28" spans="2:9" ht="20.100000000000001" customHeight="1">
      <c r="B28" s="478"/>
      <c r="C28" s="478"/>
      <c r="D28" s="719"/>
      <c r="E28" s="720"/>
      <c r="F28" s="721"/>
      <c r="G28" s="479"/>
      <c r="H28" s="480"/>
      <c r="I28" s="381">
        <f t="shared" si="0"/>
        <v>0</v>
      </c>
    </row>
    <row r="29" spans="2:9" ht="20.100000000000001" customHeight="1">
      <c r="B29" s="478"/>
      <c r="C29" s="478"/>
      <c r="D29" s="719"/>
      <c r="E29" s="720"/>
      <c r="F29" s="721"/>
      <c r="G29" s="479"/>
      <c r="H29" s="480"/>
      <c r="I29" s="381">
        <f t="shared" si="0"/>
        <v>0</v>
      </c>
    </row>
    <row r="30" spans="2:9" ht="20.100000000000001" customHeight="1">
      <c r="B30" s="478"/>
      <c r="C30" s="478"/>
      <c r="D30" s="719"/>
      <c r="E30" s="720"/>
      <c r="F30" s="721"/>
      <c r="G30" s="479"/>
      <c r="H30" s="480"/>
      <c r="I30" s="381">
        <f t="shared" si="0"/>
        <v>0</v>
      </c>
    </row>
    <row r="31" spans="2:9" ht="20.100000000000001" customHeight="1">
      <c r="B31" s="478"/>
      <c r="C31" s="478"/>
      <c r="D31" s="719"/>
      <c r="E31" s="720"/>
      <c r="F31" s="721"/>
      <c r="G31" s="479"/>
      <c r="H31" s="480"/>
      <c r="I31" s="381">
        <f t="shared" si="0"/>
        <v>0</v>
      </c>
    </row>
    <row r="32" spans="2:9" ht="20.100000000000001" customHeight="1">
      <c r="B32" s="478"/>
      <c r="C32" s="478"/>
      <c r="D32" s="719"/>
      <c r="E32" s="720"/>
      <c r="F32" s="721"/>
      <c r="G32" s="479"/>
      <c r="H32" s="480"/>
      <c r="I32" s="381">
        <f t="shared" si="0"/>
        <v>0</v>
      </c>
    </row>
    <row r="33" spans="2:9" ht="20.100000000000001" customHeight="1">
      <c r="B33" s="478"/>
      <c r="C33" s="478"/>
      <c r="D33" s="719"/>
      <c r="E33" s="720"/>
      <c r="F33" s="721"/>
      <c r="G33" s="479"/>
      <c r="H33" s="480"/>
      <c r="I33" s="381">
        <f t="shared" si="0"/>
        <v>0</v>
      </c>
    </row>
    <row r="34" spans="2:9" ht="20.100000000000001" customHeight="1">
      <c r="B34" s="478"/>
      <c r="C34" s="478"/>
      <c r="D34" s="719"/>
      <c r="E34" s="720"/>
      <c r="F34" s="721"/>
      <c r="G34" s="479"/>
      <c r="H34" s="480"/>
      <c r="I34" s="381">
        <f t="shared" si="0"/>
        <v>0</v>
      </c>
    </row>
    <row r="35" spans="2:9" ht="20.100000000000001" customHeight="1">
      <c r="B35" s="478"/>
      <c r="C35" s="478"/>
      <c r="D35" s="719"/>
      <c r="E35" s="720"/>
      <c r="F35" s="721"/>
      <c r="G35" s="479"/>
      <c r="H35" s="480"/>
      <c r="I35" s="381">
        <f t="shared" si="0"/>
        <v>0</v>
      </c>
    </row>
    <row r="36" spans="2:9" ht="20.100000000000001" customHeight="1">
      <c r="B36" s="478"/>
      <c r="C36" s="478"/>
      <c r="D36" s="719"/>
      <c r="E36" s="720"/>
      <c r="F36" s="721"/>
      <c r="G36" s="479"/>
      <c r="H36" s="480"/>
      <c r="I36" s="381">
        <f t="shared" si="0"/>
        <v>0</v>
      </c>
    </row>
    <row r="37" spans="2:9" ht="20.100000000000001" customHeight="1">
      <c r="B37" s="478"/>
      <c r="C37" s="478"/>
      <c r="D37" s="719"/>
      <c r="E37" s="720"/>
      <c r="F37" s="721"/>
      <c r="G37" s="479"/>
      <c r="H37" s="480"/>
      <c r="I37" s="381">
        <f t="shared" si="0"/>
        <v>0</v>
      </c>
    </row>
    <row r="38" spans="2:9" ht="20.100000000000001" customHeight="1">
      <c r="B38" s="478"/>
      <c r="C38" s="478"/>
      <c r="D38" s="719"/>
      <c r="E38" s="720"/>
      <c r="F38" s="721"/>
      <c r="G38" s="479"/>
      <c r="H38" s="480"/>
      <c r="I38" s="381">
        <f t="shared" si="0"/>
        <v>0</v>
      </c>
    </row>
    <row r="39" spans="2:9" ht="20.100000000000001" customHeight="1">
      <c r="B39" s="478"/>
      <c r="C39" s="478"/>
      <c r="D39" s="719"/>
      <c r="E39" s="720"/>
      <c r="F39" s="721"/>
      <c r="G39" s="479"/>
      <c r="H39" s="480"/>
      <c r="I39" s="381">
        <f t="shared" si="0"/>
        <v>0</v>
      </c>
    </row>
    <row r="40" spans="2:9" ht="20.100000000000001" customHeight="1">
      <c r="B40" s="478"/>
      <c r="C40" s="478"/>
      <c r="D40" s="719"/>
      <c r="E40" s="720"/>
      <c r="F40" s="721"/>
      <c r="G40" s="479"/>
      <c r="H40" s="480"/>
      <c r="I40" s="381">
        <f t="shared" si="0"/>
        <v>0</v>
      </c>
    </row>
    <row r="41" spans="2:9" ht="20.100000000000001" customHeight="1">
      <c r="B41" s="722" t="s">
        <v>193</v>
      </c>
      <c r="C41" s="723"/>
      <c r="D41" s="723"/>
      <c r="E41" s="723"/>
      <c r="F41" s="723"/>
      <c r="G41" s="723"/>
      <c r="H41" s="724"/>
      <c r="I41" s="382">
        <f>SUBTOTAL(9,I14:I40)</f>
        <v>0</v>
      </c>
    </row>
    <row r="42" spans="2:9" ht="20.100000000000001" customHeight="1">
      <c r="F42" s="176"/>
      <c r="G42" s="176"/>
      <c r="H42" s="176"/>
      <c r="I42" s="176"/>
    </row>
  </sheetData>
  <sheetProtection sheet="1" objects="1" scenarios="1"/>
  <customSheetViews>
    <customSheetView guid="{9C794F8B-61A0-437A-BDE0-C61D914A8E6F}" fitToPage="1">
      <selection activeCell="F9" sqref="F9"/>
      <colBreaks count="1" manualBreakCount="1">
        <brk id="10" max="1048575" man="1"/>
      </colBreaks>
      <pageMargins left="0.70866141732283472" right="0.70866141732283472" top="0.74803149606299213" bottom="0.74803149606299213" header="0.31496062992125984" footer="0.31496062992125984"/>
      <printOptions horizontalCentered="1"/>
      <pageSetup paperSize="9" scale="80" fitToHeight="0" orientation="portrait" r:id="rId1"/>
    </customSheetView>
  </customSheetViews>
  <mergeCells count="31">
    <mergeCell ref="D21:F21"/>
    <mergeCell ref="B1:D1"/>
    <mergeCell ref="B5:I5"/>
    <mergeCell ref="D13:F13"/>
    <mergeCell ref="D14:F14"/>
    <mergeCell ref="D15:F15"/>
    <mergeCell ref="D16:F16"/>
    <mergeCell ref="D17:F17"/>
    <mergeCell ref="D18:F18"/>
    <mergeCell ref="D19:F19"/>
    <mergeCell ref="D20:F20"/>
    <mergeCell ref="D33:F33"/>
    <mergeCell ref="D22:F22"/>
    <mergeCell ref="D23:F23"/>
    <mergeCell ref="D24:F24"/>
    <mergeCell ref="D25:F25"/>
    <mergeCell ref="D26:F26"/>
    <mergeCell ref="D27:F27"/>
    <mergeCell ref="D28:F28"/>
    <mergeCell ref="D29:F29"/>
    <mergeCell ref="D30:F30"/>
    <mergeCell ref="D31:F31"/>
    <mergeCell ref="D32:F32"/>
    <mergeCell ref="D40:F40"/>
    <mergeCell ref="B41:H41"/>
    <mergeCell ref="D34:F34"/>
    <mergeCell ref="D35:F35"/>
    <mergeCell ref="D36:F36"/>
    <mergeCell ref="D37:F37"/>
    <mergeCell ref="D38:F38"/>
    <mergeCell ref="D39:F39"/>
  </mergeCells>
  <phoneticPr fontId="2"/>
  <dataValidations count="3">
    <dataValidation type="list" allowBlank="1" showInputMessage="1" showErrorMessage="1" sqref="C14:C40" xr:uid="{B71E5F33-F461-439B-85A4-2B025ABE8424}">
      <formula1>"マスク,ゴーグル,ガウン,グローブ,キャップ,フェイスシールド"</formula1>
    </dataValidation>
    <dataValidation type="whole" allowBlank="1" showInputMessage="1" showErrorMessage="1" error="365日（整数値）が上限です。" sqref="F9" xr:uid="{52FB6573-A421-4066-A731-6E8D12B374B1}">
      <formula1>0</formula1>
      <formula2>365</formula2>
    </dataValidation>
    <dataValidation type="whole" allowBlank="1" showInputMessage="1" showErrorMessage="1" error="整数を入力してください。" sqref="D9" xr:uid="{FB69ADC0-8B2F-4781-81DB-F28B2FABC64F}">
      <formula1>0</formula1>
      <formula2>1000</formula2>
    </dataValidation>
  </dataValidations>
  <printOptions horizontalCentered="1"/>
  <pageMargins left="0.70866141732283472" right="0.70866141732283472" top="0.74803149606299213" bottom="0.74803149606299213" header="0.31496062992125984" footer="0.31496062992125984"/>
  <pageSetup paperSize="9" scale="80" fitToHeight="0" orientation="portrait" r:id="rId2"/>
  <colBreaks count="1" manualBreakCount="1">
    <brk id="10" max="1048575" man="1"/>
  </colBreaks>
  <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961284-5CE9-4F0A-AA10-E11A3CF0640B}">
  <sheetPr codeName="Sheet7">
    <tabColor rgb="FFFFFF00"/>
    <pageSetUpPr fitToPage="1"/>
  </sheetPr>
  <dimension ref="A1:G46"/>
  <sheetViews>
    <sheetView workbookViewId="0">
      <pane ySplit="4" topLeftCell="A27" activePane="bottomLeft" state="frozen"/>
      <selection pane="bottomLeft" sqref="A1:H43"/>
    </sheetView>
  </sheetViews>
  <sheetFormatPr defaultRowHeight="14.25"/>
  <cols>
    <col min="1" max="1" width="5.875" style="2" customWidth="1"/>
    <col min="2" max="2" width="38.25" style="2" customWidth="1"/>
    <col min="3" max="3" width="10.5" style="2" customWidth="1"/>
    <col min="4" max="4" width="17.25" style="2" customWidth="1"/>
    <col min="5" max="5" width="20.625" style="2" customWidth="1"/>
    <col min="6" max="6" width="23.5" style="2" customWidth="1"/>
    <col min="7" max="7" width="43.875" style="2" customWidth="1"/>
    <col min="8" max="8" width="5.875" style="2" customWidth="1"/>
    <col min="9" max="252" width="9" style="2"/>
    <col min="253" max="253" width="1.625" style="2" customWidth="1"/>
    <col min="254" max="255" width="15.625" style="2" customWidth="1"/>
    <col min="256" max="257" width="10.625" style="2" customWidth="1"/>
    <col min="258" max="258" width="15.625" style="2" customWidth="1"/>
    <col min="259" max="261" width="10.625" style="2" customWidth="1"/>
    <col min="262" max="263" width="15.625" style="2" customWidth="1"/>
    <col min="264" max="508" width="9" style="2"/>
    <col min="509" max="509" width="1.625" style="2" customWidth="1"/>
    <col min="510" max="511" width="15.625" style="2" customWidth="1"/>
    <col min="512" max="513" width="10.625" style="2" customWidth="1"/>
    <col min="514" max="514" width="15.625" style="2" customWidth="1"/>
    <col min="515" max="517" width="10.625" style="2" customWidth="1"/>
    <col min="518" max="519" width="15.625" style="2" customWidth="1"/>
    <col min="520" max="764" width="9" style="2"/>
    <col min="765" max="765" width="1.625" style="2" customWidth="1"/>
    <col min="766" max="767" width="15.625" style="2" customWidth="1"/>
    <col min="768" max="769" width="10.625" style="2" customWidth="1"/>
    <col min="770" max="770" width="15.625" style="2" customWidth="1"/>
    <col min="771" max="773" width="10.625" style="2" customWidth="1"/>
    <col min="774" max="775" width="15.625" style="2" customWidth="1"/>
    <col min="776" max="1020" width="9" style="2"/>
    <col min="1021" max="1021" width="1.625" style="2" customWidth="1"/>
    <col min="1022" max="1023" width="15.625" style="2" customWidth="1"/>
    <col min="1024" max="1025" width="10.625" style="2" customWidth="1"/>
    <col min="1026" max="1026" width="15.625" style="2" customWidth="1"/>
    <col min="1027" max="1029" width="10.625" style="2" customWidth="1"/>
    <col min="1030" max="1031" width="15.625" style="2" customWidth="1"/>
    <col min="1032" max="1276" width="9" style="2"/>
    <col min="1277" max="1277" width="1.625" style="2" customWidth="1"/>
    <col min="1278" max="1279" width="15.625" style="2" customWidth="1"/>
    <col min="1280" max="1281" width="10.625" style="2" customWidth="1"/>
    <col min="1282" max="1282" width="15.625" style="2" customWidth="1"/>
    <col min="1283" max="1285" width="10.625" style="2" customWidth="1"/>
    <col min="1286" max="1287" width="15.625" style="2" customWidth="1"/>
    <col min="1288" max="1532" width="9" style="2"/>
    <col min="1533" max="1533" width="1.625" style="2" customWidth="1"/>
    <col min="1534" max="1535" width="15.625" style="2" customWidth="1"/>
    <col min="1536" max="1537" width="10.625" style="2" customWidth="1"/>
    <col min="1538" max="1538" width="15.625" style="2" customWidth="1"/>
    <col min="1539" max="1541" width="10.625" style="2" customWidth="1"/>
    <col min="1542" max="1543" width="15.625" style="2" customWidth="1"/>
    <col min="1544" max="1788" width="9" style="2"/>
    <col min="1789" max="1789" width="1.625" style="2" customWidth="1"/>
    <col min="1790" max="1791" width="15.625" style="2" customWidth="1"/>
    <col min="1792" max="1793" width="10.625" style="2" customWidth="1"/>
    <col min="1794" max="1794" width="15.625" style="2" customWidth="1"/>
    <col min="1795" max="1797" width="10.625" style="2" customWidth="1"/>
    <col min="1798" max="1799" width="15.625" style="2" customWidth="1"/>
    <col min="1800" max="2044" width="9" style="2"/>
    <col min="2045" max="2045" width="1.625" style="2" customWidth="1"/>
    <col min="2046" max="2047" width="15.625" style="2" customWidth="1"/>
    <col min="2048" max="2049" width="10.625" style="2" customWidth="1"/>
    <col min="2050" max="2050" width="15.625" style="2" customWidth="1"/>
    <col min="2051" max="2053" width="10.625" style="2" customWidth="1"/>
    <col min="2054" max="2055" width="15.625" style="2" customWidth="1"/>
    <col min="2056" max="2300" width="9" style="2"/>
    <col min="2301" max="2301" width="1.625" style="2" customWidth="1"/>
    <col min="2302" max="2303" width="15.625" style="2" customWidth="1"/>
    <col min="2304" max="2305" width="10.625" style="2" customWidth="1"/>
    <col min="2306" max="2306" width="15.625" style="2" customWidth="1"/>
    <col min="2307" max="2309" width="10.625" style="2" customWidth="1"/>
    <col min="2310" max="2311" width="15.625" style="2" customWidth="1"/>
    <col min="2312" max="2556" width="9" style="2"/>
    <col min="2557" max="2557" width="1.625" style="2" customWidth="1"/>
    <col min="2558" max="2559" width="15.625" style="2" customWidth="1"/>
    <col min="2560" max="2561" width="10.625" style="2" customWidth="1"/>
    <col min="2562" max="2562" width="15.625" style="2" customWidth="1"/>
    <col min="2563" max="2565" width="10.625" style="2" customWidth="1"/>
    <col min="2566" max="2567" width="15.625" style="2" customWidth="1"/>
    <col min="2568" max="2812" width="9" style="2"/>
    <col min="2813" max="2813" width="1.625" style="2" customWidth="1"/>
    <col min="2814" max="2815" width="15.625" style="2" customWidth="1"/>
    <col min="2816" max="2817" width="10.625" style="2" customWidth="1"/>
    <col min="2818" max="2818" width="15.625" style="2" customWidth="1"/>
    <col min="2819" max="2821" width="10.625" style="2" customWidth="1"/>
    <col min="2822" max="2823" width="15.625" style="2" customWidth="1"/>
    <col min="2824" max="3068" width="9" style="2"/>
    <col min="3069" max="3069" width="1.625" style="2" customWidth="1"/>
    <col min="3070" max="3071" width="15.625" style="2" customWidth="1"/>
    <col min="3072" max="3073" width="10.625" style="2" customWidth="1"/>
    <col min="3074" max="3074" width="15.625" style="2" customWidth="1"/>
    <col min="3075" max="3077" width="10.625" style="2" customWidth="1"/>
    <col min="3078" max="3079" width="15.625" style="2" customWidth="1"/>
    <col min="3080" max="3324" width="9" style="2"/>
    <col min="3325" max="3325" width="1.625" style="2" customWidth="1"/>
    <col min="3326" max="3327" width="15.625" style="2" customWidth="1"/>
    <col min="3328" max="3329" width="10.625" style="2" customWidth="1"/>
    <col min="3330" max="3330" width="15.625" style="2" customWidth="1"/>
    <col min="3331" max="3333" width="10.625" style="2" customWidth="1"/>
    <col min="3334" max="3335" width="15.625" style="2" customWidth="1"/>
    <col min="3336" max="3580" width="9" style="2"/>
    <col min="3581" max="3581" width="1.625" style="2" customWidth="1"/>
    <col min="3582" max="3583" width="15.625" style="2" customWidth="1"/>
    <col min="3584" max="3585" width="10.625" style="2" customWidth="1"/>
    <col min="3586" max="3586" width="15.625" style="2" customWidth="1"/>
    <col min="3587" max="3589" width="10.625" style="2" customWidth="1"/>
    <col min="3590" max="3591" width="15.625" style="2" customWidth="1"/>
    <col min="3592" max="3836" width="9" style="2"/>
    <col min="3837" max="3837" width="1.625" style="2" customWidth="1"/>
    <col min="3838" max="3839" width="15.625" style="2" customWidth="1"/>
    <col min="3840" max="3841" width="10.625" style="2" customWidth="1"/>
    <col min="3842" max="3842" width="15.625" style="2" customWidth="1"/>
    <col min="3843" max="3845" width="10.625" style="2" customWidth="1"/>
    <col min="3846" max="3847" width="15.625" style="2" customWidth="1"/>
    <col min="3848" max="4092" width="9" style="2"/>
    <col min="4093" max="4093" width="1.625" style="2" customWidth="1"/>
    <col min="4094" max="4095" width="15.625" style="2" customWidth="1"/>
    <col min="4096" max="4097" width="10.625" style="2" customWidth="1"/>
    <col min="4098" max="4098" width="15.625" style="2" customWidth="1"/>
    <col min="4099" max="4101" width="10.625" style="2" customWidth="1"/>
    <col min="4102" max="4103" width="15.625" style="2" customWidth="1"/>
    <col min="4104" max="4348" width="9" style="2"/>
    <col min="4349" max="4349" width="1.625" style="2" customWidth="1"/>
    <col min="4350" max="4351" width="15.625" style="2" customWidth="1"/>
    <col min="4352" max="4353" width="10.625" style="2" customWidth="1"/>
    <col min="4354" max="4354" width="15.625" style="2" customWidth="1"/>
    <col min="4355" max="4357" width="10.625" style="2" customWidth="1"/>
    <col min="4358" max="4359" width="15.625" style="2" customWidth="1"/>
    <col min="4360" max="4604" width="9" style="2"/>
    <col min="4605" max="4605" width="1.625" style="2" customWidth="1"/>
    <col min="4606" max="4607" width="15.625" style="2" customWidth="1"/>
    <col min="4608" max="4609" width="10.625" style="2" customWidth="1"/>
    <col min="4610" max="4610" width="15.625" style="2" customWidth="1"/>
    <col min="4611" max="4613" width="10.625" style="2" customWidth="1"/>
    <col min="4614" max="4615" width="15.625" style="2" customWidth="1"/>
    <col min="4616" max="4860" width="9" style="2"/>
    <col min="4861" max="4861" width="1.625" style="2" customWidth="1"/>
    <col min="4862" max="4863" width="15.625" style="2" customWidth="1"/>
    <col min="4864" max="4865" width="10.625" style="2" customWidth="1"/>
    <col min="4866" max="4866" width="15.625" style="2" customWidth="1"/>
    <col min="4867" max="4869" width="10.625" style="2" customWidth="1"/>
    <col min="4870" max="4871" width="15.625" style="2" customWidth="1"/>
    <col min="4872" max="5116" width="9" style="2"/>
    <col min="5117" max="5117" width="1.625" style="2" customWidth="1"/>
    <col min="5118" max="5119" width="15.625" style="2" customWidth="1"/>
    <col min="5120" max="5121" width="10.625" style="2" customWidth="1"/>
    <col min="5122" max="5122" width="15.625" style="2" customWidth="1"/>
    <col min="5123" max="5125" width="10.625" style="2" customWidth="1"/>
    <col min="5126" max="5127" width="15.625" style="2" customWidth="1"/>
    <col min="5128" max="5372" width="9" style="2"/>
    <col min="5373" max="5373" width="1.625" style="2" customWidth="1"/>
    <col min="5374" max="5375" width="15.625" style="2" customWidth="1"/>
    <col min="5376" max="5377" width="10.625" style="2" customWidth="1"/>
    <col min="5378" max="5378" width="15.625" style="2" customWidth="1"/>
    <col min="5379" max="5381" width="10.625" style="2" customWidth="1"/>
    <col min="5382" max="5383" width="15.625" style="2" customWidth="1"/>
    <col min="5384" max="5628" width="9" style="2"/>
    <col min="5629" max="5629" width="1.625" style="2" customWidth="1"/>
    <col min="5630" max="5631" width="15.625" style="2" customWidth="1"/>
    <col min="5632" max="5633" width="10.625" style="2" customWidth="1"/>
    <col min="5634" max="5634" width="15.625" style="2" customWidth="1"/>
    <col min="5635" max="5637" width="10.625" style="2" customWidth="1"/>
    <col min="5638" max="5639" width="15.625" style="2" customWidth="1"/>
    <col min="5640" max="5884" width="9" style="2"/>
    <col min="5885" max="5885" width="1.625" style="2" customWidth="1"/>
    <col min="5886" max="5887" width="15.625" style="2" customWidth="1"/>
    <col min="5888" max="5889" width="10.625" style="2" customWidth="1"/>
    <col min="5890" max="5890" width="15.625" style="2" customWidth="1"/>
    <col min="5891" max="5893" width="10.625" style="2" customWidth="1"/>
    <col min="5894" max="5895" width="15.625" style="2" customWidth="1"/>
    <col min="5896" max="6140" width="9" style="2"/>
    <col min="6141" max="6141" width="1.625" style="2" customWidth="1"/>
    <col min="6142" max="6143" width="15.625" style="2" customWidth="1"/>
    <col min="6144" max="6145" width="10.625" style="2" customWidth="1"/>
    <col min="6146" max="6146" width="15.625" style="2" customWidth="1"/>
    <col min="6147" max="6149" width="10.625" style="2" customWidth="1"/>
    <col min="6150" max="6151" width="15.625" style="2" customWidth="1"/>
    <col min="6152" max="6396" width="9" style="2"/>
    <col min="6397" max="6397" width="1.625" style="2" customWidth="1"/>
    <col min="6398" max="6399" width="15.625" style="2" customWidth="1"/>
    <col min="6400" max="6401" width="10.625" style="2" customWidth="1"/>
    <col min="6402" max="6402" width="15.625" style="2" customWidth="1"/>
    <col min="6403" max="6405" width="10.625" style="2" customWidth="1"/>
    <col min="6406" max="6407" width="15.625" style="2" customWidth="1"/>
    <col min="6408" max="6652" width="9" style="2"/>
    <col min="6653" max="6653" width="1.625" style="2" customWidth="1"/>
    <col min="6654" max="6655" width="15.625" style="2" customWidth="1"/>
    <col min="6656" max="6657" width="10.625" style="2" customWidth="1"/>
    <col min="6658" max="6658" width="15.625" style="2" customWidth="1"/>
    <col min="6659" max="6661" width="10.625" style="2" customWidth="1"/>
    <col min="6662" max="6663" width="15.625" style="2" customWidth="1"/>
    <col min="6664" max="6908" width="9" style="2"/>
    <col min="6909" max="6909" width="1.625" style="2" customWidth="1"/>
    <col min="6910" max="6911" width="15.625" style="2" customWidth="1"/>
    <col min="6912" max="6913" width="10.625" style="2" customWidth="1"/>
    <col min="6914" max="6914" width="15.625" style="2" customWidth="1"/>
    <col min="6915" max="6917" width="10.625" style="2" customWidth="1"/>
    <col min="6918" max="6919" width="15.625" style="2" customWidth="1"/>
    <col min="6920" max="7164" width="9" style="2"/>
    <col min="7165" max="7165" width="1.625" style="2" customWidth="1"/>
    <col min="7166" max="7167" width="15.625" style="2" customWidth="1"/>
    <col min="7168" max="7169" width="10.625" style="2" customWidth="1"/>
    <col min="7170" max="7170" width="15.625" style="2" customWidth="1"/>
    <col min="7171" max="7173" width="10.625" style="2" customWidth="1"/>
    <col min="7174" max="7175" width="15.625" style="2" customWidth="1"/>
    <col min="7176" max="7420" width="9" style="2"/>
    <col min="7421" max="7421" width="1.625" style="2" customWidth="1"/>
    <col min="7422" max="7423" width="15.625" style="2" customWidth="1"/>
    <col min="7424" max="7425" width="10.625" style="2" customWidth="1"/>
    <col min="7426" max="7426" width="15.625" style="2" customWidth="1"/>
    <col min="7427" max="7429" width="10.625" style="2" customWidth="1"/>
    <col min="7430" max="7431" width="15.625" style="2" customWidth="1"/>
    <col min="7432" max="7676" width="9" style="2"/>
    <col min="7677" max="7677" width="1.625" style="2" customWidth="1"/>
    <col min="7678" max="7679" width="15.625" style="2" customWidth="1"/>
    <col min="7680" max="7681" width="10.625" style="2" customWidth="1"/>
    <col min="7682" max="7682" width="15.625" style="2" customWidth="1"/>
    <col min="7683" max="7685" width="10.625" style="2" customWidth="1"/>
    <col min="7686" max="7687" width="15.625" style="2" customWidth="1"/>
    <col min="7688" max="7932" width="9" style="2"/>
    <col min="7933" max="7933" width="1.625" style="2" customWidth="1"/>
    <col min="7934" max="7935" width="15.625" style="2" customWidth="1"/>
    <col min="7936" max="7937" width="10.625" style="2" customWidth="1"/>
    <col min="7938" max="7938" width="15.625" style="2" customWidth="1"/>
    <col min="7939" max="7941" width="10.625" style="2" customWidth="1"/>
    <col min="7942" max="7943" width="15.625" style="2" customWidth="1"/>
    <col min="7944" max="8188" width="9" style="2"/>
    <col min="8189" max="8189" width="1.625" style="2" customWidth="1"/>
    <col min="8190" max="8191" width="15.625" style="2" customWidth="1"/>
    <col min="8192" max="8193" width="10.625" style="2" customWidth="1"/>
    <col min="8194" max="8194" width="15.625" style="2" customWidth="1"/>
    <col min="8195" max="8197" width="10.625" style="2" customWidth="1"/>
    <col min="8198" max="8199" width="15.625" style="2" customWidth="1"/>
    <col min="8200" max="8444" width="9" style="2"/>
    <col min="8445" max="8445" width="1.625" style="2" customWidth="1"/>
    <col min="8446" max="8447" width="15.625" style="2" customWidth="1"/>
    <col min="8448" max="8449" width="10.625" style="2" customWidth="1"/>
    <col min="8450" max="8450" width="15.625" style="2" customWidth="1"/>
    <col min="8451" max="8453" width="10.625" style="2" customWidth="1"/>
    <col min="8454" max="8455" width="15.625" style="2" customWidth="1"/>
    <col min="8456" max="8700" width="9" style="2"/>
    <col min="8701" max="8701" width="1.625" style="2" customWidth="1"/>
    <col min="8702" max="8703" width="15.625" style="2" customWidth="1"/>
    <col min="8704" max="8705" width="10.625" style="2" customWidth="1"/>
    <col min="8706" max="8706" width="15.625" style="2" customWidth="1"/>
    <col min="8707" max="8709" width="10.625" style="2" customWidth="1"/>
    <col min="8710" max="8711" width="15.625" style="2" customWidth="1"/>
    <col min="8712" max="8956" width="9" style="2"/>
    <col min="8957" max="8957" width="1.625" style="2" customWidth="1"/>
    <col min="8958" max="8959" width="15.625" style="2" customWidth="1"/>
    <col min="8960" max="8961" width="10.625" style="2" customWidth="1"/>
    <col min="8962" max="8962" width="15.625" style="2" customWidth="1"/>
    <col min="8963" max="8965" width="10.625" style="2" customWidth="1"/>
    <col min="8966" max="8967" width="15.625" style="2" customWidth="1"/>
    <col min="8968" max="9212" width="9" style="2"/>
    <col min="9213" max="9213" width="1.625" style="2" customWidth="1"/>
    <col min="9214" max="9215" width="15.625" style="2" customWidth="1"/>
    <col min="9216" max="9217" width="10.625" style="2" customWidth="1"/>
    <col min="9218" max="9218" width="15.625" style="2" customWidth="1"/>
    <col min="9219" max="9221" width="10.625" style="2" customWidth="1"/>
    <col min="9222" max="9223" width="15.625" style="2" customWidth="1"/>
    <col min="9224" max="9468" width="9" style="2"/>
    <col min="9469" max="9469" width="1.625" style="2" customWidth="1"/>
    <col min="9470" max="9471" width="15.625" style="2" customWidth="1"/>
    <col min="9472" max="9473" width="10.625" style="2" customWidth="1"/>
    <col min="9474" max="9474" width="15.625" style="2" customWidth="1"/>
    <col min="9475" max="9477" width="10.625" style="2" customWidth="1"/>
    <col min="9478" max="9479" width="15.625" style="2" customWidth="1"/>
    <col min="9480" max="9724" width="9" style="2"/>
    <col min="9725" max="9725" width="1.625" style="2" customWidth="1"/>
    <col min="9726" max="9727" width="15.625" style="2" customWidth="1"/>
    <col min="9728" max="9729" width="10.625" style="2" customWidth="1"/>
    <col min="9730" max="9730" width="15.625" style="2" customWidth="1"/>
    <col min="9731" max="9733" width="10.625" style="2" customWidth="1"/>
    <col min="9734" max="9735" width="15.625" style="2" customWidth="1"/>
    <col min="9736" max="9980" width="9" style="2"/>
    <col min="9981" max="9981" width="1.625" style="2" customWidth="1"/>
    <col min="9982" max="9983" width="15.625" style="2" customWidth="1"/>
    <col min="9984" max="9985" width="10.625" style="2" customWidth="1"/>
    <col min="9986" max="9986" width="15.625" style="2" customWidth="1"/>
    <col min="9987" max="9989" width="10.625" style="2" customWidth="1"/>
    <col min="9990" max="9991" width="15.625" style="2" customWidth="1"/>
    <col min="9992" max="10236" width="9" style="2"/>
    <col min="10237" max="10237" width="1.625" style="2" customWidth="1"/>
    <col min="10238" max="10239" width="15.625" style="2" customWidth="1"/>
    <col min="10240" max="10241" width="10.625" style="2" customWidth="1"/>
    <col min="10242" max="10242" width="15.625" style="2" customWidth="1"/>
    <col min="10243" max="10245" width="10.625" style="2" customWidth="1"/>
    <col min="10246" max="10247" width="15.625" style="2" customWidth="1"/>
    <col min="10248" max="10492" width="9" style="2"/>
    <col min="10493" max="10493" width="1.625" style="2" customWidth="1"/>
    <col min="10494" max="10495" width="15.625" style="2" customWidth="1"/>
    <col min="10496" max="10497" width="10.625" style="2" customWidth="1"/>
    <col min="10498" max="10498" width="15.625" style="2" customWidth="1"/>
    <col min="10499" max="10501" width="10.625" style="2" customWidth="1"/>
    <col min="10502" max="10503" width="15.625" style="2" customWidth="1"/>
    <col min="10504" max="10748" width="9" style="2"/>
    <col min="10749" max="10749" width="1.625" style="2" customWidth="1"/>
    <col min="10750" max="10751" width="15.625" style="2" customWidth="1"/>
    <col min="10752" max="10753" width="10.625" style="2" customWidth="1"/>
    <col min="10754" max="10754" width="15.625" style="2" customWidth="1"/>
    <col min="10755" max="10757" width="10.625" style="2" customWidth="1"/>
    <col min="10758" max="10759" width="15.625" style="2" customWidth="1"/>
    <col min="10760" max="11004" width="9" style="2"/>
    <col min="11005" max="11005" width="1.625" style="2" customWidth="1"/>
    <col min="11006" max="11007" width="15.625" style="2" customWidth="1"/>
    <col min="11008" max="11009" width="10.625" style="2" customWidth="1"/>
    <col min="11010" max="11010" width="15.625" style="2" customWidth="1"/>
    <col min="11011" max="11013" width="10.625" style="2" customWidth="1"/>
    <col min="11014" max="11015" width="15.625" style="2" customWidth="1"/>
    <col min="11016" max="11260" width="9" style="2"/>
    <col min="11261" max="11261" width="1.625" style="2" customWidth="1"/>
    <col min="11262" max="11263" width="15.625" style="2" customWidth="1"/>
    <col min="11264" max="11265" width="10.625" style="2" customWidth="1"/>
    <col min="11266" max="11266" width="15.625" style="2" customWidth="1"/>
    <col min="11267" max="11269" width="10.625" style="2" customWidth="1"/>
    <col min="11270" max="11271" width="15.625" style="2" customWidth="1"/>
    <col min="11272" max="11516" width="9" style="2"/>
    <col min="11517" max="11517" width="1.625" style="2" customWidth="1"/>
    <col min="11518" max="11519" width="15.625" style="2" customWidth="1"/>
    <col min="11520" max="11521" width="10.625" style="2" customWidth="1"/>
    <col min="11522" max="11522" width="15.625" style="2" customWidth="1"/>
    <col min="11523" max="11525" width="10.625" style="2" customWidth="1"/>
    <col min="11526" max="11527" width="15.625" style="2" customWidth="1"/>
    <col min="11528" max="11772" width="9" style="2"/>
    <col min="11773" max="11773" width="1.625" style="2" customWidth="1"/>
    <col min="11774" max="11775" width="15.625" style="2" customWidth="1"/>
    <col min="11776" max="11777" width="10.625" style="2" customWidth="1"/>
    <col min="11778" max="11778" width="15.625" style="2" customWidth="1"/>
    <col min="11779" max="11781" width="10.625" style="2" customWidth="1"/>
    <col min="11782" max="11783" width="15.625" style="2" customWidth="1"/>
    <col min="11784" max="12028" width="9" style="2"/>
    <col min="12029" max="12029" width="1.625" style="2" customWidth="1"/>
    <col min="12030" max="12031" width="15.625" style="2" customWidth="1"/>
    <col min="12032" max="12033" width="10.625" style="2" customWidth="1"/>
    <col min="12034" max="12034" width="15.625" style="2" customWidth="1"/>
    <col min="12035" max="12037" width="10.625" style="2" customWidth="1"/>
    <col min="12038" max="12039" width="15.625" style="2" customWidth="1"/>
    <col min="12040" max="12284" width="9" style="2"/>
    <col min="12285" max="12285" width="1.625" style="2" customWidth="1"/>
    <col min="12286" max="12287" width="15.625" style="2" customWidth="1"/>
    <col min="12288" max="12289" width="10.625" style="2" customWidth="1"/>
    <col min="12290" max="12290" width="15.625" style="2" customWidth="1"/>
    <col min="12291" max="12293" width="10.625" style="2" customWidth="1"/>
    <col min="12294" max="12295" width="15.625" style="2" customWidth="1"/>
    <col min="12296" max="12540" width="9" style="2"/>
    <col min="12541" max="12541" width="1.625" style="2" customWidth="1"/>
    <col min="12542" max="12543" width="15.625" style="2" customWidth="1"/>
    <col min="12544" max="12545" width="10.625" style="2" customWidth="1"/>
    <col min="12546" max="12546" width="15.625" style="2" customWidth="1"/>
    <col min="12547" max="12549" width="10.625" style="2" customWidth="1"/>
    <col min="12550" max="12551" width="15.625" style="2" customWidth="1"/>
    <col min="12552" max="12796" width="9" style="2"/>
    <col min="12797" max="12797" width="1.625" style="2" customWidth="1"/>
    <col min="12798" max="12799" width="15.625" style="2" customWidth="1"/>
    <col min="12800" max="12801" width="10.625" style="2" customWidth="1"/>
    <col min="12802" max="12802" width="15.625" style="2" customWidth="1"/>
    <col min="12803" max="12805" width="10.625" style="2" customWidth="1"/>
    <col min="12806" max="12807" width="15.625" style="2" customWidth="1"/>
    <col min="12808" max="13052" width="9" style="2"/>
    <col min="13053" max="13053" width="1.625" style="2" customWidth="1"/>
    <col min="13054" max="13055" width="15.625" style="2" customWidth="1"/>
    <col min="13056" max="13057" width="10.625" style="2" customWidth="1"/>
    <col min="13058" max="13058" width="15.625" style="2" customWidth="1"/>
    <col min="13059" max="13061" width="10.625" style="2" customWidth="1"/>
    <col min="13062" max="13063" width="15.625" style="2" customWidth="1"/>
    <col min="13064" max="13308" width="9" style="2"/>
    <col min="13309" max="13309" width="1.625" style="2" customWidth="1"/>
    <col min="13310" max="13311" width="15.625" style="2" customWidth="1"/>
    <col min="13312" max="13313" width="10.625" style="2" customWidth="1"/>
    <col min="13314" max="13314" width="15.625" style="2" customWidth="1"/>
    <col min="13315" max="13317" width="10.625" style="2" customWidth="1"/>
    <col min="13318" max="13319" width="15.625" style="2" customWidth="1"/>
    <col min="13320" max="13564" width="9" style="2"/>
    <col min="13565" max="13565" width="1.625" style="2" customWidth="1"/>
    <col min="13566" max="13567" width="15.625" style="2" customWidth="1"/>
    <col min="13568" max="13569" width="10.625" style="2" customWidth="1"/>
    <col min="13570" max="13570" width="15.625" style="2" customWidth="1"/>
    <col min="13571" max="13573" width="10.625" style="2" customWidth="1"/>
    <col min="13574" max="13575" width="15.625" style="2" customWidth="1"/>
    <col min="13576" max="13820" width="9" style="2"/>
    <col min="13821" max="13821" width="1.625" style="2" customWidth="1"/>
    <col min="13822" max="13823" width="15.625" style="2" customWidth="1"/>
    <col min="13824" max="13825" width="10.625" style="2" customWidth="1"/>
    <col min="13826" max="13826" width="15.625" style="2" customWidth="1"/>
    <col min="13827" max="13829" width="10.625" style="2" customWidth="1"/>
    <col min="13830" max="13831" width="15.625" style="2" customWidth="1"/>
    <col min="13832" max="14076" width="9" style="2"/>
    <col min="14077" max="14077" width="1.625" style="2" customWidth="1"/>
    <col min="14078" max="14079" width="15.625" style="2" customWidth="1"/>
    <col min="14080" max="14081" width="10.625" style="2" customWidth="1"/>
    <col min="14082" max="14082" width="15.625" style="2" customWidth="1"/>
    <col min="14083" max="14085" width="10.625" style="2" customWidth="1"/>
    <col min="14086" max="14087" width="15.625" style="2" customWidth="1"/>
    <col min="14088" max="14332" width="9" style="2"/>
    <col min="14333" max="14333" width="1.625" style="2" customWidth="1"/>
    <col min="14334" max="14335" width="15.625" style="2" customWidth="1"/>
    <col min="14336" max="14337" width="10.625" style="2" customWidth="1"/>
    <col min="14338" max="14338" width="15.625" style="2" customWidth="1"/>
    <col min="14339" max="14341" width="10.625" style="2" customWidth="1"/>
    <col min="14342" max="14343" width="15.625" style="2" customWidth="1"/>
    <col min="14344" max="14588" width="9" style="2"/>
    <col min="14589" max="14589" width="1.625" style="2" customWidth="1"/>
    <col min="14590" max="14591" width="15.625" style="2" customWidth="1"/>
    <col min="14592" max="14593" width="10.625" style="2" customWidth="1"/>
    <col min="14594" max="14594" width="15.625" style="2" customWidth="1"/>
    <col min="14595" max="14597" width="10.625" style="2" customWidth="1"/>
    <col min="14598" max="14599" width="15.625" style="2" customWidth="1"/>
    <col min="14600" max="14844" width="9" style="2"/>
    <col min="14845" max="14845" width="1.625" style="2" customWidth="1"/>
    <col min="14846" max="14847" width="15.625" style="2" customWidth="1"/>
    <col min="14848" max="14849" width="10.625" style="2" customWidth="1"/>
    <col min="14850" max="14850" width="15.625" style="2" customWidth="1"/>
    <col min="14851" max="14853" width="10.625" style="2" customWidth="1"/>
    <col min="14854" max="14855" width="15.625" style="2" customWidth="1"/>
    <col min="14856" max="15100" width="9" style="2"/>
    <col min="15101" max="15101" width="1.625" style="2" customWidth="1"/>
    <col min="15102" max="15103" width="15.625" style="2" customWidth="1"/>
    <col min="15104" max="15105" width="10.625" style="2" customWidth="1"/>
    <col min="15106" max="15106" width="15.625" style="2" customWidth="1"/>
    <col min="15107" max="15109" width="10.625" style="2" customWidth="1"/>
    <col min="15110" max="15111" width="15.625" style="2" customWidth="1"/>
    <col min="15112" max="15356" width="9" style="2"/>
    <col min="15357" max="15357" width="1.625" style="2" customWidth="1"/>
    <col min="15358" max="15359" width="15.625" style="2" customWidth="1"/>
    <col min="15360" max="15361" width="10.625" style="2" customWidth="1"/>
    <col min="15362" max="15362" width="15.625" style="2" customWidth="1"/>
    <col min="15363" max="15365" width="10.625" style="2" customWidth="1"/>
    <col min="15366" max="15367" width="15.625" style="2" customWidth="1"/>
    <col min="15368" max="15612" width="9" style="2"/>
    <col min="15613" max="15613" width="1.625" style="2" customWidth="1"/>
    <col min="15614" max="15615" width="15.625" style="2" customWidth="1"/>
    <col min="15616" max="15617" width="10.625" style="2" customWidth="1"/>
    <col min="15618" max="15618" width="15.625" style="2" customWidth="1"/>
    <col min="15619" max="15621" width="10.625" style="2" customWidth="1"/>
    <col min="15622" max="15623" width="15.625" style="2" customWidth="1"/>
    <col min="15624" max="15868" width="9" style="2"/>
    <col min="15869" max="15869" width="1.625" style="2" customWidth="1"/>
    <col min="15870" max="15871" width="15.625" style="2" customWidth="1"/>
    <col min="15872" max="15873" width="10.625" style="2" customWidth="1"/>
    <col min="15874" max="15874" width="15.625" style="2" customWidth="1"/>
    <col min="15875" max="15877" width="10.625" style="2" customWidth="1"/>
    <col min="15878" max="15879" width="15.625" style="2" customWidth="1"/>
    <col min="15880" max="16124" width="9" style="2"/>
    <col min="16125" max="16125" width="1.625" style="2" customWidth="1"/>
    <col min="16126" max="16127" width="15.625" style="2" customWidth="1"/>
    <col min="16128" max="16129" width="10.625" style="2" customWidth="1"/>
    <col min="16130" max="16130" width="15.625" style="2" customWidth="1"/>
    <col min="16131" max="16133" width="10.625" style="2" customWidth="1"/>
    <col min="16134" max="16135" width="15.625" style="2" customWidth="1"/>
    <col min="16136" max="16384" width="9" style="2"/>
  </cols>
  <sheetData>
    <row r="1" spans="1:7" ht="21.75" customHeight="1">
      <c r="A1" s="138" t="s">
        <v>205</v>
      </c>
      <c r="B1" s="138"/>
      <c r="C1" s="138"/>
    </row>
    <row r="2" spans="1:7" ht="21.75" customHeight="1">
      <c r="B2" s="88"/>
      <c r="C2" s="88"/>
      <c r="D2" s="88"/>
      <c r="E2" s="88"/>
      <c r="F2" s="88"/>
      <c r="G2" s="88"/>
    </row>
    <row r="3" spans="1:7" ht="30" customHeight="1">
      <c r="B3" s="709" t="s">
        <v>152</v>
      </c>
      <c r="C3" s="710"/>
      <c r="D3" s="710"/>
      <c r="E3" s="710"/>
      <c r="F3" s="714" t="s">
        <v>306</v>
      </c>
      <c r="G3" s="712" t="s">
        <v>319</v>
      </c>
    </row>
    <row r="4" spans="1:7" ht="30" customHeight="1" thickBot="1">
      <c r="B4" s="139" t="s">
        <v>153</v>
      </c>
      <c r="C4" s="140" t="s">
        <v>86</v>
      </c>
      <c r="D4" s="140" t="s">
        <v>154</v>
      </c>
      <c r="E4" s="323" t="s">
        <v>89</v>
      </c>
      <c r="F4" s="715"/>
      <c r="G4" s="713"/>
    </row>
    <row r="5" spans="1:7" ht="38.25" customHeight="1" thickBot="1">
      <c r="B5" s="700" t="s">
        <v>183</v>
      </c>
      <c r="C5" s="701"/>
      <c r="D5" s="701"/>
      <c r="E5" s="701"/>
      <c r="F5" s="701"/>
      <c r="G5" s="702"/>
    </row>
    <row r="6" spans="1:7" ht="30" customHeight="1">
      <c r="B6" s="384"/>
      <c r="C6" s="371"/>
      <c r="D6" s="371"/>
      <c r="E6" s="177">
        <f>PRODUCT(C6:D6)</f>
        <v>0</v>
      </c>
      <c r="F6" s="730"/>
      <c r="G6" s="375"/>
    </row>
    <row r="7" spans="1:7" ht="30" customHeight="1">
      <c r="B7" s="385"/>
      <c r="C7" s="372"/>
      <c r="D7" s="372"/>
      <c r="E7" s="177">
        <f t="shared" ref="E7:E9" si="0">PRODUCT(C7:D7)</f>
        <v>0</v>
      </c>
      <c r="F7" s="730"/>
      <c r="G7" s="374"/>
    </row>
    <row r="8" spans="1:7" ht="30" customHeight="1">
      <c r="B8" s="385"/>
      <c r="C8" s="372"/>
      <c r="D8" s="372"/>
      <c r="E8" s="177">
        <f t="shared" si="0"/>
        <v>0</v>
      </c>
      <c r="F8" s="730"/>
      <c r="G8" s="374"/>
    </row>
    <row r="9" spans="1:7" ht="30" customHeight="1">
      <c r="B9" s="385"/>
      <c r="C9" s="372"/>
      <c r="D9" s="372"/>
      <c r="E9" s="177">
        <f t="shared" si="0"/>
        <v>0</v>
      </c>
      <c r="F9" s="730"/>
      <c r="G9" s="374"/>
    </row>
    <row r="10" spans="1:7" ht="30" customHeight="1" thickBot="1">
      <c r="B10" s="187" t="s">
        <v>159</v>
      </c>
      <c r="C10" s="313">
        <f>SUM(C6:C9)</f>
        <v>0</v>
      </c>
      <c r="D10" s="312"/>
      <c r="E10" s="313">
        <f>SUM(E6:E9)</f>
        <v>0</v>
      </c>
      <c r="F10" s="730"/>
      <c r="G10" s="318"/>
    </row>
    <row r="11" spans="1:7" ht="30" customHeight="1" thickBot="1">
      <c r="B11" s="700" t="s">
        <v>184</v>
      </c>
      <c r="C11" s="701"/>
      <c r="D11" s="701"/>
      <c r="E11" s="701"/>
      <c r="F11" s="701"/>
      <c r="G11" s="702"/>
    </row>
    <row r="12" spans="1:7" ht="30" customHeight="1">
      <c r="B12" s="384"/>
      <c r="C12" s="371"/>
      <c r="D12" s="371"/>
      <c r="E12" s="177">
        <f>PRODUCT(C12:D12)</f>
        <v>0</v>
      </c>
      <c r="F12" s="314">
        <f>MIN(E12,$C$45*C12)</f>
        <v>0</v>
      </c>
      <c r="G12" s="383"/>
    </row>
    <row r="13" spans="1:7" ht="30" customHeight="1">
      <c r="B13" s="385"/>
      <c r="C13" s="372"/>
      <c r="D13" s="372"/>
      <c r="E13" s="177">
        <f t="shared" ref="E13:E15" si="1">PRODUCT(C13:D13)</f>
        <v>0</v>
      </c>
      <c r="F13" s="316">
        <f t="shared" ref="F13:F15" si="2">MIN(E13,$C$45*C13)</f>
        <v>0</v>
      </c>
      <c r="G13" s="378"/>
    </row>
    <row r="14" spans="1:7" ht="30" customHeight="1">
      <c r="B14" s="385"/>
      <c r="C14" s="372"/>
      <c r="D14" s="372"/>
      <c r="E14" s="177">
        <f t="shared" si="1"/>
        <v>0</v>
      </c>
      <c r="F14" s="314">
        <f t="shared" si="2"/>
        <v>0</v>
      </c>
      <c r="G14" s="374"/>
    </row>
    <row r="15" spans="1:7" ht="30" customHeight="1">
      <c r="B15" s="385"/>
      <c r="C15" s="372"/>
      <c r="D15" s="372"/>
      <c r="E15" s="177">
        <f t="shared" si="1"/>
        <v>0</v>
      </c>
      <c r="F15" s="316">
        <f t="shared" si="2"/>
        <v>0</v>
      </c>
      <c r="G15" s="374"/>
    </row>
    <row r="16" spans="1:7" ht="30" customHeight="1" thickBot="1">
      <c r="B16" s="187" t="s">
        <v>159</v>
      </c>
      <c r="C16" s="313">
        <f>SUM(C12:C15)</f>
        <v>0</v>
      </c>
      <c r="D16" s="311"/>
      <c r="E16" s="313">
        <f>SUM(E12:E15)</f>
        <v>0</v>
      </c>
      <c r="F16" s="314">
        <f>SUM(F12:F15)</f>
        <v>0</v>
      </c>
      <c r="G16" s="318"/>
    </row>
    <row r="17" spans="2:7" ht="30" customHeight="1" thickBot="1">
      <c r="B17" s="700" t="s">
        <v>162</v>
      </c>
      <c r="C17" s="701"/>
      <c r="D17" s="701"/>
      <c r="E17" s="701"/>
      <c r="F17" s="701"/>
      <c r="G17" s="702"/>
    </row>
    <row r="18" spans="2:7" ht="30" customHeight="1">
      <c r="B18" s="384"/>
      <c r="C18" s="371"/>
      <c r="D18" s="371"/>
      <c r="E18" s="177">
        <f>PRODUCT(C18:D18)</f>
        <v>0</v>
      </c>
      <c r="F18" s="314">
        <f>MIN(E18,$C$46*C18)</f>
        <v>0</v>
      </c>
      <c r="G18" s="375"/>
    </row>
    <row r="19" spans="2:7" ht="30" customHeight="1">
      <c r="B19" s="385"/>
      <c r="C19" s="372"/>
      <c r="D19" s="372"/>
      <c r="E19" s="177">
        <f t="shared" ref="E19:E21" si="3">PRODUCT(C19:D19)</f>
        <v>0</v>
      </c>
      <c r="F19" s="316">
        <f t="shared" ref="F19:F21" si="4">MIN(E19,$C$46*C19)</f>
        <v>0</v>
      </c>
      <c r="G19" s="374"/>
    </row>
    <row r="20" spans="2:7" ht="30" customHeight="1">
      <c r="B20" s="385"/>
      <c r="C20" s="372"/>
      <c r="D20" s="372"/>
      <c r="E20" s="177">
        <f t="shared" si="3"/>
        <v>0</v>
      </c>
      <c r="F20" s="314">
        <f t="shared" si="4"/>
        <v>0</v>
      </c>
      <c r="G20" s="374"/>
    </row>
    <row r="21" spans="2:7" ht="30" customHeight="1">
      <c r="B21" s="385"/>
      <c r="C21" s="372"/>
      <c r="D21" s="372"/>
      <c r="E21" s="177">
        <f t="shared" si="3"/>
        <v>0</v>
      </c>
      <c r="F21" s="316">
        <f t="shared" si="4"/>
        <v>0</v>
      </c>
      <c r="G21" s="374"/>
    </row>
    <row r="22" spans="2:7" ht="30" customHeight="1" thickBot="1">
      <c r="B22" s="187" t="s">
        <v>159</v>
      </c>
      <c r="C22" s="313">
        <f>SUM(C18:C21)</f>
        <v>0</v>
      </c>
      <c r="D22" s="311"/>
      <c r="E22" s="313">
        <f>SUM(E18:E21)</f>
        <v>0</v>
      </c>
      <c r="F22" s="315">
        <f>SUM(F18:F21)</f>
        <v>0</v>
      </c>
      <c r="G22" s="318"/>
    </row>
    <row r="23" spans="2:7" ht="30" customHeight="1" thickBot="1">
      <c r="B23" s="700" t="s">
        <v>185</v>
      </c>
      <c r="C23" s="701"/>
      <c r="D23" s="701"/>
      <c r="E23" s="701"/>
      <c r="F23" s="701"/>
      <c r="G23" s="702"/>
    </row>
    <row r="24" spans="2:7" ht="30" customHeight="1">
      <c r="B24" s="467"/>
      <c r="C24" s="468"/>
      <c r="D24" s="468"/>
      <c r="E24" s="469">
        <f>PRODUCT(C24:D24)</f>
        <v>0</v>
      </c>
      <c r="F24" s="698"/>
      <c r="G24" s="481"/>
    </row>
    <row r="25" spans="2:7" ht="30" customHeight="1">
      <c r="B25" s="471"/>
      <c r="C25" s="472"/>
      <c r="D25" s="472"/>
      <c r="E25" s="469">
        <f t="shared" ref="E25:E39" si="5">PRODUCT(C25:D25)</f>
        <v>0</v>
      </c>
      <c r="F25" s="698"/>
      <c r="G25" s="473"/>
    </row>
    <row r="26" spans="2:7" ht="30" customHeight="1">
      <c r="B26" s="471"/>
      <c r="C26" s="472"/>
      <c r="D26" s="472"/>
      <c r="E26" s="469">
        <f t="shared" si="5"/>
        <v>0</v>
      </c>
      <c r="F26" s="698"/>
      <c r="G26" s="473"/>
    </row>
    <row r="27" spans="2:7" ht="30" customHeight="1">
      <c r="B27" s="471"/>
      <c r="C27" s="472"/>
      <c r="D27" s="472"/>
      <c r="E27" s="469">
        <f t="shared" si="5"/>
        <v>0</v>
      </c>
      <c r="F27" s="698"/>
      <c r="G27" s="473"/>
    </row>
    <row r="28" spans="2:7" ht="30" customHeight="1">
      <c r="B28" s="471"/>
      <c r="C28" s="472"/>
      <c r="D28" s="472"/>
      <c r="E28" s="469">
        <f t="shared" si="5"/>
        <v>0</v>
      </c>
      <c r="F28" s="698"/>
      <c r="G28" s="473"/>
    </row>
    <row r="29" spans="2:7" ht="30" customHeight="1">
      <c r="B29" s="471"/>
      <c r="C29" s="472"/>
      <c r="D29" s="472"/>
      <c r="E29" s="469">
        <f t="shared" si="5"/>
        <v>0</v>
      </c>
      <c r="F29" s="698"/>
      <c r="G29" s="473"/>
    </row>
    <row r="30" spans="2:7" ht="30" customHeight="1">
      <c r="B30" s="471"/>
      <c r="C30" s="472"/>
      <c r="D30" s="472"/>
      <c r="E30" s="469">
        <f t="shared" si="5"/>
        <v>0</v>
      </c>
      <c r="F30" s="698"/>
      <c r="G30" s="473"/>
    </row>
    <row r="31" spans="2:7" ht="30" customHeight="1">
      <c r="B31" s="471"/>
      <c r="C31" s="472"/>
      <c r="D31" s="472"/>
      <c r="E31" s="469">
        <f t="shared" si="5"/>
        <v>0</v>
      </c>
      <c r="F31" s="698"/>
      <c r="G31" s="473"/>
    </row>
    <row r="32" spans="2:7" ht="30" customHeight="1">
      <c r="B32" s="471"/>
      <c r="C32" s="472"/>
      <c r="D32" s="472"/>
      <c r="E32" s="469">
        <f t="shared" si="5"/>
        <v>0</v>
      </c>
      <c r="F32" s="698"/>
      <c r="G32" s="473"/>
    </row>
    <row r="33" spans="2:7" ht="30" customHeight="1">
      <c r="B33" s="471"/>
      <c r="C33" s="472"/>
      <c r="D33" s="472"/>
      <c r="E33" s="469">
        <f t="shared" si="5"/>
        <v>0</v>
      </c>
      <c r="F33" s="698"/>
      <c r="G33" s="473"/>
    </row>
    <row r="34" spans="2:7" ht="30" customHeight="1">
      <c r="B34" s="471"/>
      <c r="C34" s="472"/>
      <c r="D34" s="472"/>
      <c r="E34" s="469">
        <f t="shared" si="5"/>
        <v>0</v>
      </c>
      <c r="F34" s="698"/>
      <c r="G34" s="473"/>
    </row>
    <row r="35" spans="2:7" ht="30" customHeight="1">
      <c r="B35" s="471"/>
      <c r="C35" s="472"/>
      <c r="D35" s="472"/>
      <c r="E35" s="469">
        <f t="shared" si="5"/>
        <v>0</v>
      </c>
      <c r="F35" s="698"/>
      <c r="G35" s="473"/>
    </row>
    <row r="36" spans="2:7" ht="30" customHeight="1">
      <c r="B36" s="471"/>
      <c r="C36" s="472"/>
      <c r="D36" s="472"/>
      <c r="E36" s="469">
        <f t="shared" si="5"/>
        <v>0</v>
      </c>
      <c r="F36" s="698"/>
      <c r="G36" s="473"/>
    </row>
    <row r="37" spans="2:7" ht="30" customHeight="1">
      <c r="B37" s="471"/>
      <c r="C37" s="472"/>
      <c r="D37" s="472"/>
      <c r="E37" s="469">
        <f t="shared" si="5"/>
        <v>0</v>
      </c>
      <c r="F37" s="698"/>
      <c r="G37" s="473"/>
    </row>
    <row r="38" spans="2:7" ht="30" customHeight="1">
      <c r="B38" s="471"/>
      <c r="C38" s="472"/>
      <c r="D38" s="472"/>
      <c r="E38" s="469">
        <f t="shared" si="5"/>
        <v>0</v>
      </c>
      <c r="F38" s="698"/>
      <c r="G38" s="473"/>
    </row>
    <row r="39" spans="2:7" ht="30" customHeight="1">
      <c r="B39" s="471"/>
      <c r="C39" s="472"/>
      <c r="D39" s="472"/>
      <c r="E39" s="469">
        <f t="shared" si="5"/>
        <v>0</v>
      </c>
      <c r="F39" s="698"/>
      <c r="G39" s="473"/>
    </row>
    <row r="40" spans="2:7" ht="30" customHeight="1">
      <c r="B40" s="474" t="s">
        <v>159</v>
      </c>
      <c r="C40" s="475"/>
      <c r="D40" s="475"/>
      <c r="E40" s="476">
        <f>SUM(E24:E39)</f>
        <v>0</v>
      </c>
      <c r="F40" s="699"/>
      <c r="G40" s="482"/>
    </row>
    <row r="42" spans="2:7">
      <c r="B42" s="143"/>
    </row>
    <row r="44" spans="2:7">
      <c r="B44" s="2" t="s">
        <v>307</v>
      </c>
    </row>
    <row r="45" spans="2:7">
      <c r="B45" s="2" t="s">
        <v>309</v>
      </c>
      <c r="C45" s="2">
        <v>205000</v>
      </c>
    </row>
    <row r="46" spans="2:7">
      <c r="B46" s="2" t="s">
        <v>43</v>
      </c>
      <c r="C46" s="2">
        <v>51400</v>
      </c>
    </row>
  </sheetData>
  <sheetProtection sheet="1" objects="1" scenarios="1"/>
  <customSheetViews>
    <customSheetView guid="{9C794F8B-61A0-437A-BDE0-C61D914A8E6F}" fitToPage="1">
      <pane ySplit="4" topLeftCell="A5" activePane="bottomLeft" state="frozen"/>
      <selection pane="bottomLeft" activeCell="A5" sqref="A5:XFD5"/>
      <pageMargins left="0.70866141732283472" right="0.70866141732283472" top="0.74803149606299213" bottom="0.74803149606299213" header="0.31496062992125984" footer="0.31496062992125984"/>
      <pageSetup paperSize="9" scale="52" orientation="portrait" r:id="rId1"/>
    </customSheetView>
  </customSheetViews>
  <mergeCells count="9">
    <mergeCell ref="F24:F40"/>
    <mergeCell ref="G3:G4"/>
    <mergeCell ref="B5:G5"/>
    <mergeCell ref="B11:G11"/>
    <mergeCell ref="B17:G17"/>
    <mergeCell ref="B23:G23"/>
    <mergeCell ref="F3:F4"/>
    <mergeCell ref="F6:F10"/>
    <mergeCell ref="B3:E3"/>
  </mergeCells>
  <phoneticPr fontId="2"/>
  <pageMargins left="0.70866141732283472" right="0.70866141732283472" top="0.74803149606299213" bottom="0.74803149606299213" header="0.31496062992125984" footer="0.31496062992125984"/>
  <pageSetup paperSize="9" scale="52" orientation="portrait" r:id="rId2"/>
  <drawing r:id="rId3"/>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E6B393-C49A-48E0-B55C-AAECF74D9236}">
  <sheetPr codeName="Sheet8">
    <tabColor rgb="FFFFFF00"/>
  </sheetPr>
  <dimension ref="A1:I50"/>
  <sheetViews>
    <sheetView topLeftCell="A5" workbookViewId="0">
      <selection activeCell="D22" sqref="D22:F22"/>
    </sheetView>
  </sheetViews>
  <sheetFormatPr defaultColWidth="9" defaultRowHeight="20.100000000000001" customHeight="1"/>
  <cols>
    <col min="1" max="1" width="2.75" style="144" customWidth="1"/>
    <col min="2" max="2" width="12.5" style="175" customWidth="1"/>
    <col min="3" max="5" width="9.875" style="145" customWidth="1"/>
    <col min="6" max="7" width="12.375" style="144" customWidth="1"/>
    <col min="8" max="8" width="13.875" style="144" customWidth="1"/>
    <col min="9" max="9" width="12.375" style="144" customWidth="1"/>
    <col min="10" max="10" width="12.25" style="144" customWidth="1"/>
    <col min="11" max="11" width="3.75" style="144" customWidth="1"/>
    <col min="12" max="16384" width="9" style="144"/>
  </cols>
  <sheetData>
    <row r="1" spans="1:9" ht="31.5" customHeight="1">
      <c r="B1" s="735" t="s">
        <v>192</v>
      </c>
      <c r="C1" s="735"/>
    </row>
    <row r="2" spans="1:9" s="146" customFormat="1" ht="17.25" customHeight="1">
      <c r="B2" s="147" t="s">
        <v>186</v>
      </c>
      <c r="C2" s="148"/>
      <c r="D2" s="148"/>
      <c r="E2" s="148"/>
      <c r="F2" s="148"/>
      <c r="G2" s="148"/>
      <c r="H2" s="148"/>
      <c r="I2" s="149"/>
    </row>
    <row r="3" spans="1:9" s="152" customFormat="1" ht="19.5" customHeight="1">
      <c r="A3" s="146"/>
      <c r="B3" s="148"/>
      <c r="C3" s="150"/>
      <c r="D3" s="150"/>
      <c r="E3" s="150"/>
      <c r="F3" s="150"/>
      <c r="G3" s="151"/>
      <c r="H3" s="180"/>
      <c r="I3" s="180"/>
    </row>
    <row r="4" spans="1:9" s="152" customFormat="1" ht="30.75" customHeight="1">
      <c r="A4" s="146"/>
      <c r="B4" s="148"/>
      <c r="C4" s="150"/>
      <c r="D4" s="150"/>
      <c r="E4" s="150"/>
      <c r="F4" s="150"/>
      <c r="G4" s="151"/>
      <c r="H4" s="153"/>
      <c r="I4" s="153"/>
    </row>
    <row r="5" spans="1:9" s="152" customFormat="1" ht="19.5" customHeight="1">
      <c r="A5" s="146"/>
      <c r="B5" s="148"/>
      <c r="C5" s="150"/>
      <c r="D5" s="150"/>
      <c r="E5" s="150"/>
      <c r="F5" s="150"/>
      <c r="G5" s="151"/>
      <c r="H5" s="153"/>
      <c r="I5" s="153"/>
    </row>
    <row r="6" spans="1:9" s="152" customFormat="1" ht="19.5" customHeight="1">
      <c r="A6" s="146"/>
      <c r="B6" s="148"/>
      <c r="C6" s="150"/>
      <c r="D6" s="150"/>
      <c r="E6" s="150"/>
      <c r="F6" s="150"/>
      <c r="G6" s="151"/>
      <c r="H6" s="153"/>
      <c r="I6" s="153"/>
    </row>
    <row r="7" spans="1:9" s="152" customFormat="1" ht="19.5" customHeight="1">
      <c r="A7" s="155" t="s">
        <v>168</v>
      </c>
      <c r="B7" s="156" t="s">
        <v>187</v>
      </c>
      <c r="C7" s="150"/>
      <c r="D7" s="150"/>
      <c r="E7" s="150"/>
      <c r="F7" s="150"/>
      <c r="G7" s="151"/>
      <c r="H7" s="153"/>
      <c r="I7" s="153"/>
    </row>
    <row r="8" spans="1:9" s="152" customFormat="1" ht="19.5" customHeight="1">
      <c r="A8" s="148"/>
      <c r="B8" s="157">
        <v>3600</v>
      </c>
      <c r="C8" s="158" t="s">
        <v>170</v>
      </c>
      <c r="D8" s="159"/>
      <c r="E8" s="150" t="s">
        <v>171</v>
      </c>
      <c r="F8" s="160"/>
      <c r="G8" s="158" t="s">
        <v>172</v>
      </c>
      <c r="H8" s="161" t="str">
        <f>IF(B8*D8*F8=0,"自動計算",B8*D8*F8)</f>
        <v>自動計算</v>
      </c>
      <c r="I8" s="148" t="s">
        <v>173</v>
      </c>
    </row>
    <row r="9" spans="1:9" s="152" customFormat="1" ht="19.5" customHeight="1">
      <c r="A9" s="146"/>
      <c r="B9" s="148"/>
      <c r="C9" s="150"/>
      <c r="D9" s="150"/>
      <c r="E9" s="150"/>
      <c r="F9" s="150"/>
      <c r="G9" s="151"/>
      <c r="H9" s="153"/>
      <c r="I9" s="153"/>
    </row>
    <row r="10" spans="1:9" s="148" customFormat="1" ht="20.100000000000001" customHeight="1">
      <c r="A10" s="155">
        <v>2</v>
      </c>
      <c r="B10" s="156" t="s">
        <v>188</v>
      </c>
      <c r="C10" s="150"/>
      <c r="D10" s="150"/>
      <c r="E10" s="150"/>
      <c r="F10" s="150"/>
      <c r="G10" s="151"/>
      <c r="H10" s="162"/>
      <c r="I10" s="162"/>
    </row>
    <row r="11" spans="1:9" s="146" customFormat="1" ht="17.25" customHeight="1">
      <c r="B11" s="148"/>
      <c r="C11" s="148"/>
      <c r="D11" s="148"/>
      <c r="E11" s="148"/>
      <c r="F11" s="148"/>
      <c r="G11" s="148"/>
      <c r="H11" s="148"/>
      <c r="I11" s="163" t="s">
        <v>83</v>
      </c>
    </row>
    <row r="12" spans="1:9" ht="27">
      <c r="B12" s="166" t="s">
        <v>180</v>
      </c>
      <c r="C12" s="164" t="s">
        <v>175</v>
      </c>
      <c r="D12" s="727" t="s">
        <v>176</v>
      </c>
      <c r="E12" s="728"/>
      <c r="F12" s="729"/>
      <c r="G12" s="165" t="s">
        <v>177</v>
      </c>
      <c r="H12" s="166" t="s">
        <v>178</v>
      </c>
      <c r="I12" s="166" t="s">
        <v>179</v>
      </c>
    </row>
    <row r="13" spans="1:9" ht="20.100000000000001" customHeight="1">
      <c r="B13" s="478"/>
      <c r="C13" s="478"/>
      <c r="D13" s="732"/>
      <c r="E13" s="733"/>
      <c r="F13" s="734"/>
      <c r="G13" s="479"/>
      <c r="H13" s="480"/>
      <c r="I13" s="381">
        <f>ROUNDDOWN(PRODUCT(G13:H13),0)</f>
        <v>0</v>
      </c>
    </row>
    <row r="14" spans="1:9" ht="20.100000000000001" customHeight="1">
      <c r="B14" s="478"/>
      <c r="C14" s="478"/>
      <c r="D14" s="732"/>
      <c r="E14" s="733"/>
      <c r="F14" s="734"/>
      <c r="G14" s="479"/>
      <c r="H14" s="480"/>
      <c r="I14" s="381">
        <f t="shared" ref="I14:I39" si="0">ROUNDDOWN(PRODUCT(G14:H14),0)</f>
        <v>0</v>
      </c>
    </row>
    <row r="15" spans="1:9" ht="20.100000000000001" customHeight="1">
      <c r="B15" s="478"/>
      <c r="C15" s="478"/>
      <c r="D15" s="732"/>
      <c r="E15" s="733"/>
      <c r="F15" s="734"/>
      <c r="G15" s="479"/>
      <c r="H15" s="480"/>
      <c r="I15" s="381">
        <f t="shared" si="0"/>
        <v>0</v>
      </c>
    </row>
    <row r="16" spans="1:9" ht="20.100000000000001" customHeight="1">
      <c r="B16" s="478"/>
      <c r="C16" s="478"/>
      <c r="D16" s="732"/>
      <c r="E16" s="733"/>
      <c r="F16" s="734"/>
      <c r="G16" s="479"/>
      <c r="H16" s="480"/>
      <c r="I16" s="381">
        <f t="shared" si="0"/>
        <v>0</v>
      </c>
    </row>
    <row r="17" spans="2:9" ht="20.100000000000001" customHeight="1">
      <c r="B17" s="478"/>
      <c r="C17" s="478"/>
      <c r="D17" s="732"/>
      <c r="E17" s="733"/>
      <c r="F17" s="734"/>
      <c r="G17" s="479"/>
      <c r="H17" s="480"/>
      <c r="I17" s="381">
        <f t="shared" si="0"/>
        <v>0</v>
      </c>
    </row>
    <row r="18" spans="2:9" ht="20.100000000000001" customHeight="1">
      <c r="B18" s="478"/>
      <c r="C18" s="478"/>
      <c r="D18" s="732"/>
      <c r="E18" s="733"/>
      <c r="F18" s="734"/>
      <c r="G18" s="479"/>
      <c r="H18" s="480"/>
      <c r="I18" s="381">
        <f t="shared" si="0"/>
        <v>0</v>
      </c>
    </row>
    <row r="19" spans="2:9" ht="20.100000000000001" customHeight="1">
      <c r="B19" s="478"/>
      <c r="C19" s="478"/>
      <c r="D19" s="732"/>
      <c r="E19" s="733"/>
      <c r="F19" s="734"/>
      <c r="G19" s="479"/>
      <c r="H19" s="480"/>
      <c r="I19" s="381">
        <f t="shared" si="0"/>
        <v>0</v>
      </c>
    </row>
    <row r="20" spans="2:9" ht="20.100000000000001" customHeight="1">
      <c r="B20" s="478"/>
      <c r="C20" s="478"/>
      <c r="D20" s="732"/>
      <c r="E20" s="733"/>
      <c r="F20" s="734"/>
      <c r="G20" s="479"/>
      <c r="H20" s="480"/>
      <c r="I20" s="381">
        <f t="shared" si="0"/>
        <v>0</v>
      </c>
    </row>
    <row r="21" spans="2:9" ht="20.100000000000001" customHeight="1">
      <c r="B21" s="478"/>
      <c r="C21" s="478"/>
      <c r="D21" s="732"/>
      <c r="E21" s="733"/>
      <c r="F21" s="734"/>
      <c r="G21" s="479"/>
      <c r="H21" s="480"/>
      <c r="I21" s="381">
        <f t="shared" si="0"/>
        <v>0</v>
      </c>
    </row>
    <row r="22" spans="2:9" ht="20.100000000000001" customHeight="1">
      <c r="B22" s="478"/>
      <c r="C22" s="478"/>
      <c r="D22" s="732"/>
      <c r="E22" s="733"/>
      <c r="F22" s="734"/>
      <c r="G22" s="479"/>
      <c r="H22" s="480"/>
      <c r="I22" s="381">
        <f t="shared" si="0"/>
        <v>0</v>
      </c>
    </row>
    <row r="23" spans="2:9" ht="20.100000000000001" customHeight="1">
      <c r="B23" s="478"/>
      <c r="C23" s="478"/>
      <c r="D23" s="732"/>
      <c r="E23" s="733"/>
      <c r="F23" s="734"/>
      <c r="G23" s="479"/>
      <c r="H23" s="480"/>
      <c r="I23" s="381">
        <f t="shared" si="0"/>
        <v>0</v>
      </c>
    </row>
    <row r="24" spans="2:9" ht="20.100000000000001" customHeight="1">
      <c r="B24" s="478"/>
      <c r="C24" s="478"/>
      <c r="D24" s="732"/>
      <c r="E24" s="733"/>
      <c r="F24" s="734"/>
      <c r="G24" s="479"/>
      <c r="H24" s="480"/>
      <c r="I24" s="381">
        <f t="shared" si="0"/>
        <v>0</v>
      </c>
    </row>
    <row r="25" spans="2:9" ht="20.100000000000001" customHeight="1">
      <c r="B25" s="478"/>
      <c r="C25" s="478"/>
      <c r="D25" s="732"/>
      <c r="E25" s="733"/>
      <c r="F25" s="734"/>
      <c r="G25" s="479"/>
      <c r="H25" s="480"/>
      <c r="I25" s="381">
        <f t="shared" si="0"/>
        <v>0</v>
      </c>
    </row>
    <row r="26" spans="2:9" ht="20.100000000000001" customHeight="1">
      <c r="B26" s="478"/>
      <c r="C26" s="478"/>
      <c r="D26" s="732"/>
      <c r="E26" s="733"/>
      <c r="F26" s="734"/>
      <c r="G26" s="479"/>
      <c r="H26" s="480"/>
      <c r="I26" s="381">
        <f t="shared" si="0"/>
        <v>0</v>
      </c>
    </row>
    <row r="27" spans="2:9" ht="20.100000000000001" customHeight="1">
      <c r="B27" s="478"/>
      <c r="C27" s="478"/>
      <c r="D27" s="732"/>
      <c r="E27" s="733"/>
      <c r="F27" s="734"/>
      <c r="G27" s="479"/>
      <c r="H27" s="480"/>
      <c r="I27" s="381">
        <f t="shared" si="0"/>
        <v>0</v>
      </c>
    </row>
    <row r="28" spans="2:9" ht="20.100000000000001" customHeight="1">
      <c r="B28" s="478"/>
      <c r="C28" s="478"/>
      <c r="D28" s="732"/>
      <c r="E28" s="733"/>
      <c r="F28" s="734"/>
      <c r="G28" s="479"/>
      <c r="H28" s="480"/>
      <c r="I28" s="381">
        <f t="shared" si="0"/>
        <v>0</v>
      </c>
    </row>
    <row r="29" spans="2:9" ht="20.100000000000001" customHeight="1">
      <c r="B29" s="478"/>
      <c r="C29" s="478"/>
      <c r="D29" s="732"/>
      <c r="E29" s="733"/>
      <c r="F29" s="734"/>
      <c r="G29" s="479"/>
      <c r="H29" s="480"/>
      <c r="I29" s="381">
        <f t="shared" si="0"/>
        <v>0</v>
      </c>
    </row>
    <row r="30" spans="2:9" ht="20.100000000000001" customHeight="1">
      <c r="B30" s="478"/>
      <c r="C30" s="478"/>
      <c r="D30" s="732"/>
      <c r="E30" s="733"/>
      <c r="F30" s="734"/>
      <c r="G30" s="479"/>
      <c r="H30" s="480"/>
      <c r="I30" s="381">
        <f t="shared" si="0"/>
        <v>0</v>
      </c>
    </row>
    <row r="31" spans="2:9" ht="20.100000000000001" customHeight="1">
      <c r="B31" s="478"/>
      <c r="C31" s="478"/>
      <c r="D31" s="732"/>
      <c r="E31" s="733"/>
      <c r="F31" s="734"/>
      <c r="G31" s="479"/>
      <c r="H31" s="480"/>
      <c r="I31" s="381">
        <f t="shared" si="0"/>
        <v>0</v>
      </c>
    </row>
    <row r="32" spans="2:9" ht="20.100000000000001" customHeight="1">
      <c r="B32" s="478"/>
      <c r="C32" s="478"/>
      <c r="D32" s="732"/>
      <c r="E32" s="733"/>
      <c r="F32" s="734"/>
      <c r="G32" s="479"/>
      <c r="H32" s="480"/>
      <c r="I32" s="381">
        <f t="shared" si="0"/>
        <v>0</v>
      </c>
    </row>
    <row r="33" spans="1:9" ht="20.100000000000001" customHeight="1">
      <c r="B33" s="478"/>
      <c r="C33" s="478"/>
      <c r="D33" s="732"/>
      <c r="E33" s="733"/>
      <c r="F33" s="734"/>
      <c r="G33" s="479"/>
      <c r="H33" s="480"/>
      <c r="I33" s="381">
        <f t="shared" si="0"/>
        <v>0</v>
      </c>
    </row>
    <row r="34" spans="1:9" ht="20.100000000000001" customHeight="1">
      <c r="B34" s="478"/>
      <c r="C34" s="478"/>
      <c r="D34" s="732"/>
      <c r="E34" s="733"/>
      <c r="F34" s="734"/>
      <c r="G34" s="479"/>
      <c r="H34" s="480"/>
      <c r="I34" s="381">
        <f t="shared" si="0"/>
        <v>0</v>
      </c>
    </row>
    <row r="35" spans="1:9" ht="20.100000000000001" customHeight="1">
      <c r="B35" s="478"/>
      <c r="C35" s="478"/>
      <c r="D35" s="732"/>
      <c r="E35" s="733"/>
      <c r="F35" s="734"/>
      <c r="G35" s="479"/>
      <c r="H35" s="480"/>
      <c r="I35" s="381">
        <f t="shared" si="0"/>
        <v>0</v>
      </c>
    </row>
    <row r="36" spans="1:9" ht="20.100000000000001" customHeight="1">
      <c r="B36" s="478"/>
      <c r="C36" s="478"/>
      <c r="D36" s="732"/>
      <c r="E36" s="733"/>
      <c r="F36" s="734"/>
      <c r="G36" s="479"/>
      <c r="H36" s="480"/>
      <c r="I36" s="381">
        <f t="shared" si="0"/>
        <v>0</v>
      </c>
    </row>
    <row r="37" spans="1:9" ht="20.100000000000001" customHeight="1">
      <c r="B37" s="478"/>
      <c r="C37" s="478"/>
      <c r="D37" s="732"/>
      <c r="E37" s="733"/>
      <c r="F37" s="734"/>
      <c r="G37" s="479"/>
      <c r="H37" s="480"/>
      <c r="I37" s="381">
        <f t="shared" si="0"/>
        <v>0</v>
      </c>
    </row>
    <row r="38" spans="1:9" ht="20.100000000000001" customHeight="1">
      <c r="B38" s="478"/>
      <c r="C38" s="478"/>
      <c r="D38" s="732"/>
      <c r="E38" s="733"/>
      <c r="F38" s="734"/>
      <c r="G38" s="479"/>
      <c r="H38" s="480"/>
      <c r="I38" s="381">
        <f t="shared" si="0"/>
        <v>0</v>
      </c>
    </row>
    <row r="39" spans="1:9" ht="20.100000000000001" customHeight="1">
      <c r="B39" s="478"/>
      <c r="C39" s="478"/>
      <c r="D39" s="732"/>
      <c r="E39" s="733"/>
      <c r="F39" s="734"/>
      <c r="G39" s="479"/>
      <c r="H39" s="480"/>
      <c r="I39" s="381">
        <f t="shared" si="0"/>
        <v>0</v>
      </c>
    </row>
    <row r="40" spans="1:9" ht="20.100000000000001" customHeight="1">
      <c r="B40" s="722" t="s">
        <v>193</v>
      </c>
      <c r="C40" s="723"/>
      <c r="D40" s="723"/>
      <c r="E40" s="723"/>
      <c r="F40" s="723"/>
      <c r="G40" s="723"/>
      <c r="H40" s="724"/>
      <c r="I40" s="382">
        <f>SUBTOTAL(9,I13:I39)</f>
        <v>0</v>
      </c>
    </row>
    <row r="41" spans="1:9" ht="20.100000000000001" customHeight="1">
      <c r="F41" s="176"/>
      <c r="G41" s="176"/>
      <c r="H41" s="176"/>
      <c r="I41" s="176"/>
    </row>
    <row r="42" spans="1:9" ht="20.100000000000001" customHeight="1">
      <c r="A42" s="155">
        <v>3</v>
      </c>
      <c r="B42" s="156" t="s">
        <v>194</v>
      </c>
      <c r="F42" s="176"/>
      <c r="G42" s="176"/>
      <c r="H42" s="176"/>
      <c r="I42" s="176"/>
    </row>
    <row r="43" spans="1:9" ht="20.100000000000001" customHeight="1">
      <c r="B43" s="181" t="s">
        <v>195</v>
      </c>
      <c r="C43" s="164" t="s">
        <v>196</v>
      </c>
      <c r="D43" s="727" t="s">
        <v>197</v>
      </c>
      <c r="E43" s="728"/>
      <c r="F43" s="729"/>
      <c r="G43" s="176"/>
      <c r="H43" s="176"/>
      <c r="I43" s="176"/>
    </row>
    <row r="44" spans="1:9" ht="20.100000000000001" customHeight="1">
      <c r="B44" s="173" t="s">
        <v>198</v>
      </c>
      <c r="C44" s="186"/>
      <c r="D44" s="731"/>
      <c r="E44" s="731"/>
      <c r="F44" s="731"/>
    </row>
    <row r="45" spans="1:9" ht="20.100000000000001" customHeight="1">
      <c r="B45" s="173" t="s">
        <v>199</v>
      </c>
      <c r="C45" s="186"/>
      <c r="D45" s="731"/>
      <c r="E45" s="731"/>
      <c r="F45" s="731"/>
    </row>
    <row r="46" spans="1:9" ht="20.100000000000001" customHeight="1">
      <c r="B46" s="173" t="s">
        <v>200</v>
      </c>
      <c r="C46" s="186"/>
      <c r="D46" s="731"/>
      <c r="E46" s="731"/>
      <c r="F46" s="731"/>
    </row>
    <row r="47" spans="1:9" ht="20.100000000000001" customHeight="1">
      <c r="B47" s="173" t="s">
        <v>201</v>
      </c>
      <c r="C47" s="186"/>
      <c r="D47" s="731"/>
      <c r="E47" s="731"/>
      <c r="F47" s="731"/>
    </row>
    <row r="48" spans="1:9" ht="20.100000000000001" customHeight="1">
      <c r="B48" s="173" t="s">
        <v>202</v>
      </c>
      <c r="C48" s="186"/>
      <c r="D48" s="731"/>
      <c r="E48" s="731"/>
      <c r="F48" s="731"/>
    </row>
    <row r="49" spans="2:6" ht="20.100000000000001" customHeight="1">
      <c r="B49" s="173" t="s">
        <v>203</v>
      </c>
      <c r="C49" s="186"/>
      <c r="D49" s="731"/>
      <c r="E49" s="731"/>
      <c r="F49" s="731"/>
    </row>
    <row r="50" spans="2:6" ht="20.100000000000001" customHeight="1">
      <c r="B50" s="173" t="s">
        <v>204</v>
      </c>
      <c r="C50" s="186"/>
      <c r="D50" s="731"/>
      <c r="E50" s="731"/>
      <c r="F50" s="731"/>
    </row>
  </sheetData>
  <sheetProtection sheet="1" scenarios="1"/>
  <customSheetViews>
    <customSheetView guid="{9C794F8B-61A0-437A-BDE0-C61D914A8E6F}">
      <selection activeCell="F9" sqref="F9"/>
      <pageMargins left="0.70866141732283472" right="0.70866141732283472" top="0.74803149606299213" bottom="0.74803149606299213" header="0.31496062992125984" footer="0.31496062992125984"/>
      <printOptions horizontalCentered="1"/>
      <pageSetup paperSize="9" scale="68" orientation="portrait" r:id="rId1"/>
    </customSheetView>
  </customSheetViews>
  <mergeCells count="38">
    <mergeCell ref="B1:C1"/>
    <mergeCell ref="D12:F12"/>
    <mergeCell ref="D13:F13"/>
    <mergeCell ref="D14:F14"/>
    <mergeCell ref="D15:F15"/>
    <mergeCell ref="D27:F27"/>
    <mergeCell ref="D16:F16"/>
    <mergeCell ref="D17:F17"/>
    <mergeCell ref="D18:F18"/>
    <mergeCell ref="D19:F19"/>
    <mergeCell ref="D20:F20"/>
    <mergeCell ref="D21:F21"/>
    <mergeCell ref="D22:F22"/>
    <mergeCell ref="D23:F23"/>
    <mergeCell ref="D24:F24"/>
    <mergeCell ref="D25:F25"/>
    <mergeCell ref="D26:F26"/>
    <mergeCell ref="D39:F39"/>
    <mergeCell ref="D28:F28"/>
    <mergeCell ref="D29:F29"/>
    <mergeCell ref="D30:F30"/>
    <mergeCell ref="D31:F31"/>
    <mergeCell ref="D32:F32"/>
    <mergeCell ref="D33:F33"/>
    <mergeCell ref="D34:F34"/>
    <mergeCell ref="D35:F35"/>
    <mergeCell ref="D36:F36"/>
    <mergeCell ref="D37:F37"/>
    <mergeCell ref="D38:F38"/>
    <mergeCell ref="D47:F47"/>
    <mergeCell ref="D48:F48"/>
    <mergeCell ref="D49:F49"/>
    <mergeCell ref="D50:F50"/>
    <mergeCell ref="B40:H40"/>
    <mergeCell ref="D43:F43"/>
    <mergeCell ref="D44:F44"/>
    <mergeCell ref="D45:F45"/>
    <mergeCell ref="D46:F46"/>
  </mergeCells>
  <phoneticPr fontId="2"/>
  <dataValidations count="3">
    <dataValidation type="whole" allowBlank="1" showInputMessage="1" showErrorMessage="1" error="整数を入力してください" sqref="D8" xr:uid="{677F3A01-B5A9-401E-87A0-2378BEB08D4D}">
      <formula1>0</formula1>
      <formula2>1000</formula2>
    </dataValidation>
    <dataValidation type="whole" allowBlank="1" showInputMessage="1" showErrorMessage="1" error="365日（整数値）が上限です。" sqref="F8" xr:uid="{B306005C-3F84-494C-BC75-FC9B7A11193F}">
      <formula1>0</formula1>
      <formula2>365</formula2>
    </dataValidation>
    <dataValidation type="list" allowBlank="1" showInputMessage="1" showErrorMessage="1" sqref="C13:C39" xr:uid="{1C2F0320-7F2A-41C9-A1E4-1D574AE7ED6B}">
      <formula1>"マスク,ゴーグル,ガウン,グローブ,キャップ,フェイスシールド"</formula1>
    </dataValidation>
  </dataValidations>
  <printOptions horizontalCentered="1"/>
  <pageMargins left="0.70866141732283472" right="0.70866141732283472" top="0.74803149606299213" bottom="0.74803149606299213" header="0.31496062992125984" footer="0.31496062992125984"/>
  <pageSetup paperSize="9" scale="68" orientation="portrait" r:id="rId2"/>
  <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8A076F-5361-49FC-BB0A-B1B7375B6AEC}">
  <sheetPr codeName="Sheet9">
    <tabColor rgb="FFFFFF00"/>
    <pageSetUpPr fitToPage="1"/>
  </sheetPr>
  <dimension ref="A1:G48"/>
  <sheetViews>
    <sheetView workbookViewId="0">
      <pane ySplit="4" topLeftCell="A5" activePane="bottomLeft" state="frozen"/>
      <selection pane="bottomLeft" activeCell="A5" sqref="A5:XFD5"/>
    </sheetView>
  </sheetViews>
  <sheetFormatPr defaultRowHeight="14.25"/>
  <cols>
    <col min="1" max="1" width="5.875" style="2" customWidth="1"/>
    <col min="2" max="2" width="38.25" style="2" customWidth="1"/>
    <col min="3" max="3" width="10.5" style="2" customWidth="1"/>
    <col min="4" max="4" width="17.25" style="2" customWidth="1"/>
    <col min="5" max="5" width="20.625" style="2" customWidth="1"/>
    <col min="6" max="6" width="43.875" style="2" customWidth="1"/>
    <col min="7" max="7" width="5.75" style="2" customWidth="1"/>
    <col min="8" max="252" width="9" style="2"/>
    <col min="253" max="253" width="1.625" style="2" customWidth="1"/>
    <col min="254" max="255" width="15.625" style="2" customWidth="1"/>
    <col min="256" max="257" width="10.625" style="2" customWidth="1"/>
    <col min="258" max="258" width="15.625" style="2" customWidth="1"/>
    <col min="259" max="261" width="10.625" style="2" customWidth="1"/>
    <col min="262" max="263" width="15.625" style="2" customWidth="1"/>
    <col min="264" max="508" width="9" style="2"/>
    <col min="509" max="509" width="1.625" style="2" customWidth="1"/>
    <col min="510" max="511" width="15.625" style="2" customWidth="1"/>
    <col min="512" max="513" width="10.625" style="2" customWidth="1"/>
    <col min="514" max="514" width="15.625" style="2" customWidth="1"/>
    <col min="515" max="517" width="10.625" style="2" customWidth="1"/>
    <col min="518" max="519" width="15.625" style="2" customWidth="1"/>
    <col min="520" max="764" width="9" style="2"/>
    <col min="765" max="765" width="1.625" style="2" customWidth="1"/>
    <col min="766" max="767" width="15.625" style="2" customWidth="1"/>
    <col min="768" max="769" width="10.625" style="2" customWidth="1"/>
    <col min="770" max="770" width="15.625" style="2" customWidth="1"/>
    <col min="771" max="773" width="10.625" style="2" customWidth="1"/>
    <col min="774" max="775" width="15.625" style="2" customWidth="1"/>
    <col min="776" max="1020" width="9" style="2"/>
    <col min="1021" max="1021" width="1.625" style="2" customWidth="1"/>
    <col min="1022" max="1023" width="15.625" style="2" customWidth="1"/>
    <col min="1024" max="1025" width="10.625" style="2" customWidth="1"/>
    <col min="1026" max="1026" width="15.625" style="2" customWidth="1"/>
    <col min="1027" max="1029" width="10.625" style="2" customWidth="1"/>
    <col min="1030" max="1031" width="15.625" style="2" customWidth="1"/>
    <col min="1032" max="1276" width="9" style="2"/>
    <col min="1277" max="1277" width="1.625" style="2" customWidth="1"/>
    <col min="1278" max="1279" width="15.625" style="2" customWidth="1"/>
    <col min="1280" max="1281" width="10.625" style="2" customWidth="1"/>
    <col min="1282" max="1282" width="15.625" style="2" customWidth="1"/>
    <col min="1283" max="1285" width="10.625" style="2" customWidth="1"/>
    <col min="1286" max="1287" width="15.625" style="2" customWidth="1"/>
    <col min="1288" max="1532" width="9" style="2"/>
    <col min="1533" max="1533" width="1.625" style="2" customWidth="1"/>
    <col min="1534" max="1535" width="15.625" style="2" customWidth="1"/>
    <col min="1536" max="1537" width="10.625" style="2" customWidth="1"/>
    <col min="1538" max="1538" width="15.625" style="2" customWidth="1"/>
    <col min="1539" max="1541" width="10.625" style="2" customWidth="1"/>
    <col min="1542" max="1543" width="15.625" style="2" customWidth="1"/>
    <col min="1544" max="1788" width="9" style="2"/>
    <col min="1789" max="1789" width="1.625" style="2" customWidth="1"/>
    <col min="1790" max="1791" width="15.625" style="2" customWidth="1"/>
    <col min="1792" max="1793" width="10.625" style="2" customWidth="1"/>
    <col min="1794" max="1794" width="15.625" style="2" customWidth="1"/>
    <col min="1795" max="1797" width="10.625" style="2" customWidth="1"/>
    <col min="1798" max="1799" width="15.625" style="2" customWidth="1"/>
    <col min="1800" max="2044" width="9" style="2"/>
    <col min="2045" max="2045" width="1.625" style="2" customWidth="1"/>
    <col min="2046" max="2047" width="15.625" style="2" customWidth="1"/>
    <col min="2048" max="2049" width="10.625" style="2" customWidth="1"/>
    <col min="2050" max="2050" width="15.625" style="2" customWidth="1"/>
    <col min="2051" max="2053" width="10.625" style="2" customWidth="1"/>
    <col min="2054" max="2055" width="15.625" style="2" customWidth="1"/>
    <col min="2056" max="2300" width="9" style="2"/>
    <col min="2301" max="2301" width="1.625" style="2" customWidth="1"/>
    <col min="2302" max="2303" width="15.625" style="2" customWidth="1"/>
    <col min="2304" max="2305" width="10.625" style="2" customWidth="1"/>
    <col min="2306" max="2306" width="15.625" style="2" customWidth="1"/>
    <col min="2307" max="2309" width="10.625" style="2" customWidth="1"/>
    <col min="2310" max="2311" width="15.625" style="2" customWidth="1"/>
    <col min="2312" max="2556" width="9" style="2"/>
    <col min="2557" max="2557" width="1.625" style="2" customWidth="1"/>
    <col min="2558" max="2559" width="15.625" style="2" customWidth="1"/>
    <col min="2560" max="2561" width="10.625" style="2" customWidth="1"/>
    <col min="2562" max="2562" width="15.625" style="2" customWidth="1"/>
    <col min="2563" max="2565" width="10.625" style="2" customWidth="1"/>
    <col min="2566" max="2567" width="15.625" style="2" customWidth="1"/>
    <col min="2568" max="2812" width="9" style="2"/>
    <col min="2813" max="2813" width="1.625" style="2" customWidth="1"/>
    <col min="2814" max="2815" width="15.625" style="2" customWidth="1"/>
    <col min="2816" max="2817" width="10.625" style="2" customWidth="1"/>
    <col min="2818" max="2818" width="15.625" style="2" customWidth="1"/>
    <col min="2819" max="2821" width="10.625" style="2" customWidth="1"/>
    <col min="2822" max="2823" width="15.625" style="2" customWidth="1"/>
    <col min="2824" max="3068" width="9" style="2"/>
    <col min="3069" max="3069" width="1.625" style="2" customWidth="1"/>
    <col min="3070" max="3071" width="15.625" style="2" customWidth="1"/>
    <col min="3072" max="3073" width="10.625" style="2" customWidth="1"/>
    <col min="3074" max="3074" width="15.625" style="2" customWidth="1"/>
    <col min="3075" max="3077" width="10.625" style="2" customWidth="1"/>
    <col min="3078" max="3079" width="15.625" style="2" customWidth="1"/>
    <col min="3080" max="3324" width="9" style="2"/>
    <col min="3325" max="3325" width="1.625" style="2" customWidth="1"/>
    <col min="3326" max="3327" width="15.625" style="2" customWidth="1"/>
    <col min="3328" max="3329" width="10.625" style="2" customWidth="1"/>
    <col min="3330" max="3330" width="15.625" style="2" customWidth="1"/>
    <col min="3331" max="3333" width="10.625" style="2" customWidth="1"/>
    <col min="3334" max="3335" width="15.625" style="2" customWidth="1"/>
    <col min="3336" max="3580" width="9" style="2"/>
    <col min="3581" max="3581" width="1.625" style="2" customWidth="1"/>
    <col min="3582" max="3583" width="15.625" style="2" customWidth="1"/>
    <col min="3584" max="3585" width="10.625" style="2" customWidth="1"/>
    <col min="3586" max="3586" width="15.625" style="2" customWidth="1"/>
    <col min="3587" max="3589" width="10.625" style="2" customWidth="1"/>
    <col min="3590" max="3591" width="15.625" style="2" customWidth="1"/>
    <col min="3592" max="3836" width="9" style="2"/>
    <col min="3837" max="3837" width="1.625" style="2" customWidth="1"/>
    <col min="3838" max="3839" width="15.625" style="2" customWidth="1"/>
    <col min="3840" max="3841" width="10.625" style="2" customWidth="1"/>
    <col min="3842" max="3842" width="15.625" style="2" customWidth="1"/>
    <col min="3843" max="3845" width="10.625" style="2" customWidth="1"/>
    <col min="3846" max="3847" width="15.625" style="2" customWidth="1"/>
    <col min="3848" max="4092" width="9" style="2"/>
    <col min="4093" max="4093" width="1.625" style="2" customWidth="1"/>
    <col min="4094" max="4095" width="15.625" style="2" customWidth="1"/>
    <col min="4096" max="4097" width="10.625" style="2" customWidth="1"/>
    <col min="4098" max="4098" width="15.625" style="2" customWidth="1"/>
    <col min="4099" max="4101" width="10.625" style="2" customWidth="1"/>
    <col min="4102" max="4103" width="15.625" style="2" customWidth="1"/>
    <col min="4104" max="4348" width="9" style="2"/>
    <col min="4349" max="4349" width="1.625" style="2" customWidth="1"/>
    <col min="4350" max="4351" width="15.625" style="2" customWidth="1"/>
    <col min="4352" max="4353" width="10.625" style="2" customWidth="1"/>
    <col min="4354" max="4354" width="15.625" style="2" customWidth="1"/>
    <col min="4355" max="4357" width="10.625" style="2" customWidth="1"/>
    <col min="4358" max="4359" width="15.625" style="2" customWidth="1"/>
    <col min="4360" max="4604" width="9" style="2"/>
    <col min="4605" max="4605" width="1.625" style="2" customWidth="1"/>
    <col min="4606" max="4607" width="15.625" style="2" customWidth="1"/>
    <col min="4608" max="4609" width="10.625" style="2" customWidth="1"/>
    <col min="4610" max="4610" width="15.625" style="2" customWidth="1"/>
    <col min="4611" max="4613" width="10.625" style="2" customWidth="1"/>
    <col min="4614" max="4615" width="15.625" style="2" customWidth="1"/>
    <col min="4616" max="4860" width="9" style="2"/>
    <col min="4861" max="4861" width="1.625" style="2" customWidth="1"/>
    <col min="4862" max="4863" width="15.625" style="2" customWidth="1"/>
    <col min="4864" max="4865" width="10.625" style="2" customWidth="1"/>
    <col min="4866" max="4866" width="15.625" style="2" customWidth="1"/>
    <col min="4867" max="4869" width="10.625" style="2" customWidth="1"/>
    <col min="4870" max="4871" width="15.625" style="2" customWidth="1"/>
    <col min="4872" max="5116" width="9" style="2"/>
    <col min="5117" max="5117" width="1.625" style="2" customWidth="1"/>
    <col min="5118" max="5119" width="15.625" style="2" customWidth="1"/>
    <col min="5120" max="5121" width="10.625" style="2" customWidth="1"/>
    <col min="5122" max="5122" width="15.625" style="2" customWidth="1"/>
    <col min="5123" max="5125" width="10.625" style="2" customWidth="1"/>
    <col min="5126" max="5127" width="15.625" style="2" customWidth="1"/>
    <col min="5128" max="5372" width="9" style="2"/>
    <col min="5373" max="5373" width="1.625" style="2" customWidth="1"/>
    <col min="5374" max="5375" width="15.625" style="2" customWidth="1"/>
    <col min="5376" max="5377" width="10.625" style="2" customWidth="1"/>
    <col min="5378" max="5378" width="15.625" style="2" customWidth="1"/>
    <col min="5379" max="5381" width="10.625" style="2" customWidth="1"/>
    <col min="5382" max="5383" width="15.625" style="2" customWidth="1"/>
    <col min="5384" max="5628" width="9" style="2"/>
    <col min="5629" max="5629" width="1.625" style="2" customWidth="1"/>
    <col min="5630" max="5631" width="15.625" style="2" customWidth="1"/>
    <col min="5632" max="5633" width="10.625" style="2" customWidth="1"/>
    <col min="5634" max="5634" width="15.625" style="2" customWidth="1"/>
    <col min="5635" max="5637" width="10.625" style="2" customWidth="1"/>
    <col min="5638" max="5639" width="15.625" style="2" customWidth="1"/>
    <col min="5640" max="5884" width="9" style="2"/>
    <col min="5885" max="5885" width="1.625" style="2" customWidth="1"/>
    <col min="5886" max="5887" width="15.625" style="2" customWidth="1"/>
    <col min="5888" max="5889" width="10.625" style="2" customWidth="1"/>
    <col min="5890" max="5890" width="15.625" style="2" customWidth="1"/>
    <col min="5891" max="5893" width="10.625" style="2" customWidth="1"/>
    <col min="5894" max="5895" width="15.625" style="2" customWidth="1"/>
    <col min="5896" max="6140" width="9" style="2"/>
    <col min="6141" max="6141" width="1.625" style="2" customWidth="1"/>
    <col min="6142" max="6143" width="15.625" style="2" customWidth="1"/>
    <col min="6144" max="6145" width="10.625" style="2" customWidth="1"/>
    <col min="6146" max="6146" width="15.625" style="2" customWidth="1"/>
    <col min="6147" max="6149" width="10.625" style="2" customWidth="1"/>
    <col min="6150" max="6151" width="15.625" style="2" customWidth="1"/>
    <col min="6152" max="6396" width="9" style="2"/>
    <col min="6397" max="6397" width="1.625" style="2" customWidth="1"/>
    <col min="6398" max="6399" width="15.625" style="2" customWidth="1"/>
    <col min="6400" max="6401" width="10.625" style="2" customWidth="1"/>
    <col min="6402" max="6402" width="15.625" style="2" customWidth="1"/>
    <col min="6403" max="6405" width="10.625" style="2" customWidth="1"/>
    <col min="6406" max="6407" width="15.625" style="2" customWidth="1"/>
    <col min="6408" max="6652" width="9" style="2"/>
    <col min="6653" max="6653" width="1.625" style="2" customWidth="1"/>
    <col min="6654" max="6655" width="15.625" style="2" customWidth="1"/>
    <col min="6656" max="6657" width="10.625" style="2" customWidth="1"/>
    <col min="6658" max="6658" width="15.625" style="2" customWidth="1"/>
    <col min="6659" max="6661" width="10.625" style="2" customWidth="1"/>
    <col min="6662" max="6663" width="15.625" style="2" customWidth="1"/>
    <col min="6664" max="6908" width="9" style="2"/>
    <col min="6909" max="6909" width="1.625" style="2" customWidth="1"/>
    <col min="6910" max="6911" width="15.625" style="2" customWidth="1"/>
    <col min="6912" max="6913" width="10.625" style="2" customWidth="1"/>
    <col min="6914" max="6914" width="15.625" style="2" customWidth="1"/>
    <col min="6915" max="6917" width="10.625" style="2" customWidth="1"/>
    <col min="6918" max="6919" width="15.625" style="2" customWidth="1"/>
    <col min="6920" max="7164" width="9" style="2"/>
    <col min="7165" max="7165" width="1.625" style="2" customWidth="1"/>
    <col min="7166" max="7167" width="15.625" style="2" customWidth="1"/>
    <col min="7168" max="7169" width="10.625" style="2" customWidth="1"/>
    <col min="7170" max="7170" width="15.625" style="2" customWidth="1"/>
    <col min="7171" max="7173" width="10.625" style="2" customWidth="1"/>
    <col min="7174" max="7175" width="15.625" style="2" customWidth="1"/>
    <col min="7176" max="7420" width="9" style="2"/>
    <col min="7421" max="7421" width="1.625" style="2" customWidth="1"/>
    <col min="7422" max="7423" width="15.625" style="2" customWidth="1"/>
    <col min="7424" max="7425" width="10.625" style="2" customWidth="1"/>
    <col min="7426" max="7426" width="15.625" style="2" customWidth="1"/>
    <col min="7427" max="7429" width="10.625" style="2" customWidth="1"/>
    <col min="7430" max="7431" width="15.625" style="2" customWidth="1"/>
    <col min="7432" max="7676" width="9" style="2"/>
    <col min="7677" max="7677" width="1.625" style="2" customWidth="1"/>
    <col min="7678" max="7679" width="15.625" style="2" customWidth="1"/>
    <col min="7680" max="7681" width="10.625" style="2" customWidth="1"/>
    <col min="7682" max="7682" width="15.625" style="2" customWidth="1"/>
    <col min="7683" max="7685" width="10.625" style="2" customWidth="1"/>
    <col min="7686" max="7687" width="15.625" style="2" customWidth="1"/>
    <col min="7688" max="7932" width="9" style="2"/>
    <col min="7933" max="7933" width="1.625" style="2" customWidth="1"/>
    <col min="7934" max="7935" width="15.625" style="2" customWidth="1"/>
    <col min="7936" max="7937" width="10.625" style="2" customWidth="1"/>
    <col min="7938" max="7938" width="15.625" style="2" customWidth="1"/>
    <col min="7939" max="7941" width="10.625" style="2" customWidth="1"/>
    <col min="7942" max="7943" width="15.625" style="2" customWidth="1"/>
    <col min="7944" max="8188" width="9" style="2"/>
    <col min="8189" max="8189" width="1.625" style="2" customWidth="1"/>
    <col min="8190" max="8191" width="15.625" style="2" customWidth="1"/>
    <col min="8192" max="8193" width="10.625" style="2" customWidth="1"/>
    <col min="8194" max="8194" width="15.625" style="2" customWidth="1"/>
    <col min="8195" max="8197" width="10.625" style="2" customWidth="1"/>
    <col min="8198" max="8199" width="15.625" style="2" customWidth="1"/>
    <col min="8200" max="8444" width="9" style="2"/>
    <col min="8445" max="8445" width="1.625" style="2" customWidth="1"/>
    <col min="8446" max="8447" width="15.625" style="2" customWidth="1"/>
    <col min="8448" max="8449" width="10.625" style="2" customWidth="1"/>
    <col min="8450" max="8450" width="15.625" style="2" customWidth="1"/>
    <col min="8451" max="8453" width="10.625" style="2" customWidth="1"/>
    <col min="8454" max="8455" width="15.625" style="2" customWidth="1"/>
    <col min="8456" max="8700" width="9" style="2"/>
    <col min="8701" max="8701" width="1.625" style="2" customWidth="1"/>
    <col min="8702" max="8703" width="15.625" style="2" customWidth="1"/>
    <col min="8704" max="8705" width="10.625" style="2" customWidth="1"/>
    <col min="8706" max="8706" width="15.625" style="2" customWidth="1"/>
    <col min="8707" max="8709" width="10.625" style="2" customWidth="1"/>
    <col min="8710" max="8711" width="15.625" style="2" customWidth="1"/>
    <col min="8712" max="8956" width="9" style="2"/>
    <col min="8957" max="8957" width="1.625" style="2" customWidth="1"/>
    <col min="8958" max="8959" width="15.625" style="2" customWidth="1"/>
    <col min="8960" max="8961" width="10.625" style="2" customWidth="1"/>
    <col min="8962" max="8962" width="15.625" style="2" customWidth="1"/>
    <col min="8963" max="8965" width="10.625" style="2" customWidth="1"/>
    <col min="8966" max="8967" width="15.625" style="2" customWidth="1"/>
    <col min="8968" max="9212" width="9" style="2"/>
    <col min="9213" max="9213" width="1.625" style="2" customWidth="1"/>
    <col min="9214" max="9215" width="15.625" style="2" customWidth="1"/>
    <col min="9216" max="9217" width="10.625" style="2" customWidth="1"/>
    <col min="9218" max="9218" width="15.625" style="2" customWidth="1"/>
    <col min="9219" max="9221" width="10.625" style="2" customWidth="1"/>
    <col min="9222" max="9223" width="15.625" style="2" customWidth="1"/>
    <col min="9224" max="9468" width="9" style="2"/>
    <col min="9469" max="9469" width="1.625" style="2" customWidth="1"/>
    <col min="9470" max="9471" width="15.625" style="2" customWidth="1"/>
    <col min="9472" max="9473" width="10.625" style="2" customWidth="1"/>
    <col min="9474" max="9474" width="15.625" style="2" customWidth="1"/>
    <col min="9475" max="9477" width="10.625" style="2" customWidth="1"/>
    <col min="9478" max="9479" width="15.625" style="2" customWidth="1"/>
    <col min="9480" max="9724" width="9" style="2"/>
    <col min="9725" max="9725" width="1.625" style="2" customWidth="1"/>
    <col min="9726" max="9727" width="15.625" style="2" customWidth="1"/>
    <col min="9728" max="9729" width="10.625" style="2" customWidth="1"/>
    <col min="9730" max="9730" width="15.625" style="2" customWidth="1"/>
    <col min="9731" max="9733" width="10.625" style="2" customWidth="1"/>
    <col min="9734" max="9735" width="15.625" style="2" customWidth="1"/>
    <col min="9736" max="9980" width="9" style="2"/>
    <col min="9981" max="9981" width="1.625" style="2" customWidth="1"/>
    <col min="9982" max="9983" width="15.625" style="2" customWidth="1"/>
    <col min="9984" max="9985" width="10.625" style="2" customWidth="1"/>
    <col min="9986" max="9986" width="15.625" style="2" customWidth="1"/>
    <col min="9987" max="9989" width="10.625" style="2" customWidth="1"/>
    <col min="9990" max="9991" width="15.625" style="2" customWidth="1"/>
    <col min="9992" max="10236" width="9" style="2"/>
    <col min="10237" max="10237" width="1.625" style="2" customWidth="1"/>
    <col min="10238" max="10239" width="15.625" style="2" customWidth="1"/>
    <col min="10240" max="10241" width="10.625" style="2" customWidth="1"/>
    <col min="10242" max="10242" width="15.625" style="2" customWidth="1"/>
    <col min="10243" max="10245" width="10.625" style="2" customWidth="1"/>
    <col min="10246" max="10247" width="15.625" style="2" customWidth="1"/>
    <col min="10248" max="10492" width="9" style="2"/>
    <col min="10493" max="10493" width="1.625" style="2" customWidth="1"/>
    <col min="10494" max="10495" width="15.625" style="2" customWidth="1"/>
    <col min="10496" max="10497" width="10.625" style="2" customWidth="1"/>
    <col min="10498" max="10498" width="15.625" style="2" customWidth="1"/>
    <col min="10499" max="10501" width="10.625" style="2" customWidth="1"/>
    <col min="10502" max="10503" width="15.625" style="2" customWidth="1"/>
    <col min="10504" max="10748" width="9" style="2"/>
    <col min="10749" max="10749" width="1.625" style="2" customWidth="1"/>
    <col min="10750" max="10751" width="15.625" style="2" customWidth="1"/>
    <col min="10752" max="10753" width="10.625" style="2" customWidth="1"/>
    <col min="10754" max="10754" width="15.625" style="2" customWidth="1"/>
    <col min="10755" max="10757" width="10.625" style="2" customWidth="1"/>
    <col min="10758" max="10759" width="15.625" style="2" customWidth="1"/>
    <col min="10760" max="11004" width="9" style="2"/>
    <col min="11005" max="11005" width="1.625" style="2" customWidth="1"/>
    <col min="11006" max="11007" width="15.625" style="2" customWidth="1"/>
    <col min="11008" max="11009" width="10.625" style="2" customWidth="1"/>
    <col min="11010" max="11010" width="15.625" style="2" customWidth="1"/>
    <col min="11011" max="11013" width="10.625" style="2" customWidth="1"/>
    <col min="11014" max="11015" width="15.625" style="2" customWidth="1"/>
    <col min="11016" max="11260" width="9" style="2"/>
    <col min="11261" max="11261" width="1.625" style="2" customWidth="1"/>
    <col min="11262" max="11263" width="15.625" style="2" customWidth="1"/>
    <col min="11264" max="11265" width="10.625" style="2" customWidth="1"/>
    <col min="11266" max="11266" width="15.625" style="2" customWidth="1"/>
    <col min="11267" max="11269" width="10.625" style="2" customWidth="1"/>
    <col min="11270" max="11271" width="15.625" style="2" customWidth="1"/>
    <col min="11272" max="11516" width="9" style="2"/>
    <col min="11517" max="11517" width="1.625" style="2" customWidth="1"/>
    <col min="11518" max="11519" width="15.625" style="2" customWidth="1"/>
    <col min="11520" max="11521" width="10.625" style="2" customWidth="1"/>
    <col min="11522" max="11522" width="15.625" style="2" customWidth="1"/>
    <col min="11523" max="11525" width="10.625" style="2" customWidth="1"/>
    <col min="11526" max="11527" width="15.625" style="2" customWidth="1"/>
    <col min="11528" max="11772" width="9" style="2"/>
    <col min="11773" max="11773" width="1.625" style="2" customWidth="1"/>
    <col min="11774" max="11775" width="15.625" style="2" customWidth="1"/>
    <col min="11776" max="11777" width="10.625" style="2" customWidth="1"/>
    <col min="11778" max="11778" width="15.625" style="2" customWidth="1"/>
    <col min="11779" max="11781" width="10.625" style="2" customWidth="1"/>
    <col min="11782" max="11783" width="15.625" style="2" customWidth="1"/>
    <col min="11784" max="12028" width="9" style="2"/>
    <col min="12029" max="12029" width="1.625" style="2" customWidth="1"/>
    <col min="12030" max="12031" width="15.625" style="2" customWidth="1"/>
    <col min="12032" max="12033" width="10.625" style="2" customWidth="1"/>
    <col min="12034" max="12034" width="15.625" style="2" customWidth="1"/>
    <col min="12035" max="12037" width="10.625" style="2" customWidth="1"/>
    <col min="12038" max="12039" width="15.625" style="2" customWidth="1"/>
    <col min="12040" max="12284" width="9" style="2"/>
    <col min="12285" max="12285" width="1.625" style="2" customWidth="1"/>
    <col min="12286" max="12287" width="15.625" style="2" customWidth="1"/>
    <col min="12288" max="12289" width="10.625" style="2" customWidth="1"/>
    <col min="12290" max="12290" width="15.625" style="2" customWidth="1"/>
    <col min="12291" max="12293" width="10.625" style="2" customWidth="1"/>
    <col min="12294" max="12295" width="15.625" style="2" customWidth="1"/>
    <col min="12296" max="12540" width="9" style="2"/>
    <col min="12541" max="12541" width="1.625" style="2" customWidth="1"/>
    <col min="12542" max="12543" width="15.625" style="2" customWidth="1"/>
    <col min="12544" max="12545" width="10.625" style="2" customWidth="1"/>
    <col min="12546" max="12546" width="15.625" style="2" customWidth="1"/>
    <col min="12547" max="12549" width="10.625" style="2" customWidth="1"/>
    <col min="12550" max="12551" width="15.625" style="2" customWidth="1"/>
    <col min="12552" max="12796" width="9" style="2"/>
    <col min="12797" max="12797" width="1.625" style="2" customWidth="1"/>
    <col min="12798" max="12799" width="15.625" style="2" customWidth="1"/>
    <col min="12800" max="12801" width="10.625" style="2" customWidth="1"/>
    <col min="12802" max="12802" width="15.625" style="2" customWidth="1"/>
    <col min="12803" max="12805" width="10.625" style="2" customWidth="1"/>
    <col min="12806" max="12807" width="15.625" style="2" customWidth="1"/>
    <col min="12808" max="13052" width="9" style="2"/>
    <col min="13053" max="13053" width="1.625" style="2" customWidth="1"/>
    <col min="13054" max="13055" width="15.625" style="2" customWidth="1"/>
    <col min="13056" max="13057" width="10.625" style="2" customWidth="1"/>
    <col min="13058" max="13058" width="15.625" style="2" customWidth="1"/>
    <col min="13059" max="13061" width="10.625" style="2" customWidth="1"/>
    <col min="13062" max="13063" width="15.625" style="2" customWidth="1"/>
    <col min="13064" max="13308" width="9" style="2"/>
    <col min="13309" max="13309" width="1.625" style="2" customWidth="1"/>
    <col min="13310" max="13311" width="15.625" style="2" customWidth="1"/>
    <col min="13312" max="13313" width="10.625" style="2" customWidth="1"/>
    <col min="13314" max="13314" width="15.625" style="2" customWidth="1"/>
    <col min="13315" max="13317" width="10.625" style="2" customWidth="1"/>
    <col min="13318" max="13319" width="15.625" style="2" customWidth="1"/>
    <col min="13320" max="13564" width="9" style="2"/>
    <col min="13565" max="13565" width="1.625" style="2" customWidth="1"/>
    <col min="13566" max="13567" width="15.625" style="2" customWidth="1"/>
    <col min="13568" max="13569" width="10.625" style="2" customWidth="1"/>
    <col min="13570" max="13570" width="15.625" style="2" customWidth="1"/>
    <col min="13571" max="13573" width="10.625" style="2" customWidth="1"/>
    <col min="13574" max="13575" width="15.625" style="2" customWidth="1"/>
    <col min="13576" max="13820" width="9" style="2"/>
    <col min="13821" max="13821" width="1.625" style="2" customWidth="1"/>
    <col min="13822" max="13823" width="15.625" style="2" customWidth="1"/>
    <col min="13824" max="13825" width="10.625" style="2" customWidth="1"/>
    <col min="13826" max="13826" width="15.625" style="2" customWidth="1"/>
    <col min="13827" max="13829" width="10.625" style="2" customWidth="1"/>
    <col min="13830" max="13831" width="15.625" style="2" customWidth="1"/>
    <col min="13832" max="14076" width="9" style="2"/>
    <col min="14077" max="14077" width="1.625" style="2" customWidth="1"/>
    <col min="14078" max="14079" width="15.625" style="2" customWidth="1"/>
    <col min="14080" max="14081" width="10.625" style="2" customWidth="1"/>
    <col min="14082" max="14082" width="15.625" style="2" customWidth="1"/>
    <col min="14083" max="14085" width="10.625" style="2" customWidth="1"/>
    <col min="14086" max="14087" width="15.625" style="2" customWidth="1"/>
    <col min="14088" max="14332" width="9" style="2"/>
    <col min="14333" max="14333" width="1.625" style="2" customWidth="1"/>
    <col min="14334" max="14335" width="15.625" style="2" customWidth="1"/>
    <col min="14336" max="14337" width="10.625" style="2" customWidth="1"/>
    <col min="14338" max="14338" width="15.625" style="2" customWidth="1"/>
    <col min="14339" max="14341" width="10.625" style="2" customWidth="1"/>
    <col min="14342" max="14343" width="15.625" style="2" customWidth="1"/>
    <col min="14344" max="14588" width="9" style="2"/>
    <col min="14589" max="14589" width="1.625" style="2" customWidth="1"/>
    <col min="14590" max="14591" width="15.625" style="2" customWidth="1"/>
    <col min="14592" max="14593" width="10.625" style="2" customWidth="1"/>
    <col min="14594" max="14594" width="15.625" style="2" customWidth="1"/>
    <col min="14595" max="14597" width="10.625" style="2" customWidth="1"/>
    <col min="14598" max="14599" width="15.625" style="2" customWidth="1"/>
    <col min="14600" max="14844" width="9" style="2"/>
    <col min="14845" max="14845" width="1.625" style="2" customWidth="1"/>
    <col min="14846" max="14847" width="15.625" style="2" customWidth="1"/>
    <col min="14848" max="14849" width="10.625" style="2" customWidth="1"/>
    <col min="14850" max="14850" width="15.625" style="2" customWidth="1"/>
    <col min="14851" max="14853" width="10.625" style="2" customWidth="1"/>
    <col min="14854" max="14855" width="15.625" style="2" customWidth="1"/>
    <col min="14856" max="15100" width="9" style="2"/>
    <col min="15101" max="15101" width="1.625" style="2" customWidth="1"/>
    <col min="15102" max="15103" width="15.625" style="2" customWidth="1"/>
    <col min="15104" max="15105" width="10.625" style="2" customWidth="1"/>
    <col min="15106" max="15106" width="15.625" style="2" customWidth="1"/>
    <col min="15107" max="15109" width="10.625" style="2" customWidth="1"/>
    <col min="15110" max="15111" width="15.625" style="2" customWidth="1"/>
    <col min="15112" max="15356" width="9" style="2"/>
    <col min="15357" max="15357" width="1.625" style="2" customWidth="1"/>
    <col min="15358" max="15359" width="15.625" style="2" customWidth="1"/>
    <col min="15360" max="15361" width="10.625" style="2" customWidth="1"/>
    <col min="15362" max="15362" width="15.625" style="2" customWidth="1"/>
    <col min="15363" max="15365" width="10.625" style="2" customWidth="1"/>
    <col min="15366" max="15367" width="15.625" style="2" customWidth="1"/>
    <col min="15368" max="15612" width="9" style="2"/>
    <col min="15613" max="15613" width="1.625" style="2" customWidth="1"/>
    <col min="15614" max="15615" width="15.625" style="2" customWidth="1"/>
    <col min="15616" max="15617" width="10.625" style="2" customWidth="1"/>
    <col min="15618" max="15618" width="15.625" style="2" customWidth="1"/>
    <col min="15619" max="15621" width="10.625" style="2" customWidth="1"/>
    <col min="15622" max="15623" width="15.625" style="2" customWidth="1"/>
    <col min="15624" max="15868" width="9" style="2"/>
    <col min="15869" max="15869" width="1.625" style="2" customWidth="1"/>
    <col min="15870" max="15871" width="15.625" style="2" customWidth="1"/>
    <col min="15872" max="15873" width="10.625" style="2" customWidth="1"/>
    <col min="15874" max="15874" width="15.625" style="2" customWidth="1"/>
    <col min="15875" max="15877" width="10.625" style="2" customWidth="1"/>
    <col min="15878" max="15879" width="15.625" style="2" customWidth="1"/>
    <col min="15880" max="16124" width="9" style="2"/>
    <col min="16125" max="16125" width="1.625" style="2" customWidth="1"/>
    <col min="16126" max="16127" width="15.625" style="2" customWidth="1"/>
    <col min="16128" max="16129" width="10.625" style="2" customWidth="1"/>
    <col min="16130" max="16130" width="15.625" style="2" customWidth="1"/>
    <col min="16131" max="16133" width="10.625" style="2" customWidth="1"/>
    <col min="16134" max="16135" width="15.625" style="2" customWidth="1"/>
    <col min="16136" max="16384" width="9" style="2"/>
  </cols>
  <sheetData>
    <row r="1" spans="1:7" ht="21.75" customHeight="1">
      <c r="A1" s="138" t="s">
        <v>206</v>
      </c>
      <c r="B1" s="138"/>
      <c r="C1" s="138"/>
    </row>
    <row r="2" spans="1:7" ht="21.75" customHeight="1">
      <c r="B2" s="88"/>
      <c r="C2" s="88"/>
      <c r="D2" s="88"/>
      <c r="E2" s="88"/>
      <c r="F2" s="88"/>
      <c r="G2" s="88"/>
    </row>
    <row r="3" spans="1:7" ht="30" customHeight="1">
      <c r="B3" s="709" t="s">
        <v>152</v>
      </c>
      <c r="C3" s="710"/>
      <c r="D3" s="710"/>
      <c r="E3" s="711"/>
      <c r="F3" s="712" t="s">
        <v>319</v>
      </c>
    </row>
    <row r="4" spans="1:7" ht="30" customHeight="1" thickBot="1">
      <c r="B4" s="139" t="s">
        <v>153</v>
      </c>
      <c r="C4" s="140" t="s">
        <v>86</v>
      </c>
      <c r="D4" s="140" t="s">
        <v>154</v>
      </c>
      <c r="E4" s="140" t="s">
        <v>89</v>
      </c>
      <c r="F4" s="713"/>
    </row>
    <row r="5" spans="1:7" ht="30" customHeight="1" thickBot="1">
      <c r="B5" s="700" t="s">
        <v>207</v>
      </c>
      <c r="C5" s="701"/>
      <c r="D5" s="701"/>
      <c r="E5" s="701"/>
      <c r="F5" s="702"/>
    </row>
    <row r="6" spans="1:7" ht="30" customHeight="1">
      <c r="B6" s="384"/>
      <c r="C6" s="371"/>
      <c r="D6" s="371"/>
      <c r="E6" s="177">
        <f>PRODUCT(C6:D6)</f>
        <v>0</v>
      </c>
      <c r="F6" s="375"/>
    </row>
    <row r="7" spans="1:7" ht="30" customHeight="1">
      <c r="B7" s="385"/>
      <c r="C7" s="372"/>
      <c r="D7" s="372"/>
      <c r="E7" s="177">
        <f t="shared" ref="E7:E9" si="0">PRODUCT(C7:D7)</f>
        <v>0</v>
      </c>
      <c r="F7" s="374"/>
    </row>
    <row r="8" spans="1:7" ht="30" customHeight="1">
      <c r="B8" s="385"/>
      <c r="C8" s="372"/>
      <c r="D8" s="372"/>
      <c r="E8" s="177">
        <f t="shared" si="0"/>
        <v>0</v>
      </c>
      <c r="F8" s="374"/>
    </row>
    <row r="9" spans="1:7" ht="30" customHeight="1">
      <c r="B9" s="385"/>
      <c r="C9" s="372"/>
      <c r="D9" s="372"/>
      <c r="E9" s="177">
        <f t="shared" si="0"/>
        <v>0</v>
      </c>
      <c r="F9" s="374"/>
    </row>
    <row r="10" spans="1:7" ht="30" customHeight="1" thickBot="1">
      <c r="B10" s="187" t="s">
        <v>159</v>
      </c>
      <c r="C10" s="313">
        <f>SUM(C6:C9)</f>
        <v>0</v>
      </c>
      <c r="D10" s="312"/>
      <c r="E10" s="313">
        <f>SUM(E6:E9)</f>
        <v>0</v>
      </c>
      <c r="F10" s="318"/>
    </row>
    <row r="11" spans="1:7" ht="30" customHeight="1" thickBot="1">
      <c r="B11" s="700" t="s">
        <v>103</v>
      </c>
      <c r="C11" s="701"/>
      <c r="D11" s="701"/>
      <c r="E11" s="701"/>
      <c r="F11" s="702"/>
    </row>
    <row r="12" spans="1:7" ht="30" customHeight="1">
      <c r="B12" s="384"/>
      <c r="C12" s="371"/>
      <c r="D12" s="371"/>
      <c r="E12" s="177">
        <f>PRODUCT(C12:D12)</f>
        <v>0</v>
      </c>
      <c r="F12" s="383"/>
      <c r="G12" s="3"/>
    </row>
    <row r="13" spans="1:7" ht="30" customHeight="1">
      <c r="B13" s="385"/>
      <c r="C13" s="372"/>
      <c r="D13" s="372"/>
      <c r="E13" s="177">
        <f t="shared" ref="E13:E15" si="1">PRODUCT(C13:D13)</f>
        <v>0</v>
      </c>
      <c r="F13" s="378"/>
      <c r="G13" s="3"/>
    </row>
    <row r="14" spans="1:7" ht="30" customHeight="1">
      <c r="B14" s="385"/>
      <c r="C14" s="372"/>
      <c r="D14" s="372"/>
      <c r="E14" s="177">
        <f t="shared" si="1"/>
        <v>0</v>
      </c>
      <c r="F14" s="374"/>
    </row>
    <row r="15" spans="1:7" ht="30" customHeight="1">
      <c r="B15" s="385"/>
      <c r="C15" s="372"/>
      <c r="D15" s="372"/>
      <c r="E15" s="177">
        <f t="shared" si="1"/>
        <v>0</v>
      </c>
      <c r="F15" s="374"/>
    </row>
    <row r="16" spans="1:7" ht="30" customHeight="1" thickBot="1">
      <c r="B16" s="187" t="s">
        <v>159</v>
      </c>
      <c r="C16" s="313">
        <f>SUM(C12:C15)</f>
        <v>0</v>
      </c>
      <c r="D16" s="311"/>
      <c r="E16" s="313">
        <f>SUM(E12:E15)</f>
        <v>0</v>
      </c>
      <c r="F16" s="318"/>
    </row>
    <row r="17" spans="2:7" ht="30" customHeight="1" thickBot="1">
      <c r="B17" s="700" t="s">
        <v>208</v>
      </c>
      <c r="C17" s="701"/>
      <c r="D17" s="701"/>
      <c r="E17" s="701"/>
      <c r="F17" s="702"/>
    </row>
    <row r="18" spans="2:7" ht="30" customHeight="1">
      <c r="B18" s="384"/>
      <c r="C18" s="371"/>
      <c r="D18" s="371"/>
      <c r="E18" s="177">
        <f>PRODUCT(C18:D18)</f>
        <v>0</v>
      </c>
      <c r="F18" s="375"/>
    </row>
    <row r="19" spans="2:7" ht="30" customHeight="1">
      <c r="B19" s="385"/>
      <c r="C19" s="372"/>
      <c r="D19" s="372"/>
      <c r="E19" s="177">
        <f t="shared" ref="E19:E21" si="2">PRODUCT(C19:D19)</f>
        <v>0</v>
      </c>
      <c r="F19" s="374"/>
    </row>
    <row r="20" spans="2:7" ht="30" customHeight="1">
      <c r="B20" s="385"/>
      <c r="C20" s="372"/>
      <c r="D20" s="372"/>
      <c r="E20" s="177">
        <f t="shared" si="2"/>
        <v>0</v>
      </c>
      <c r="F20" s="374"/>
    </row>
    <row r="21" spans="2:7" ht="30" customHeight="1">
      <c r="B21" s="385"/>
      <c r="C21" s="372"/>
      <c r="D21" s="372"/>
      <c r="E21" s="177">
        <f t="shared" si="2"/>
        <v>0</v>
      </c>
      <c r="F21" s="374"/>
    </row>
    <row r="22" spans="2:7" ht="30" customHeight="1" thickBot="1">
      <c r="B22" s="187" t="s">
        <v>159</v>
      </c>
      <c r="C22" s="313">
        <f>SUM(C18:C21)</f>
        <v>0</v>
      </c>
      <c r="D22" s="311"/>
      <c r="E22" s="313">
        <f>SUM(E18:E21)</f>
        <v>0</v>
      </c>
      <c r="F22" s="318"/>
    </row>
    <row r="23" spans="2:7" ht="30" customHeight="1" thickBot="1">
      <c r="B23" s="700" t="s">
        <v>210</v>
      </c>
      <c r="C23" s="701"/>
      <c r="D23" s="701"/>
      <c r="E23" s="701"/>
      <c r="F23" s="702"/>
    </row>
    <row r="24" spans="2:7" ht="30" customHeight="1">
      <c r="B24" s="384"/>
      <c r="C24" s="371"/>
      <c r="D24" s="371"/>
      <c r="E24" s="177">
        <f>PRODUCT(C24:D24)</f>
        <v>0</v>
      </c>
      <c r="F24" s="383"/>
      <c r="G24" s="3"/>
    </row>
    <row r="25" spans="2:7" ht="30" customHeight="1">
      <c r="B25" s="385"/>
      <c r="C25" s="372"/>
      <c r="D25" s="372"/>
      <c r="E25" s="177">
        <f t="shared" ref="E25:E27" si="3">PRODUCT(C25:D25)</f>
        <v>0</v>
      </c>
      <c r="F25" s="378"/>
      <c r="G25" s="3"/>
    </row>
    <row r="26" spans="2:7" ht="30" customHeight="1">
      <c r="B26" s="385"/>
      <c r="C26" s="372"/>
      <c r="D26" s="372"/>
      <c r="E26" s="177">
        <f t="shared" si="3"/>
        <v>0</v>
      </c>
      <c r="F26" s="374"/>
    </row>
    <row r="27" spans="2:7" ht="30" customHeight="1">
      <c r="B27" s="385"/>
      <c r="C27" s="372"/>
      <c r="D27" s="372"/>
      <c r="E27" s="177">
        <f t="shared" si="3"/>
        <v>0</v>
      </c>
      <c r="F27" s="374"/>
    </row>
    <row r="28" spans="2:7" ht="30" customHeight="1" thickBot="1">
      <c r="B28" s="187" t="s">
        <v>159</v>
      </c>
      <c r="C28" s="313">
        <f>SUM(C24:C27)</f>
        <v>0</v>
      </c>
      <c r="D28" s="311"/>
      <c r="E28" s="313">
        <f>SUM(E24:E27)</f>
        <v>0</v>
      </c>
      <c r="F28" s="318"/>
    </row>
    <row r="29" spans="2:7" ht="30" customHeight="1" thickBot="1">
      <c r="B29" s="700" t="s">
        <v>209</v>
      </c>
      <c r="C29" s="701"/>
      <c r="D29" s="701"/>
      <c r="E29" s="701"/>
      <c r="F29" s="702"/>
    </row>
    <row r="30" spans="2:7" ht="30" customHeight="1">
      <c r="B30" s="384"/>
      <c r="C30" s="371"/>
      <c r="D30" s="371"/>
      <c r="E30" s="177">
        <f>PRODUCT(C30:D30)</f>
        <v>0</v>
      </c>
      <c r="F30" s="375"/>
    </row>
    <row r="31" spans="2:7" ht="30" customHeight="1">
      <c r="B31" s="385"/>
      <c r="C31" s="372"/>
      <c r="D31" s="372"/>
      <c r="E31" s="177">
        <f t="shared" ref="E31:E45" si="4">PRODUCT(C31:D31)</f>
        <v>0</v>
      </c>
      <c r="F31" s="374"/>
    </row>
    <row r="32" spans="2:7" ht="30" customHeight="1">
      <c r="B32" s="385"/>
      <c r="C32" s="372"/>
      <c r="D32" s="372"/>
      <c r="E32" s="177">
        <f t="shared" si="4"/>
        <v>0</v>
      </c>
      <c r="F32" s="374"/>
    </row>
    <row r="33" spans="2:6" ht="30" customHeight="1">
      <c r="B33" s="385"/>
      <c r="C33" s="372"/>
      <c r="D33" s="372"/>
      <c r="E33" s="177">
        <f t="shared" si="4"/>
        <v>0</v>
      </c>
      <c r="F33" s="374"/>
    </row>
    <row r="34" spans="2:6" ht="30" customHeight="1">
      <c r="B34" s="385"/>
      <c r="C34" s="372"/>
      <c r="D34" s="372"/>
      <c r="E34" s="177">
        <f t="shared" si="4"/>
        <v>0</v>
      </c>
      <c r="F34" s="374"/>
    </row>
    <row r="35" spans="2:6" ht="30" customHeight="1">
      <c r="B35" s="385"/>
      <c r="C35" s="372"/>
      <c r="D35" s="372"/>
      <c r="E35" s="177">
        <f t="shared" si="4"/>
        <v>0</v>
      </c>
      <c r="F35" s="374"/>
    </row>
    <row r="36" spans="2:6" ht="30" customHeight="1">
      <c r="B36" s="385"/>
      <c r="C36" s="372"/>
      <c r="D36" s="372"/>
      <c r="E36" s="177">
        <f t="shared" si="4"/>
        <v>0</v>
      </c>
      <c r="F36" s="374"/>
    </row>
    <row r="37" spans="2:6" ht="30" customHeight="1">
      <c r="B37" s="385"/>
      <c r="C37" s="372"/>
      <c r="D37" s="372"/>
      <c r="E37" s="177">
        <f t="shared" si="4"/>
        <v>0</v>
      </c>
      <c r="F37" s="374"/>
    </row>
    <row r="38" spans="2:6" ht="30" customHeight="1">
      <c r="B38" s="385"/>
      <c r="C38" s="372"/>
      <c r="D38" s="372"/>
      <c r="E38" s="177">
        <f t="shared" si="4"/>
        <v>0</v>
      </c>
      <c r="F38" s="374"/>
    </row>
    <row r="39" spans="2:6" ht="30" customHeight="1">
      <c r="B39" s="385"/>
      <c r="C39" s="372"/>
      <c r="D39" s="372"/>
      <c r="E39" s="177">
        <f t="shared" si="4"/>
        <v>0</v>
      </c>
      <c r="F39" s="374"/>
    </row>
    <row r="40" spans="2:6" ht="30" customHeight="1">
      <c r="B40" s="385"/>
      <c r="C40" s="372"/>
      <c r="D40" s="372"/>
      <c r="E40" s="177">
        <f t="shared" si="4"/>
        <v>0</v>
      </c>
      <c r="F40" s="374"/>
    </row>
    <row r="41" spans="2:6" ht="30" customHeight="1">
      <c r="B41" s="385"/>
      <c r="C41" s="372"/>
      <c r="D41" s="372"/>
      <c r="E41" s="177">
        <f t="shared" si="4"/>
        <v>0</v>
      </c>
      <c r="F41" s="374"/>
    </row>
    <row r="42" spans="2:6" ht="30" customHeight="1">
      <c r="B42" s="385"/>
      <c r="C42" s="372"/>
      <c r="D42" s="372"/>
      <c r="E42" s="177">
        <f t="shared" si="4"/>
        <v>0</v>
      </c>
      <c r="F42" s="374"/>
    </row>
    <row r="43" spans="2:6" ht="30" customHeight="1">
      <c r="B43" s="385"/>
      <c r="C43" s="372"/>
      <c r="D43" s="372"/>
      <c r="E43" s="177">
        <f t="shared" si="4"/>
        <v>0</v>
      </c>
      <c r="F43" s="374"/>
    </row>
    <row r="44" spans="2:6" ht="30" customHeight="1">
      <c r="B44" s="385"/>
      <c r="C44" s="372"/>
      <c r="D44" s="372"/>
      <c r="E44" s="177">
        <f t="shared" si="4"/>
        <v>0</v>
      </c>
      <c r="F44" s="374"/>
    </row>
    <row r="45" spans="2:6" ht="30" customHeight="1">
      <c r="B45" s="385"/>
      <c r="C45" s="372"/>
      <c r="D45" s="372"/>
      <c r="E45" s="177">
        <f t="shared" si="4"/>
        <v>0</v>
      </c>
      <c r="F45" s="374"/>
    </row>
    <row r="46" spans="2:6" ht="30" customHeight="1">
      <c r="B46" s="142" t="s">
        <v>159</v>
      </c>
      <c r="C46" s="179"/>
      <c r="D46" s="179"/>
      <c r="E46" s="178">
        <f>SUM(E30:E45)</f>
        <v>0</v>
      </c>
      <c r="F46" s="320"/>
    </row>
    <row r="48" spans="2:6">
      <c r="B48" s="143"/>
    </row>
  </sheetData>
  <sheetProtection sheet="1" objects="1" scenarios="1"/>
  <customSheetViews>
    <customSheetView guid="{9C794F8B-61A0-437A-BDE0-C61D914A8E6F}" fitToPage="1">
      <pane ySplit="4" topLeftCell="A5" activePane="bottomLeft" state="frozen"/>
      <selection pane="bottomLeft" activeCell="A5" sqref="A5:XFD5"/>
      <pageMargins left="0.70866141732283472" right="0.70866141732283472" top="0.74803149606299213" bottom="0.74803149606299213" header="0.31496062992125984" footer="0.31496062992125984"/>
      <pageSetup paperSize="9" scale="57" orientation="portrait" r:id="rId1"/>
    </customSheetView>
  </customSheetViews>
  <mergeCells count="7">
    <mergeCell ref="B29:F29"/>
    <mergeCell ref="F3:F4"/>
    <mergeCell ref="B5:F5"/>
    <mergeCell ref="B11:F11"/>
    <mergeCell ref="B17:F17"/>
    <mergeCell ref="B23:F23"/>
    <mergeCell ref="B3:E3"/>
  </mergeCells>
  <phoneticPr fontId="2"/>
  <dataValidations count="1">
    <dataValidation type="whole" operator="greaterThanOrEqual" allowBlank="1" showInputMessage="1" showErrorMessage="1" error="単価１０万円以上の備品が補助対象です。" sqref="D30:D45" xr:uid="{D9A2E38D-84AF-42B4-9366-D300490D9C33}">
      <formula1>100000</formula1>
    </dataValidation>
  </dataValidations>
  <pageMargins left="0.70866141732283472" right="0.70866141732283472" top="0.74803149606299213" bottom="0.74803149606299213" header="0.31496062992125984" footer="0.31496062992125984"/>
  <pageSetup paperSize="9" scale="57" orientation="portrait" r:id="rId2"/>
  <drawing r:id="rId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23B8E2-D9FB-413F-9704-630C191309CD}">
  <sheetPr codeName="Sheet10">
    <tabColor rgb="FFFFFF00"/>
    <pageSetUpPr fitToPage="1"/>
  </sheetPr>
  <dimension ref="A1:G56"/>
  <sheetViews>
    <sheetView workbookViewId="0">
      <pane ySplit="4" topLeftCell="A32" activePane="bottomLeft" state="frozen"/>
      <selection pane="bottomLeft" sqref="A1:H48"/>
    </sheetView>
  </sheetViews>
  <sheetFormatPr defaultRowHeight="14.25"/>
  <cols>
    <col min="1" max="1" width="5.875" style="2" customWidth="1"/>
    <col min="2" max="2" width="38.25" style="2" customWidth="1"/>
    <col min="3" max="3" width="12.875" style="2" customWidth="1"/>
    <col min="4" max="4" width="17.25" style="2" customWidth="1"/>
    <col min="5" max="5" width="20.625" style="2" customWidth="1"/>
    <col min="6" max="6" width="23.5" style="2" customWidth="1"/>
    <col min="7" max="7" width="43.875" style="2" customWidth="1"/>
    <col min="8" max="8" width="5.875" style="2" customWidth="1"/>
    <col min="9" max="252" width="9" style="2"/>
    <col min="253" max="253" width="1.625" style="2" customWidth="1"/>
    <col min="254" max="255" width="15.625" style="2" customWidth="1"/>
    <col min="256" max="257" width="10.625" style="2" customWidth="1"/>
    <col min="258" max="258" width="15.625" style="2" customWidth="1"/>
    <col min="259" max="261" width="10.625" style="2" customWidth="1"/>
    <col min="262" max="263" width="15.625" style="2" customWidth="1"/>
    <col min="264" max="508" width="9" style="2"/>
    <col min="509" max="509" width="1.625" style="2" customWidth="1"/>
    <col min="510" max="511" width="15.625" style="2" customWidth="1"/>
    <col min="512" max="513" width="10.625" style="2" customWidth="1"/>
    <col min="514" max="514" width="15.625" style="2" customWidth="1"/>
    <col min="515" max="517" width="10.625" style="2" customWidth="1"/>
    <col min="518" max="519" width="15.625" style="2" customWidth="1"/>
    <col min="520" max="764" width="9" style="2"/>
    <col min="765" max="765" width="1.625" style="2" customWidth="1"/>
    <col min="766" max="767" width="15.625" style="2" customWidth="1"/>
    <col min="768" max="769" width="10.625" style="2" customWidth="1"/>
    <col min="770" max="770" width="15.625" style="2" customWidth="1"/>
    <col min="771" max="773" width="10.625" style="2" customWidth="1"/>
    <col min="774" max="775" width="15.625" style="2" customWidth="1"/>
    <col min="776" max="1020" width="9" style="2"/>
    <col min="1021" max="1021" width="1.625" style="2" customWidth="1"/>
    <col min="1022" max="1023" width="15.625" style="2" customWidth="1"/>
    <col min="1024" max="1025" width="10.625" style="2" customWidth="1"/>
    <col min="1026" max="1026" width="15.625" style="2" customWidth="1"/>
    <col min="1027" max="1029" width="10.625" style="2" customWidth="1"/>
    <col min="1030" max="1031" width="15.625" style="2" customWidth="1"/>
    <col min="1032" max="1276" width="9" style="2"/>
    <col min="1277" max="1277" width="1.625" style="2" customWidth="1"/>
    <col min="1278" max="1279" width="15.625" style="2" customWidth="1"/>
    <col min="1280" max="1281" width="10.625" style="2" customWidth="1"/>
    <col min="1282" max="1282" width="15.625" style="2" customWidth="1"/>
    <col min="1283" max="1285" width="10.625" style="2" customWidth="1"/>
    <col min="1286" max="1287" width="15.625" style="2" customWidth="1"/>
    <col min="1288" max="1532" width="9" style="2"/>
    <col min="1533" max="1533" width="1.625" style="2" customWidth="1"/>
    <col min="1534" max="1535" width="15.625" style="2" customWidth="1"/>
    <col min="1536" max="1537" width="10.625" style="2" customWidth="1"/>
    <col min="1538" max="1538" width="15.625" style="2" customWidth="1"/>
    <col min="1539" max="1541" width="10.625" style="2" customWidth="1"/>
    <col min="1542" max="1543" width="15.625" style="2" customWidth="1"/>
    <col min="1544" max="1788" width="9" style="2"/>
    <col min="1789" max="1789" width="1.625" style="2" customWidth="1"/>
    <col min="1790" max="1791" width="15.625" style="2" customWidth="1"/>
    <col min="1792" max="1793" width="10.625" style="2" customWidth="1"/>
    <col min="1794" max="1794" width="15.625" style="2" customWidth="1"/>
    <col min="1795" max="1797" width="10.625" style="2" customWidth="1"/>
    <col min="1798" max="1799" width="15.625" style="2" customWidth="1"/>
    <col min="1800" max="2044" width="9" style="2"/>
    <col min="2045" max="2045" width="1.625" style="2" customWidth="1"/>
    <col min="2046" max="2047" width="15.625" style="2" customWidth="1"/>
    <col min="2048" max="2049" width="10.625" style="2" customWidth="1"/>
    <col min="2050" max="2050" width="15.625" style="2" customWidth="1"/>
    <col min="2051" max="2053" width="10.625" style="2" customWidth="1"/>
    <col min="2054" max="2055" width="15.625" style="2" customWidth="1"/>
    <col min="2056" max="2300" width="9" style="2"/>
    <col min="2301" max="2301" width="1.625" style="2" customWidth="1"/>
    <col min="2302" max="2303" width="15.625" style="2" customWidth="1"/>
    <col min="2304" max="2305" width="10.625" style="2" customWidth="1"/>
    <col min="2306" max="2306" width="15.625" style="2" customWidth="1"/>
    <col min="2307" max="2309" width="10.625" style="2" customWidth="1"/>
    <col min="2310" max="2311" width="15.625" style="2" customWidth="1"/>
    <col min="2312" max="2556" width="9" style="2"/>
    <col min="2557" max="2557" width="1.625" style="2" customWidth="1"/>
    <col min="2558" max="2559" width="15.625" style="2" customWidth="1"/>
    <col min="2560" max="2561" width="10.625" style="2" customWidth="1"/>
    <col min="2562" max="2562" width="15.625" style="2" customWidth="1"/>
    <col min="2563" max="2565" width="10.625" style="2" customWidth="1"/>
    <col min="2566" max="2567" width="15.625" style="2" customWidth="1"/>
    <col min="2568" max="2812" width="9" style="2"/>
    <col min="2813" max="2813" width="1.625" style="2" customWidth="1"/>
    <col min="2814" max="2815" width="15.625" style="2" customWidth="1"/>
    <col min="2816" max="2817" width="10.625" style="2" customWidth="1"/>
    <col min="2818" max="2818" width="15.625" style="2" customWidth="1"/>
    <col min="2819" max="2821" width="10.625" style="2" customWidth="1"/>
    <col min="2822" max="2823" width="15.625" style="2" customWidth="1"/>
    <col min="2824" max="3068" width="9" style="2"/>
    <col min="3069" max="3069" width="1.625" style="2" customWidth="1"/>
    <col min="3070" max="3071" width="15.625" style="2" customWidth="1"/>
    <col min="3072" max="3073" width="10.625" style="2" customWidth="1"/>
    <col min="3074" max="3074" width="15.625" style="2" customWidth="1"/>
    <col min="3075" max="3077" width="10.625" style="2" customWidth="1"/>
    <col min="3078" max="3079" width="15.625" style="2" customWidth="1"/>
    <col min="3080" max="3324" width="9" style="2"/>
    <col min="3325" max="3325" width="1.625" style="2" customWidth="1"/>
    <col min="3326" max="3327" width="15.625" style="2" customWidth="1"/>
    <col min="3328" max="3329" width="10.625" style="2" customWidth="1"/>
    <col min="3330" max="3330" width="15.625" style="2" customWidth="1"/>
    <col min="3331" max="3333" width="10.625" style="2" customWidth="1"/>
    <col min="3334" max="3335" width="15.625" style="2" customWidth="1"/>
    <col min="3336" max="3580" width="9" style="2"/>
    <col min="3581" max="3581" width="1.625" style="2" customWidth="1"/>
    <col min="3582" max="3583" width="15.625" style="2" customWidth="1"/>
    <col min="3584" max="3585" width="10.625" style="2" customWidth="1"/>
    <col min="3586" max="3586" width="15.625" style="2" customWidth="1"/>
    <col min="3587" max="3589" width="10.625" style="2" customWidth="1"/>
    <col min="3590" max="3591" width="15.625" style="2" customWidth="1"/>
    <col min="3592" max="3836" width="9" style="2"/>
    <col min="3837" max="3837" width="1.625" style="2" customWidth="1"/>
    <col min="3838" max="3839" width="15.625" style="2" customWidth="1"/>
    <col min="3840" max="3841" width="10.625" style="2" customWidth="1"/>
    <col min="3842" max="3842" width="15.625" style="2" customWidth="1"/>
    <col min="3843" max="3845" width="10.625" style="2" customWidth="1"/>
    <col min="3846" max="3847" width="15.625" style="2" customWidth="1"/>
    <col min="3848" max="4092" width="9" style="2"/>
    <col min="4093" max="4093" width="1.625" style="2" customWidth="1"/>
    <col min="4094" max="4095" width="15.625" style="2" customWidth="1"/>
    <col min="4096" max="4097" width="10.625" style="2" customWidth="1"/>
    <col min="4098" max="4098" width="15.625" style="2" customWidth="1"/>
    <col min="4099" max="4101" width="10.625" style="2" customWidth="1"/>
    <col min="4102" max="4103" width="15.625" style="2" customWidth="1"/>
    <col min="4104" max="4348" width="9" style="2"/>
    <col min="4349" max="4349" width="1.625" style="2" customWidth="1"/>
    <col min="4350" max="4351" width="15.625" style="2" customWidth="1"/>
    <col min="4352" max="4353" width="10.625" style="2" customWidth="1"/>
    <col min="4354" max="4354" width="15.625" style="2" customWidth="1"/>
    <col min="4355" max="4357" width="10.625" style="2" customWidth="1"/>
    <col min="4358" max="4359" width="15.625" style="2" customWidth="1"/>
    <col min="4360" max="4604" width="9" style="2"/>
    <col min="4605" max="4605" width="1.625" style="2" customWidth="1"/>
    <col min="4606" max="4607" width="15.625" style="2" customWidth="1"/>
    <col min="4608" max="4609" width="10.625" style="2" customWidth="1"/>
    <col min="4610" max="4610" width="15.625" style="2" customWidth="1"/>
    <col min="4611" max="4613" width="10.625" style="2" customWidth="1"/>
    <col min="4614" max="4615" width="15.625" style="2" customWidth="1"/>
    <col min="4616" max="4860" width="9" style="2"/>
    <col min="4861" max="4861" width="1.625" style="2" customWidth="1"/>
    <col min="4862" max="4863" width="15.625" style="2" customWidth="1"/>
    <col min="4864" max="4865" width="10.625" style="2" customWidth="1"/>
    <col min="4866" max="4866" width="15.625" style="2" customWidth="1"/>
    <col min="4867" max="4869" width="10.625" style="2" customWidth="1"/>
    <col min="4870" max="4871" width="15.625" style="2" customWidth="1"/>
    <col min="4872" max="5116" width="9" style="2"/>
    <col min="5117" max="5117" width="1.625" style="2" customWidth="1"/>
    <col min="5118" max="5119" width="15.625" style="2" customWidth="1"/>
    <col min="5120" max="5121" width="10.625" style="2" customWidth="1"/>
    <col min="5122" max="5122" width="15.625" style="2" customWidth="1"/>
    <col min="5123" max="5125" width="10.625" style="2" customWidth="1"/>
    <col min="5126" max="5127" width="15.625" style="2" customWidth="1"/>
    <col min="5128" max="5372" width="9" style="2"/>
    <col min="5373" max="5373" width="1.625" style="2" customWidth="1"/>
    <col min="5374" max="5375" width="15.625" style="2" customWidth="1"/>
    <col min="5376" max="5377" width="10.625" style="2" customWidth="1"/>
    <col min="5378" max="5378" width="15.625" style="2" customWidth="1"/>
    <col min="5379" max="5381" width="10.625" style="2" customWidth="1"/>
    <col min="5382" max="5383" width="15.625" style="2" customWidth="1"/>
    <col min="5384" max="5628" width="9" style="2"/>
    <col min="5629" max="5629" width="1.625" style="2" customWidth="1"/>
    <col min="5630" max="5631" width="15.625" style="2" customWidth="1"/>
    <col min="5632" max="5633" width="10.625" style="2" customWidth="1"/>
    <col min="5634" max="5634" width="15.625" style="2" customWidth="1"/>
    <col min="5635" max="5637" width="10.625" style="2" customWidth="1"/>
    <col min="5638" max="5639" width="15.625" style="2" customWidth="1"/>
    <col min="5640" max="5884" width="9" style="2"/>
    <col min="5885" max="5885" width="1.625" style="2" customWidth="1"/>
    <col min="5886" max="5887" width="15.625" style="2" customWidth="1"/>
    <col min="5888" max="5889" width="10.625" style="2" customWidth="1"/>
    <col min="5890" max="5890" width="15.625" style="2" customWidth="1"/>
    <col min="5891" max="5893" width="10.625" style="2" customWidth="1"/>
    <col min="5894" max="5895" width="15.625" style="2" customWidth="1"/>
    <col min="5896" max="6140" width="9" style="2"/>
    <col min="6141" max="6141" width="1.625" style="2" customWidth="1"/>
    <col min="6142" max="6143" width="15.625" style="2" customWidth="1"/>
    <col min="6144" max="6145" width="10.625" style="2" customWidth="1"/>
    <col min="6146" max="6146" width="15.625" style="2" customWidth="1"/>
    <col min="6147" max="6149" width="10.625" style="2" customWidth="1"/>
    <col min="6150" max="6151" width="15.625" style="2" customWidth="1"/>
    <col min="6152" max="6396" width="9" style="2"/>
    <col min="6397" max="6397" width="1.625" style="2" customWidth="1"/>
    <col min="6398" max="6399" width="15.625" style="2" customWidth="1"/>
    <col min="6400" max="6401" width="10.625" style="2" customWidth="1"/>
    <col min="6402" max="6402" width="15.625" style="2" customWidth="1"/>
    <col min="6403" max="6405" width="10.625" style="2" customWidth="1"/>
    <col min="6406" max="6407" width="15.625" style="2" customWidth="1"/>
    <col min="6408" max="6652" width="9" style="2"/>
    <col min="6653" max="6653" width="1.625" style="2" customWidth="1"/>
    <col min="6654" max="6655" width="15.625" style="2" customWidth="1"/>
    <col min="6656" max="6657" width="10.625" style="2" customWidth="1"/>
    <col min="6658" max="6658" width="15.625" style="2" customWidth="1"/>
    <col min="6659" max="6661" width="10.625" style="2" customWidth="1"/>
    <col min="6662" max="6663" width="15.625" style="2" customWidth="1"/>
    <col min="6664" max="6908" width="9" style="2"/>
    <col min="6909" max="6909" width="1.625" style="2" customWidth="1"/>
    <col min="6910" max="6911" width="15.625" style="2" customWidth="1"/>
    <col min="6912" max="6913" width="10.625" style="2" customWidth="1"/>
    <col min="6914" max="6914" width="15.625" style="2" customWidth="1"/>
    <col min="6915" max="6917" width="10.625" style="2" customWidth="1"/>
    <col min="6918" max="6919" width="15.625" style="2" customWidth="1"/>
    <col min="6920" max="7164" width="9" style="2"/>
    <col min="7165" max="7165" width="1.625" style="2" customWidth="1"/>
    <col min="7166" max="7167" width="15.625" style="2" customWidth="1"/>
    <col min="7168" max="7169" width="10.625" style="2" customWidth="1"/>
    <col min="7170" max="7170" width="15.625" style="2" customWidth="1"/>
    <col min="7171" max="7173" width="10.625" style="2" customWidth="1"/>
    <col min="7174" max="7175" width="15.625" style="2" customWidth="1"/>
    <col min="7176" max="7420" width="9" style="2"/>
    <col min="7421" max="7421" width="1.625" style="2" customWidth="1"/>
    <col min="7422" max="7423" width="15.625" style="2" customWidth="1"/>
    <col min="7424" max="7425" width="10.625" style="2" customWidth="1"/>
    <col min="7426" max="7426" width="15.625" style="2" customWidth="1"/>
    <col min="7427" max="7429" width="10.625" style="2" customWidth="1"/>
    <col min="7430" max="7431" width="15.625" style="2" customWidth="1"/>
    <col min="7432" max="7676" width="9" style="2"/>
    <col min="7677" max="7677" width="1.625" style="2" customWidth="1"/>
    <col min="7678" max="7679" width="15.625" style="2" customWidth="1"/>
    <col min="7680" max="7681" width="10.625" style="2" customWidth="1"/>
    <col min="7682" max="7682" width="15.625" style="2" customWidth="1"/>
    <col min="7683" max="7685" width="10.625" style="2" customWidth="1"/>
    <col min="7686" max="7687" width="15.625" style="2" customWidth="1"/>
    <col min="7688" max="7932" width="9" style="2"/>
    <col min="7933" max="7933" width="1.625" style="2" customWidth="1"/>
    <col min="7934" max="7935" width="15.625" style="2" customWidth="1"/>
    <col min="7936" max="7937" width="10.625" style="2" customWidth="1"/>
    <col min="7938" max="7938" width="15.625" style="2" customWidth="1"/>
    <col min="7939" max="7941" width="10.625" style="2" customWidth="1"/>
    <col min="7942" max="7943" width="15.625" style="2" customWidth="1"/>
    <col min="7944" max="8188" width="9" style="2"/>
    <col min="8189" max="8189" width="1.625" style="2" customWidth="1"/>
    <col min="8190" max="8191" width="15.625" style="2" customWidth="1"/>
    <col min="8192" max="8193" width="10.625" style="2" customWidth="1"/>
    <col min="8194" max="8194" width="15.625" style="2" customWidth="1"/>
    <col min="8195" max="8197" width="10.625" style="2" customWidth="1"/>
    <col min="8198" max="8199" width="15.625" style="2" customWidth="1"/>
    <col min="8200" max="8444" width="9" style="2"/>
    <col min="8445" max="8445" width="1.625" style="2" customWidth="1"/>
    <col min="8446" max="8447" width="15.625" style="2" customWidth="1"/>
    <col min="8448" max="8449" width="10.625" style="2" customWidth="1"/>
    <col min="8450" max="8450" width="15.625" style="2" customWidth="1"/>
    <col min="8451" max="8453" width="10.625" style="2" customWidth="1"/>
    <col min="8454" max="8455" width="15.625" style="2" customWidth="1"/>
    <col min="8456" max="8700" width="9" style="2"/>
    <col min="8701" max="8701" width="1.625" style="2" customWidth="1"/>
    <col min="8702" max="8703" width="15.625" style="2" customWidth="1"/>
    <col min="8704" max="8705" width="10.625" style="2" customWidth="1"/>
    <col min="8706" max="8706" width="15.625" style="2" customWidth="1"/>
    <col min="8707" max="8709" width="10.625" style="2" customWidth="1"/>
    <col min="8710" max="8711" width="15.625" style="2" customWidth="1"/>
    <col min="8712" max="8956" width="9" style="2"/>
    <col min="8957" max="8957" width="1.625" style="2" customWidth="1"/>
    <col min="8958" max="8959" width="15.625" style="2" customWidth="1"/>
    <col min="8960" max="8961" width="10.625" style="2" customWidth="1"/>
    <col min="8962" max="8962" width="15.625" style="2" customWidth="1"/>
    <col min="8963" max="8965" width="10.625" style="2" customWidth="1"/>
    <col min="8966" max="8967" width="15.625" style="2" customWidth="1"/>
    <col min="8968" max="9212" width="9" style="2"/>
    <col min="9213" max="9213" width="1.625" style="2" customWidth="1"/>
    <col min="9214" max="9215" width="15.625" style="2" customWidth="1"/>
    <col min="9216" max="9217" width="10.625" style="2" customWidth="1"/>
    <col min="9218" max="9218" width="15.625" style="2" customWidth="1"/>
    <col min="9219" max="9221" width="10.625" style="2" customWidth="1"/>
    <col min="9222" max="9223" width="15.625" style="2" customWidth="1"/>
    <col min="9224" max="9468" width="9" style="2"/>
    <col min="9469" max="9469" width="1.625" style="2" customWidth="1"/>
    <col min="9470" max="9471" width="15.625" style="2" customWidth="1"/>
    <col min="9472" max="9473" width="10.625" style="2" customWidth="1"/>
    <col min="9474" max="9474" width="15.625" style="2" customWidth="1"/>
    <col min="9475" max="9477" width="10.625" style="2" customWidth="1"/>
    <col min="9478" max="9479" width="15.625" style="2" customWidth="1"/>
    <col min="9480" max="9724" width="9" style="2"/>
    <col min="9725" max="9725" width="1.625" style="2" customWidth="1"/>
    <col min="9726" max="9727" width="15.625" style="2" customWidth="1"/>
    <col min="9728" max="9729" width="10.625" style="2" customWidth="1"/>
    <col min="9730" max="9730" width="15.625" style="2" customWidth="1"/>
    <col min="9731" max="9733" width="10.625" style="2" customWidth="1"/>
    <col min="9734" max="9735" width="15.625" style="2" customWidth="1"/>
    <col min="9736" max="9980" width="9" style="2"/>
    <col min="9981" max="9981" width="1.625" style="2" customWidth="1"/>
    <col min="9982" max="9983" width="15.625" style="2" customWidth="1"/>
    <col min="9984" max="9985" width="10.625" style="2" customWidth="1"/>
    <col min="9986" max="9986" width="15.625" style="2" customWidth="1"/>
    <col min="9987" max="9989" width="10.625" style="2" customWidth="1"/>
    <col min="9990" max="9991" width="15.625" style="2" customWidth="1"/>
    <col min="9992" max="10236" width="9" style="2"/>
    <col min="10237" max="10237" width="1.625" style="2" customWidth="1"/>
    <col min="10238" max="10239" width="15.625" style="2" customWidth="1"/>
    <col min="10240" max="10241" width="10.625" style="2" customWidth="1"/>
    <col min="10242" max="10242" width="15.625" style="2" customWidth="1"/>
    <col min="10243" max="10245" width="10.625" style="2" customWidth="1"/>
    <col min="10246" max="10247" width="15.625" style="2" customWidth="1"/>
    <col min="10248" max="10492" width="9" style="2"/>
    <col min="10493" max="10493" width="1.625" style="2" customWidth="1"/>
    <col min="10494" max="10495" width="15.625" style="2" customWidth="1"/>
    <col min="10496" max="10497" width="10.625" style="2" customWidth="1"/>
    <col min="10498" max="10498" width="15.625" style="2" customWidth="1"/>
    <col min="10499" max="10501" width="10.625" style="2" customWidth="1"/>
    <col min="10502" max="10503" width="15.625" style="2" customWidth="1"/>
    <col min="10504" max="10748" width="9" style="2"/>
    <col min="10749" max="10749" width="1.625" style="2" customWidth="1"/>
    <col min="10750" max="10751" width="15.625" style="2" customWidth="1"/>
    <col min="10752" max="10753" width="10.625" style="2" customWidth="1"/>
    <col min="10754" max="10754" width="15.625" style="2" customWidth="1"/>
    <col min="10755" max="10757" width="10.625" style="2" customWidth="1"/>
    <col min="10758" max="10759" width="15.625" style="2" customWidth="1"/>
    <col min="10760" max="11004" width="9" style="2"/>
    <col min="11005" max="11005" width="1.625" style="2" customWidth="1"/>
    <col min="11006" max="11007" width="15.625" style="2" customWidth="1"/>
    <col min="11008" max="11009" width="10.625" style="2" customWidth="1"/>
    <col min="11010" max="11010" width="15.625" style="2" customWidth="1"/>
    <col min="11011" max="11013" width="10.625" style="2" customWidth="1"/>
    <col min="11014" max="11015" width="15.625" style="2" customWidth="1"/>
    <col min="11016" max="11260" width="9" style="2"/>
    <col min="11261" max="11261" width="1.625" style="2" customWidth="1"/>
    <col min="11262" max="11263" width="15.625" style="2" customWidth="1"/>
    <col min="11264" max="11265" width="10.625" style="2" customWidth="1"/>
    <col min="11266" max="11266" width="15.625" style="2" customWidth="1"/>
    <col min="11267" max="11269" width="10.625" style="2" customWidth="1"/>
    <col min="11270" max="11271" width="15.625" style="2" customWidth="1"/>
    <col min="11272" max="11516" width="9" style="2"/>
    <col min="11517" max="11517" width="1.625" style="2" customWidth="1"/>
    <col min="11518" max="11519" width="15.625" style="2" customWidth="1"/>
    <col min="11520" max="11521" width="10.625" style="2" customWidth="1"/>
    <col min="11522" max="11522" width="15.625" style="2" customWidth="1"/>
    <col min="11523" max="11525" width="10.625" style="2" customWidth="1"/>
    <col min="11526" max="11527" width="15.625" style="2" customWidth="1"/>
    <col min="11528" max="11772" width="9" style="2"/>
    <col min="11773" max="11773" width="1.625" style="2" customWidth="1"/>
    <col min="11774" max="11775" width="15.625" style="2" customWidth="1"/>
    <col min="11776" max="11777" width="10.625" style="2" customWidth="1"/>
    <col min="11778" max="11778" width="15.625" style="2" customWidth="1"/>
    <col min="11779" max="11781" width="10.625" style="2" customWidth="1"/>
    <col min="11782" max="11783" width="15.625" style="2" customWidth="1"/>
    <col min="11784" max="12028" width="9" style="2"/>
    <col min="12029" max="12029" width="1.625" style="2" customWidth="1"/>
    <col min="12030" max="12031" width="15.625" style="2" customWidth="1"/>
    <col min="12032" max="12033" width="10.625" style="2" customWidth="1"/>
    <col min="12034" max="12034" width="15.625" style="2" customWidth="1"/>
    <col min="12035" max="12037" width="10.625" style="2" customWidth="1"/>
    <col min="12038" max="12039" width="15.625" style="2" customWidth="1"/>
    <col min="12040" max="12284" width="9" style="2"/>
    <col min="12285" max="12285" width="1.625" style="2" customWidth="1"/>
    <col min="12286" max="12287" width="15.625" style="2" customWidth="1"/>
    <col min="12288" max="12289" width="10.625" style="2" customWidth="1"/>
    <col min="12290" max="12290" width="15.625" style="2" customWidth="1"/>
    <col min="12291" max="12293" width="10.625" style="2" customWidth="1"/>
    <col min="12294" max="12295" width="15.625" style="2" customWidth="1"/>
    <col min="12296" max="12540" width="9" style="2"/>
    <col min="12541" max="12541" width="1.625" style="2" customWidth="1"/>
    <col min="12542" max="12543" width="15.625" style="2" customWidth="1"/>
    <col min="12544" max="12545" width="10.625" style="2" customWidth="1"/>
    <col min="12546" max="12546" width="15.625" style="2" customWidth="1"/>
    <col min="12547" max="12549" width="10.625" style="2" customWidth="1"/>
    <col min="12550" max="12551" width="15.625" style="2" customWidth="1"/>
    <col min="12552" max="12796" width="9" style="2"/>
    <col min="12797" max="12797" width="1.625" style="2" customWidth="1"/>
    <col min="12798" max="12799" width="15.625" style="2" customWidth="1"/>
    <col min="12800" max="12801" width="10.625" style="2" customWidth="1"/>
    <col min="12802" max="12802" width="15.625" style="2" customWidth="1"/>
    <col min="12803" max="12805" width="10.625" style="2" customWidth="1"/>
    <col min="12806" max="12807" width="15.625" style="2" customWidth="1"/>
    <col min="12808" max="13052" width="9" style="2"/>
    <col min="13053" max="13053" width="1.625" style="2" customWidth="1"/>
    <col min="13054" max="13055" width="15.625" style="2" customWidth="1"/>
    <col min="13056" max="13057" width="10.625" style="2" customWidth="1"/>
    <col min="13058" max="13058" width="15.625" style="2" customWidth="1"/>
    <col min="13059" max="13061" width="10.625" style="2" customWidth="1"/>
    <col min="13062" max="13063" width="15.625" style="2" customWidth="1"/>
    <col min="13064" max="13308" width="9" style="2"/>
    <col min="13309" max="13309" width="1.625" style="2" customWidth="1"/>
    <col min="13310" max="13311" width="15.625" style="2" customWidth="1"/>
    <col min="13312" max="13313" width="10.625" style="2" customWidth="1"/>
    <col min="13314" max="13314" width="15.625" style="2" customWidth="1"/>
    <col min="13315" max="13317" width="10.625" style="2" customWidth="1"/>
    <col min="13318" max="13319" width="15.625" style="2" customWidth="1"/>
    <col min="13320" max="13564" width="9" style="2"/>
    <col min="13565" max="13565" width="1.625" style="2" customWidth="1"/>
    <col min="13566" max="13567" width="15.625" style="2" customWidth="1"/>
    <col min="13568" max="13569" width="10.625" style="2" customWidth="1"/>
    <col min="13570" max="13570" width="15.625" style="2" customWidth="1"/>
    <col min="13571" max="13573" width="10.625" style="2" customWidth="1"/>
    <col min="13574" max="13575" width="15.625" style="2" customWidth="1"/>
    <col min="13576" max="13820" width="9" style="2"/>
    <col min="13821" max="13821" width="1.625" style="2" customWidth="1"/>
    <col min="13822" max="13823" width="15.625" style="2" customWidth="1"/>
    <col min="13824" max="13825" width="10.625" style="2" customWidth="1"/>
    <col min="13826" max="13826" width="15.625" style="2" customWidth="1"/>
    <col min="13827" max="13829" width="10.625" style="2" customWidth="1"/>
    <col min="13830" max="13831" width="15.625" style="2" customWidth="1"/>
    <col min="13832" max="14076" width="9" style="2"/>
    <col min="14077" max="14077" width="1.625" style="2" customWidth="1"/>
    <col min="14078" max="14079" width="15.625" style="2" customWidth="1"/>
    <col min="14080" max="14081" width="10.625" style="2" customWidth="1"/>
    <col min="14082" max="14082" width="15.625" style="2" customWidth="1"/>
    <col min="14083" max="14085" width="10.625" style="2" customWidth="1"/>
    <col min="14086" max="14087" width="15.625" style="2" customWidth="1"/>
    <col min="14088" max="14332" width="9" style="2"/>
    <col min="14333" max="14333" width="1.625" style="2" customWidth="1"/>
    <col min="14334" max="14335" width="15.625" style="2" customWidth="1"/>
    <col min="14336" max="14337" width="10.625" style="2" customWidth="1"/>
    <col min="14338" max="14338" width="15.625" style="2" customWidth="1"/>
    <col min="14339" max="14341" width="10.625" style="2" customWidth="1"/>
    <col min="14342" max="14343" width="15.625" style="2" customWidth="1"/>
    <col min="14344" max="14588" width="9" style="2"/>
    <col min="14589" max="14589" width="1.625" style="2" customWidth="1"/>
    <col min="14590" max="14591" width="15.625" style="2" customWidth="1"/>
    <col min="14592" max="14593" width="10.625" style="2" customWidth="1"/>
    <col min="14594" max="14594" width="15.625" style="2" customWidth="1"/>
    <col min="14595" max="14597" width="10.625" style="2" customWidth="1"/>
    <col min="14598" max="14599" width="15.625" style="2" customWidth="1"/>
    <col min="14600" max="14844" width="9" style="2"/>
    <col min="14845" max="14845" width="1.625" style="2" customWidth="1"/>
    <col min="14846" max="14847" width="15.625" style="2" customWidth="1"/>
    <col min="14848" max="14849" width="10.625" style="2" customWidth="1"/>
    <col min="14850" max="14850" width="15.625" style="2" customWidth="1"/>
    <col min="14851" max="14853" width="10.625" style="2" customWidth="1"/>
    <col min="14854" max="14855" width="15.625" style="2" customWidth="1"/>
    <col min="14856" max="15100" width="9" style="2"/>
    <col min="15101" max="15101" width="1.625" style="2" customWidth="1"/>
    <col min="15102" max="15103" width="15.625" style="2" customWidth="1"/>
    <col min="15104" max="15105" width="10.625" style="2" customWidth="1"/>
    <col min="15106" max="15106" width="15.625" style="2" customWidth="1"/>
    <col min="15107" max="15109" width="10.625" style="2" customWidth="1"/>
    <col min="15110" max="15111" width="15.625" style="2" customWidth="1"/>
    <col min="15112" max="15356" width="9" style="2"/>
    <col min="15357" max="15357" width="1.625" style="2" customWidth="1"/>
    <col min="15358" max="15359" width="15.625" style="2" customWidth="1"/>
    <col min="15360" max="15361" width="10.625" style="2" customWidth="1"/>
    <col min="15362" max="15362" width="15.625" style="2" customWidth="1"/>
    <col min="15363" max="15365" width="10.625" style="2" customWidth="1"/>
    <col min="15366" max="15367" width="15.625" style="2" customWidth="1"/>
    <col min="15368" max="15612" width="9" style="2"/>
    <col min="15613" max="15613" width="1.625" style="2" customWidth="1"/>
    <col min="15614" max="15615" width="15.625" style="2" customWidth="1"/>
    <col min="15616" max="15617" width="10.625" style="2" customWidth="1"/>
    <col min="15618" max="15618" width="15.625" style="2" customWidth="1"/>
    <col min="15619" max="15621" width="10.625" style="2" customWidth="1"/>
    <col min="15622" max="15623" width="15.625" style="2" customWidth="1"/>
    <col min="15624" max="15868" width="9" style="2"/>
    <col min="15869" max="15869" width="1.625" style="2" customWidth="1"/>
    <col min="15870" max="15871" width="15.625" style="2" customWidth="1"/>
    <col min="15872" max="15873" width="10.625" style="2" customWidth="1"/>
    <col min="15874" max="15874" width="15.625" style="2" customWidth="1"/>
    <col min="15875" max="15877" width="10.625" style="2" customWidth="1"/>
    <col min="15878" max="15879" width="15.625" style="2" customWidth="1"/>
    <col min="15880" max="16124" width="9" style="2"/>
    <col min="16125" max="16125" width="1.625" style="2" customWidth="1"/>
    <col min="16126" max="16127" width="15.625" style="2" customWidth="1"/>
    <col min="16128" max="16129" width="10.625" style="2" customWidth="1"/>
    <col min="16130" max="16130" width="15.625" style="2" customWidth="1"/>
    <col min="16131" max="16133" width="10.625" style="2" customWidth="1"/>
    <col min="16134" max="16135" width="15.625" style="2" customWidth="1"/>
    <col min="16136" max="16384" width="9" style="2"/>
  </cols>
  <sheetData>
    <row r="1" spans="1:7" ht="21.75" customHeight="1">
      <c r="A1" s="138" t="s">
        <v>211</v>
      </c>
      <c r="B1" s="138"/>
      <c r="C1" s="138"/>
    </row>
    <row r="2" spans="1:7" ht="21.75" customHeight="1">
      <c r="B2" s="88"/>
      <c r="C2" s="88"/>
      <c r="D2" s="88"/>
      <c r="E2" s="88"/>
      <c r="F2" s="88"/>
      <c r="G2" s="88"/>
    </row>
    <row r="3" spans="1:7" ht="30" customHeight="1">
      <c r="B3" s="709" t="s">
        <v>152</v>
      </c>
      <c r="C3" s="710"/>
      <c r="D3" s="710"/>
      <c r="E3" s="711"/>
      <c r="F3" s="714" t="s">
        <v>306</v>
      </c>
      <c r="G3" s="712" t="s">
        <v>319</v>
      </c>
    </row>
    <row r="4" spans="1:7" ht="30" customHeight="1" thickBot="1">
      <c r="B4" s="139" t="s">
        <v>153</v>
      </c>
      <c r="C4" s="140" t="s">
        <v>86</v>
      </c>
      <c r="D4" s="140" t="s">
        <v>154</v>
      </c>
      <c r="E4" s="140" t="s">
        <v>89</v>
      </c>
      <c r="F4" s="715"/>
      <c r="G4" s="713"/>
    </row>
    <row r="5" spans="1:7" ht="38.25" customHeight="1" thickBot="1">
      <c r="B5" s="700" t="s">
        <v>212</v>
      </c>
      <c r="C5" s="701"/>
      <c r="D5" s="701"/>
      <c r="E5" s="701"/>
      <c r="F5" s="701"/>
      <c r="G5" s="702"/>
    </row>
    <row r="6" spans="1:7" ht="30" customHeight="1">
      <c r="B6" s="384"/>
      <c r="C6" s="371"/>
      <c r="D6" s="371"/>
      <c r="E6" s="177">
        <f>PRODUCT(C6:D6)</f>
        <v>0</v>
      </c>
      <c r="F6" s="322">
        <f>MIN(E6,$C$50*C6)</f>
        <v>0</v>
      </c>
      <c r="G6" s="375"/>
    </row>
    <row r="7" spans="1:7" ht="30" customHeight="1">
      <c r="B7" s="385"/>
      <c r="C7" s="372"/>
      <c r="D7" s="372"/>
      <c r="E7" s="177">
        <f t="shared" ref="E7:E9" si="0">PRODUCT(C7:D7)</f>
        <v>0</v>
      </c>
      <c r="F7" s="314">
        <f t="shared" ref="F7:F9" si="1">MIN(E7,$C$50*C7)</f>
        <v>0</v>
      </c>
      <c r="G7" s="374"/>
    </row>
    <row r="8" spans="1:7" ht="30" customHeight="1">
      <c r="B8" s="385"/>
      <c r="C8" s="372"/>
      <c r="D8" s="372"/>
      <c r="E8" s="177">
        <f t="shared" si="0"/>
        <v>0</v>
      </c>
      <c r="F8" s="316">
        <f t="shared" si="1"/>
        <v>0</v>
      </c>
      <c r="G8" s="374"/>
    </row>
    <row r="9" spans="1:7" ht="30" customHeight="1">
      <c r="B9" s="385"/>
      <c r="C9" s="372"/>
      <c r="D9" s="372"/>
      <c r="E9" s="177">
        <f t="shared" si="0"/>
        <v>0</v>
      </c>
      <c r="F9" s="314">
        <f t="shared" si="1"/>
        <v>0</v>
      </c>
      <c r="G9" s="374"/>
    </row>
    <row r="10" spans="1:7" ht="30" customHeight="1" thickBot="1">
      <c r="B10" s="187" t="s">
        <v>159</v>
      </c>
      <c r="C10" s="313">
        <f>SUM(C6:C9)</f>
        <v>0</v>
      </c>
      <c r="D10" s="312"/>
      <c r="E10" s="313">
        <f>SUM(E6:E9)</f>
        <v>0</v>
      </c>
      <c r="F10" s="315">
        <f>SUM(F6:F9)</f>
        <v>0</v>
      </c>
      <c r="G10" s="318"/>
    </row>
    <row r="11" spans="1:7" ht="30" customHeight="1" thickBot="1">
      <c r="B11" s="700" t="s">
        <v>213</v>
      </c>
      <c r="C11" s="701"/>
      <c r="D11" s="701"/>
      <c r="E11" s="701"/>
      <c r="F11" s="701"/>
      <c r="G11" s="702"/>
    </row>
    <row r="12" spans="1:7" ht="30" customHeight="1">
      <c r="B12" s="384"/>
      <c r="C12" s="371"/>
      <c r="D12" s="371"/>
      <c r="E12" s="177">
        <f>PRODUCT(C12:D12)</f>
        <v>0</v>
      </c>
      <c r="F12" s="321">
        <f>MIN(E12,$C$51*C12)</f>
        <v>0</v>
      </c>
      <c r="G12" s="383"/>
    </row>
    <row r="13" spans="1:7" ht="30" customHeight="1">
      <c r="B13" s="385"/>
      <c r="C13" s="372"/>
      <c r="D13" s="372"/>
      <c r="E13" s="177">
        <f t="shared" ref="E13:E15" si="2">PRODUCT(C13:D13)</f>
        <v>0</v>
      </c>
      <c r="F13" s="316">
        <f t="shared" ref="F13:F15" si="3">MIN(E13,$C$51*C13)</f>
        <v>0</v>
      </c>
      <c r="G13" s="378"/>
    </row>
    <row r="14" spans="1:7" ht="30" customHeight="1">
      <c r="B14" s="385"/>
      <c r="C14" s="372"/>
      <c r="D14" s="372"/>
      <c r="E14" s="177">
        <f t="shared" si="2"/>
        <v>0</v>
      </c>
      <c r="F14" s="321">
        <f t="shared" si="3"/>
        <v>0</v>
      </c>
      <c r="G14" s="374"/>
    </row>
    <row r="15" spans="1:7" ht="30" customHeight="1">
      <c r="B15" s="385"/>
      <c r="C15" s="372"/>
      <c r="D15" s="372"/>
      <c r="E15" s="177">
        <f t="shared" si="2"/>
        <v>0</v>
      </c>
      <c r="F15" s="316">
        <f t="shared" si="3"/>
        <v>0</v>
      </c>
      <c r="G15" s="374"/>
    </row>
    <row r="16" spans="1:7" ht="30" customHeight="1" thickBot="1">
      <c r="B16" s="187" t="s">
        <v>159</v>
      </c>
      <c r="C16" s="313">
        <f>SUM(C12:C15)</f>
        <v>0</v>
      </c>
      <c r="D16" s="311"/>
      <c r="E16" s="313">
        <f>SUM(E12:E15)</f>
        <v>0</v>
      </c>
      <c r="F16" s="328">
        <f>SUM(F12:F15)</f>
        <v>0</v>
      </c>
      <c r="G16" s="318"/>
    </row>
    <row r="17" spans="2:7" ht="30" customHeight="1" thickBot="1">
      <c r="B17" s="700" t="s">
        <v>214</v>
      </c>
      <c r="C17" s="701"/>
      <c r="D17" s="701"/>
      <c r="E17" s="701"/>
      <c r="F17" s="701"/>
      <c r="G17" s="702"/>
    </row>
    <row r="18" spans="2:7" ht="30" customHeight="1">
      <c r="B18" s="384"/>
      <c r="C18" s="371"/>
      <c r="D18" s="371"/>
      <c r="E18" s="177">
        <f>PRODUCT(C18:D18)</f>
        <v>0</v>
      </c>
      <c r="F18" s="314">
        <f>MIN(E18,$C$52*C18)</f>
        <v>0</v>
      </c>
      <c r="G18" s="375"/>
    </row>
    <row r="19" spans="2:7" ht="30" customHeight="1">
      <c r="B19" s="385"/>
      <c r="C19" s="372"/>
      <c r="D19" s="372"/>
      <c r="E19" s="177">
        <f t="shared" ref="E19:E21" si="4">PRODUCT(C19:D19)</f>
        <v>0</v>
      </c>
      <c r="F19" s="316">
        <f t="shared" ref="F19:F21" si="5">MIN(E19,$C$52*C19)</f>
        <v>0</v>
      </c>
      <c r="G19" s="374"/>
    </row>
    <row r="20" spans="2:7" ht="30" customHeight="1">
      <c r="B20" s="385"/>
      <c r="C20" s="372"/>
      <c r="D20" s="372"/>
      <c r="E20" s="177">
        <f t="shared" si="4"/>
        <v>0</v>
      </c>
      <c r="F20" s="314">
        <f t="shared" si="5"/>
        <v>0</v>
      </c>
      <c r="G20" s="374"/>
    </row>
    <row r="21" spans="2:7" ht="30" customHeight="1">
      <c r="B21" s="385"/>
      <c r="C21" s="372"/>
      <c r="D21" s="372"/>
      <c r="E21" s="177">
        <f t="shared" si="4"/>
        <v>0</v>
      </c>
      <c r="F21" s="316">
        <f t="shared" si="5"/>
        <v>0</v>
      </c>
      <c r="G21" s="374"/>
    </row>
    <row r="22" spans="2:7" ht="30" customHeight="1" thickBot="1">
      <c r="B22" s="187" t="s">
        <v>159</v>
      </c>
      <c r="C22" s="313">
        <f>SUM(C18:C21)</f>
        <v>0</v>
      </c>
      <c r="D22" s="311"/>
      <c r="E22" s="313">
        <f>SUM(E18:E21)</f>
        <v>0</v>
      </c>
      <c r="F22" s="314">
        <f>SUM(F18:F21)</f>
        <v>0</v>
      </c>
      <c r="G22" s="318"/>
    </row>
    <row r="23" spans="2:7" ht="30" customHeight="1" thickBot="1">
      <c r="B23" s="700" t="s">
        <v>215</v>
      </c>
      <c r="C23" s="701"/>
      <c r="D23" s="701"/>
      <c r="E23" s="701"/>
      <c r="F23" s="701"/>
      <c r="G23" s="702"/>
    </row>
    <row r="24" spans="2:7" ht="30" customHeight="1">
      <c r="B24" s="384"/>
      <c r="C24" s="371"/>
      <c r="D24" s="371"/>
      <c r="E24" s="177">
        <f>PRODUCT(C24:D24)</f>
        <v>0</v>
      </c>
      <c r="F24" s="314">
        <f>MIN(E24,$C$53*C24)</f>
        <v>0</v>
      </c>
      <c r="G24" s="375"/>
    </row>
    <row r="25" spans="2:7" ht="30" customHeight="1">
      <c r="B25" s="385"/>
      <c r="C25" s="372"/>
      <c r="D25" s="372"/>
      <c r="E25" s="177">
        <f t="shared" ref="E25:E27" si="6">PRODUCT(C25:D25)</f>
        <v>0</v>
      </c>
      <c r="F25" s="315">
        <f t="shared" ref="F25:F27" si="7">MIN(E25,$C$53*C25)</f>
        <v>0</v>
      </c>
      <c r="G25" s="374"/>
    </row>
    <row r="26" spans="2:7" ht="30" customHeight="1">
      <c r="B26" s="385"/>
      <c r="C26" s="372"/>
      <c r="D26" s="372"/>
      <c r="E26" s="177">
        <f t="shared" si="6"/>
        <v>0</v>
      </c>
      <c r="F26" s="316">
        <f t="shared" si="7"/>
        <v>0</v>
      </c>
      <c r="G26" s="374"/>
    </row>
    <row r="27" spans="2:7" ht="30" customHeight="1">
      <c r="B27" s="385"/>
      <c r="C27" s="372"/>
      <c r="D27" s="372"/>
      <c r="E27" s="177">
        <f t="shared" si="6"/>
        <v>0</v>
      </c>
      <c r="F27" s="316">
        <f t="shared" si="7"/>
        <v>0</v>
      </c>
      <c r="G27" s="374"/>
    </row>
    <row r="28" spans="2:7" ht="30" customHeight="1" thickBot="1">
      <c r="B28" s="325" t="s">
        <v>159</v>
      </c>
      <c r="C28" s="313">
        <f>SUM(C24:C27)</f>
        <v>0</v>
      </c>
      <c r="D28" s="311"/>
      <c r="E28" s="313">
        <f>SUM(E24:E27)</f>
        <v>0</v>
      </c>
      <c r="F28" s="314">
        <f>SUM(F24:F27)</f>
        <v>0</v>
      </c>
      <c r="G28" s="318"/>
    </row>
    <row r="29" spans="2:7" ht="30" customHeight="1" thickBot="1">
      <c r="B29" s="700" t="s">
        <v>216</v>
      </c>
      <c r="C29" s="701"/>
      <c r="D29" s="701"/>
      <c r="E29" s="701"/>
      <c r="F29" s="701"/>
      <c r="G29" s="702"/>
    </row>
    <row r="30" spans="2:7" ht="30" customHeight="1">
      <c r="B30" s="384"/>
      <c r="C30" s="371"/>
      <c r="D30" s="371"/>
      <c r="E30" s="177">
        <f>PRODUCT(C30:D30)</f>
        <v>0</v>
      </c>
      <c r="F30" s="314">
        <f>MIN(E30,$C$54*C30)</f>
        <v>0</v>
      </c>
      <c r="G30" s="375"/>
    </row>
    <row r="31" spans="2:7" ht="30" customHeight="1">
      <c r="B31" s="385"/>
      <c r="C31" s="372"/>
      <c r="D31" s="372"/>
      <c r="E31" s="177">
        <f t="shared" ref="E31:E33" si="8">PRODUCT(C31:D31)</f>
        <v>0</v>
      </c>
      <c r="F31" s="316">
        <f t="shared" ref="F31:F33" si="9">MIN(E31,$C$54*C31)</f>
        <v>0</v>
      </c>
      <c r="G31" s="374"/>
    </row>
    <row r="32" spans="2:7" ht="30" customHeight="1">
      <c r="B32" s="385"/>
      <c r="C32" s="372"/>
      <c r="D32" s="372"/>
      <c r="E32" s="177">
        <f t="shared" si="8"/>
        <v>0</v>
      </c>
      <c r="F32" s="314">
        <f t="shared" si="9"/>
        <v>0</v>
      </c>
      <c r="G32" s="374"/>
    </row>
    <row r="33" spans="2:7" ht="30" customHeight="1">
      <c r="B33" s="385"/>
      <c r="C33" s="372"/>
      <c r="D33" s="372"/>
      <c r="E33" s="177">
        <f t="shared" si="8"/>
        <v>0</v>
      </c>
      <c r="F33" s="316">
        <f t="shared" si="9"/>
        <v>0</v>
      </c>
      <c r="G33" s="374"/>
    </row>
    <row r="34" spans="2:7" ht="30" customHeight="1" thickBot="1">
      <c r="B34" s="325" t="s">
        <v>159</v>
      </c>
      <c r="C34" s="313">
        <f>SUM(C30:C33)</f>
        <v>0</v>
      </c>
      <c r="D34" s="311"/>
      <c r="E34" s="313">
        <f>SUM(E30:E33)</f>
        <v>0</v>
      </c>
      <c r="F34" s="314">
        <f>SUM(F30:F33)</f>
        <v>0</v>
      </c>
      <c r="G34" s="318"/>
    </row>
    <row r="35" spans="2:7" ht="30" customHeight="1" thickBot="1">
      <c r="B35" s="700" t="s">
        <v>217</v>
      </c>
      <c r="C35" s="701"/>
      <c r="D35" s="701"/>
      <c r="E35" s="701"/>
      <c r="F35" s="701"/>
      <c r="G35" s="702"/>
    </row>
    <row r="36" spans="2:7" ht="30" customHeight="1">
      <c r="B36" s="384"/>
      <c r="C36" s="371"/>
      <c r="D36" s="371"/>
      <c r="E36" s="177">
        <f>PRODUCT(C36:D36)</f>
        <v>0</v>
      </c>
      <c r="F36" s="321">
        <f>MIN(E36,$C$55*C36)</f>
        <v>0</v>
      </c>
      <c r="G36" s="375"/>
    </row>
    <row r="37" spans="2:7" ht="30" customHeight="1">
      <c r="B37" s="385"/>
      <c r="C37" s="372"/>
      <c r="D37" s="372"/>
      <c r="E37" s="177">
        <f t="shared" ref="E37:E39" si="10">PRODUCT(C37:D37)</f>
        <v>0</v>
      </c>
      <c r="F37" s="316">
        <f t="shared" ref="F37:F39" si="11">MIN(E37,$C$55*C37)</f>
        <v>0</v>
      </c>
      <c r="G37" s="374"/>
    </row>
    <row r="38" spans="2:7" ht="30" customHeight="1">
      <c r="B38" s="385"/>
      <c r="C38" s="372"/>
      <c r="D38" s="372"/>
      <c r="E38" s="177">
        <f t="shared" si="10"/>
        <v>0</v>
      </c>
      <c r="F38" s="321">
        <f t="shared" si="11"/>
        <v>0</v>
      </c>
      <c r="G38" s="374"/>
    </row>
    <row r="39" spans="2:7" ht="30" customHeight="1">
      <c r="B39" s="385"/>
      <c r="C39" s="372"/>
      <c r="D39" s="372"/>
      <c r="E39" s="177">
        <f t="shared" si="10"/>
        <v>0</v>
      </c>
      <c r="F39" s="316">
        <f t="shared" si="11"/>
        <v>0</v>
      </c>
      <c r="G39" s="374"/>
    </row>
    <row r="40" spans="2:7" ht="30" customHeight="1" thickBot="1">
      <c r="B40" s="325" t="s">
        <v>159</v>
      </c>
      <c r="C40" s="313">
        <f>SUM(C36:C39)</f>
        <v>0</v>
      </c>
      <c r="D40" s="311"/>
      <c r="E40" s="313">
        <f>SUM(E36:E39)</f>
        <v>0</v>
      </c>
      <c r="F40" s="321">
        <f>SUM(F36:F39)</f>
        <v>0</v>
      </c>
      <c r="G40" s="318"/>
    </row>
    <row r="41" spans="2:7" ht="30" customHeight="1" thickBot="1">
      <c r="B41" s="700" t="s">
        <v>218</v>
      </c>
      <c r="C41" s="701"/>
      <c r="D41" s="701"/>
      <c r="E41" s="701"/>
      <c r="F41" s="701"/>
      <c r="G41" s="702"/>
    </row>
    <row r="42" spans="2:7" ht="30" customHeight="1">
      <c r="B42" s="384"/>
      <c r="C42" s="371"/>
      <c r="D42" s="371"/>
      <c r="E42" s="177">
        <f>PRODUCT(C42:D42)</f>
        <v>0</v>
      </c>
      <c r="F42" s="321">
        <f>MIN(E42,$C$56*C42)</f>
        <v>0</v>
      </c>
      <c r="G42" s="375"/>
    </row>
    <row r="43" spans="2:7" ht="30" customHeight="1">
      <c r="B43" s="385"/>
      <c r="C43" s="372"/>
      <c r="D43" s="372"/>
      <c r="E43" s="177">
        <f t="shared" ref="E43:E45" si="12">PRODUCT(C43:D43)</f>
        <v>0</v>
      </c>
      <c r="F43" s="316">
        <f t="shared" ref="F43:F45" si="13">MIN(E43,$C$56*C43)</f>
        <v>0</v>
      </c>
      <c r="G43" s="374"/>
    </row>
    <row r="44" spans="2:7" ht="30" customHeight="1">
      <c r="B44" s="385"/>
      <c r="C44" s="372"/>
      <c r="D44" s="372"/>
      <c r="E44" s="177">
        <f t="shared" si="12"/>
        <v>0</v>
      </c>
      <c r="F44" s="321">
        <f t="shared" si="13"/>
        <v>0</v>
      </c>
      <c r="G44" s="374"/>
    </row>
    <row r="45" spans="2:7" ht="30" customHeight="1">
      <c r="B45" s="385"/>
      <c r="C45" s="372"/>
      <c r="D45" s="372"/>
      <c r="E45" s="177">
        <f t="shared" si="12"/>
        <v>0</v>
      </c>
      <c r="F45" s="316">
        <f t="shared" si="13"/>
        <v>0</v>
      </c>
      <c r="G45" s="374"/>
    </row>
    <row r="46" spans="2:7" ht="30" customHeight="1">
      <c r="B46" s="142" t="s">
        <v>159</v>
      </c>
      <c r="C46" s="178">
        <f>SUM(C42:C45)</f>
        <v>0</v>
      </c>
      <c r="D46" s="179"/>
      <c r="E46" s="178">
        <f>SUM(E42:E45)</f>
        <v>0</v>
      </c>
      <c r="F46" s="321">
        <f>SUM(F42:F45)</f>
        <v>0</v>
      </c>
      <c r="G46" s="320"/>
    </row>
    <row r="47" spans="2:7">
      <c r="F47" s="188"/>
    </row>
    <row r="48" spans="2:7">
      <c r="B48" s="143"/>
    </row>
    <row r="49" spans="2:3">
      <c r="B49" s="2" t="s">
        <v>307</v>
      </c>
    </row>
    <row r="50" spans="2:3">
      <c r="B50" s="2" t="s">
        <v>310</v>
      </c>
      <c r="C50" s="2">
        <v>11000000</v>
      </c>
    </row>
    <row r="51" spans="2:3">
      <c r="B51" s="2" t="s">
        <v>311</v>
      </c>
      <c r="C51" s="2">
        <v>6600000</v>
      </c>
    </row>
    <row r="52" spans="2:3">
      <c r="B52" s="2" t="s">
        <v>312</v>
      </c>
      <c r="C52" s="2">
        <v>5500000</v>
      </c>
    </row>
    <row r="53" spans="2:3">
      <c r="B53" s="2" t="s">
        <v>313</v>
      </c>
      <c r="C53" s="2">
        <v>66000000</v>
      </c>
    </row>
    <row r="54" spans="2:3">
      <c r="B54" s="2" t="s">
        <v>314</v>
      </c>
      <c r="C54" s="2">
        <v>1100000</v>
      </c>
    </row>
    <row r="55" spans="2:3">
      <c r="B55" s="2" t="s">
        <v>315</v>
      </c>
      <c r="C55" s="2">
        <v>2200000</v>
      </c>
    </row>
    <row r="56" spans="2:3">
      <c r="B56" s="2" t="s">
        <v>316</v>
      </c>
      <c r="C56" s="2">
        <v>1100000</v>
      </c>
    </row>
  </sheetData>
  <sheetProtection sheet="1" objects="1" scenarios="1"/>
  <customSheetViews>
    <customSheetView guid="{9C794F8B-61A0-437A-BDE0-C61D914A8E6F}" fitToPage="1">
      <pane ySplit="4" topLeftCell="A5" activePane="bottomLeft" state="frozen"/>
      <selection pane="bottomLeft" activeCell="A5" sqref="A5:XFD5"/>
      <pageMargins left="0.70866141732283472" right="0.70866141732283472" top="0.74803149606299213" bottom="0.74803149606299213" header="0.31496062992125984" footer="0.31496062992125984"/>
      <pageSetup paperSize="9" scale="52" orientation="portrait" r:id="rId1"/>
    </customSheetView>
  </customSheetViews>
  <mergeCells count="10">
    <mergeCell ref="B29:G29"/>
    <mergeCell ref="B35:G35"/>
    <mergeCell ref="B41:G41"/>
    <mergeCell ref="G3:G4"/>
    <mergeCell ref="B5:G5"/>
    <mergeCell ref="B11:G11"/>
    <mergeCell ref="B17:G17"/>
    <mergeCell ref="B23:G23"/>
    <mergeCell ref="F3:F4"/>
    <mergeCell ref="B3:E3"/>
  </mergeCells>
  <phoneticPr fontId="2"/>
  <pageMargins left="0.70866141732283472" right="0.70866141732283472" top="0.74803149606299213" bottom="0.74803149606299213" header="0.31496062992125984" footer="0.31496062992125984"/>
  <pageSetup paperSize="9" scale="52" orientation="portrait" r:id="rId2"/>
  <drawing r:id="rId3"/>
  <legacyDrawing r:id="rId4"/>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54C7D1-C6D8-478C-A3B5-D44A7530F63F}">
  <sheetPr codeName="Sheet11">
    <tabColor rgb="FFFFFF00"/>
    <pageSetUpPr fitToPage="1"/>
  </sheetPr>
  <dimension ref="A1:G87"/>
  <sheetViews>
    <sheetView zoomScale="80" zoomScaleNormal="80" workbookViewId="0">
      <pane ySplit="8" topLeftCell="A64" activePane="bottomLeft" state="frozen"/>
      <selection pane="bottomLeft" activeCell="G72" sqref="G72"/>
    </sheetView>
  </sheetViews>
  <sheetFormatPr defaultRowHeight="14.25"/>
  <cols>
    <col min="1" max="1" width="5.875" style="2" customWidth="1"/>
    <col min="2" max="2" width="38.375" style="2" customWidth="1"/>
    <col min="3" max="3" width="10.5" style="2" customWidth="1"/>
    <col min="4" max="4" width="17.25" style="2" customWidth="1"/>
    <col min="5" max="5" width="20.625" style="2" customWidth="1"/>
    <col min="6" max="6" width="24.875" style="2" customWidth="1"/>
    <col min="7" max="7" width="43.875" style="2" customWidth="1"/>
    <col min="8" max="8" width="5.875" style="2" customWidth="1"/>
    <col min="9" max="252" width="9" style="2"/>
    <col min="253" max="253" width="1.625" style="2" customWidth="1"/>
    <col min="254" max="255" width="15.625" style="2" customWidth="1"/>
    <col min="256" max="257" width="10.625" style="2" customWidth="1"/>
    <col min="258" max="258" width="15.625" style="2" customWidth="1"/>
    <col min="259" max="261" width="10.625" style="2" customWidth="1"/>
    <col min="262" max="263" width="15.625" style="2" customWidth="1"/>
    <col min="264" max="508" width="9" style="2"/>
    <col min="509" max="509" width="1.625" style="2" customWidth="1"/>
    <col min="510" max="511" width="15.625" style="2" customWidth="1"/>
    <col min="512" max="513" width="10.625" style="2" customWidth="1"/>
    <col min="514" max="514" width="15.625" style="2" customWidth="1"/>
    <col min="515" max="517" width="10.625" style="2" customWidth="1"/>
    <col min="518" max="519" width="15.625" style="2" customWidth="1"/>
    <col min="520" max="764" width="9" style="2"/>
    <col min="765" max="765" width="1.625" style="2" customWidth="1"/>
    <col min="766" max="767" width="15.625" style="2" customWidth="1"/>
    <col min="768" max="769" width="10.625" style="2" customWidth="1"/>
    <col min="770" max="770" width="15.625" style="2" customWidth="1"/>
    <col min="771" max="773" width="10.625" style="2" customWidth="1"/>
    <col min="774" max="775" width="15.625" style="2" customWidth="1"/>
    <col min="776" max="1020" width="9" style="2"/>
    <col min="1021" max="1021" width="1.625" style="2" customWidth="1"/>
    <col min="1022" max="1023" width="15.625" style="2" customWidth="1"/>
    <col min="1024" max="1025" width="10.625" style="2" customWidth="1"/>
    <col min="1026" max="1026" width="15.625" style="2" customWidth="1"/>
    <col min="1027" max="1029" width="10.625" style="2" customWidth="1"/>
    <col min="1030" max="1031" width="15.625" style="2" customWidth="1"/>
    <col min="1032" max="1276" width="9" style="2"/>
    <col min="1277" max="1277" width="1.625" style="2" customWidth="1"/>
    <col min="1278" max="1279" width="15.625" style="2" customWidth="1"/>
    <col min="1280" max="1281" width="10.625" style="2" customWidth="1"/>
    <col min="1282" max="1282" width="15.625" style="2" customWidth="1"/>
    <col min="1283" max="1285" width="10.625" style="2" customWidth="1"/>
    <col min="1286" max="1287" width="15.625" style="2" customWidth="1"/>
    <col min="1288" max="1532" width="9" style="2"/>
    <col min="1533" max="1533" width="1.625" style="2" customWidth="1"/>
    <col min="1534" max="1535" width="15.625" style="2" customWidth="1"/>
    <col min="1536" max="1537" width="10.625" style="2" customWidth="1"/>
    <col min="1538" max="1538" width="15.625" style="2" customWidth="1"/>
    <col min="1539" max="1541" width="10.625" style="2" customWidth="1"/>
    <col min="1542" max="1543" width="15.625" style="2" customWidth="1"/>
    <col min="1544" max="1788" width="9" style="2"/>
    <col min="1789" max="1789" width="1.625" style="2" customWidth="1"/>
    <col min="1790" max="1791" width="15.625" style="2" customWidth="1"/>
    <col min="1792" max="1793" width="10.625" style="2" customWidth="1"/>
    <col min="1794" max="1794" width="15.625" style="2" customWidth="1"/>
    <col min="1795" max="1797" width="10.625" style="2" customWidth="1"/>
    <col min="1798" max="1799" width="15.625" style="2" customWidth="1"/>
    <col min="1800" max="2044" width="9" style="2"/>
    <col min="2045" max="2045" width="1.625" style="2" customWidth="1"/>
    <col min="2046" max="2047" width="15.625" style="2" customWidth="1"/>
    <col min="2048" max="2049" width="10.625" style="2" customWidth="1"/>
    <col min="2050" max="2050" width="15.625" style="2" customWidth="1"/>
    <col min="2051" max="2053" width="10.625" style="2" customWidth="1"/>
    <col min="2054" max="2055" width="15.625" style="2" customWidth="1"/>
    <col min="2056" max="2300" width="9" style="2"/>
    <col min="2301" max="2301" width="1.625" style="2" customWidth="1"/>
    <col min="2302" max="2303" width="15.625" style="2" customWidth="1"/>
    <col min="2304" max="2305" width="10.625" style="2" customWidth="1"/>
    <col min="2306" max="2306" width="15.625" style="2" customWidth="1"/>
    <col min="2307" max="2309" width="10.625" style="2" customWidth="1"/>
    <col min="2310" max="2311" width="15.625" style="2" customWidth="1"/>
    <col min="2312" max="2556" width="9" style="2"/>
    <col min="2557" max="2557" width="1.625" style="2" customWidth="1"/>
    <col min="2558" max="2559" width="15.625" style="2" customWidth="1"/>
    <col min="2560" max="2561" width="10.625" style="2" customWidth="1"/>
    <col min="2562" max="2562" width="15.625" style="2" customWidth="1"/>
    <col min="2563" max="2565" width="10.625" style="2" customWidth="1"/>
    <col min="2566" max="2567" width="15.625" style="2" customWidth="1"/>
    <col min="2568" max="2812" width="9" style="2"/>
    <col min="2813" max="2813" width="1.625" style="2" customWidth="1"/>
    <col min="2814" max="2815" width="15.625" style="2" customWidth="1"/>
    <col min="2816" max="2817" width="10.625" style="2" customWidth="1"/>
    <col min="2818" max="2818" width="15.625" style="2" customWidth="1"/>
    <col min="2819" max="2821" width="10.625" style="2" customWidth="1"/>
    <col min="2822" max="2823" width="15.625" style="2" customWidth="1"/>
    <col min="2824" max="3068" width="9" style="2"/>
    <col min="3069" max="3069" width="1.625" style="2" customWidth="1"/>
    <col min="3070" max="3071" width="15.625" style="2" customWidth="1"/>
    <col min="3072" max="3073" width="10.625" style="2" customWidth="1"/>
    <col min="3074" max="3074" width="15.625" style="2" customWidth="1"/>
    <col min="3075" max="3077" width="10.625" style="2" customWidth="1"/>
    <col min="3078" max="3079" width="15.625" style="2" customWidth="1"/>
    <col min="3080" max="3324" width="9" style="2"/>
    <col min="3325" max="3325" width="1.625" style="2" customWidth="1"/>
    <col min="3326" max="3327" width="15.625" style="2" customWidth="1"/>
    <col min="3328" max="3329" width="10.625" style="2" customWidth="1"/>
    <col min="3330" max="3330" width="15.625" style="2" customWidth="1"/>
    <col min="3331" max="3333" width="10.625" style="2" customWidth="1"/>
    <col min="3334" max="3335" width="15.625" style="2" customWidth="1"/>
    <col min="3336" max="3580" width="9" style="2"/>
    <col min="3581" max="3581" width="1.625" style="2" customWidth="1"/>
    <col min="3582" max="3583" width="15.625" style="2" customWidth="1"/>
    <col min="3584" max="3585" width="10.625" style="2" customWidth="1"/>
    <col min="3586" max="3586" width="15.625" style="2" customWidth="1"/>
    <col min="3587" max="3589" width="10.625" style="2" customWidth="1"/>
    <col min="3590" max="3591" width="15.625" style="2" customWidth="1"/>
    <col min="3592" max="3836" width="9" style="2"/>
    <col min="3837" max="3837" width="1.625" style="2" customWidth="1"/>
    <col min="3838" max="3839" width="15.625" style="2" customWidth="1"/>
    <col min="3840" max="3841" width="10.625" style="2" customWidth="1"/>
    <col min="3842" max="3842" width="15.625" style="2" customWidth="1"/>
    <col min="3843" max="3845" width="10.625" style="2" customWidth="1"/>
    <col min="3846" max="3847" width="15.625" style="2" customWidth="1"/>
    <col min="3848" max="4092" width="9" style="2"/>
    <col min="4093" max="4093" width="1.625" style="2" customWidth="1"/>
    <col min="4094" max="4095" width="15.625" style="2" customWidth="1"/>
    <col min="4096" max="4097" width="10.625" style="2" customWidth="1"/>
    <col min="4098" max="4098" width="15.625" style="2" customWidth="1"/>
    <col min="4099" max="4101" width="10.625" style="2" customWidth="1"/>
    <col min="4102" max="4103" width="15.625" style="2" customWidth="1"/>
    <col min="4104" max="4348" width="9" style="2"/>
    <col min="4349" max="4349" width="1.625" style="2" customWidth="1"/>
    <col min="4350" max="4351" width="15.625" style="2" customWidth="1"/>
    <col min="4352" max="4353" width="10.625" style="2" customWidth="1"/>
    <col min="4354" max="4354" width="15.625" style="2" customWidth="1"/>
    <col min="4355" max="4357" width="10.625" style="2" customWidth="1"/>
    <col min="4358" max="4359" width="15.625" style="2" customWidth="1"/>
    <col min="4360" max="4604" width="9" style="2"/>
    <col min="4605" max="4605" width="1.625" style="2" customWidth="1"/>
    <col min="4606" max="4607" width="15.625" style="2" customWidth="1"/>
    <col min="4608" max="4609" width="10.625" style="2" customWidth="1"/>
    <col min="4610" max="4610" width="15.625" style="2" customWidth="1"/>
    <col min="4611" max="4613" width="10.625" style="2" customWidth="1"/>
    <col min="4614" max="4615" width="15.625" style="2" customWidth="1"/>
    <col min="4616" max="4860" width="9" style="2"/>
    <col min="4861" max="4861" width="1.625" style="2" customWidth="1"/>
    <col min="4862" max="4863" width="15.625" style="2" customWidth="1"/>
    <col min="4864" max="4865" width="10.625" style="2" customWidth="1"/>
    <col min="4866" max="4866" width="15.625" style="2" customWidth="1"/>
    <col min="4867" max="4869" width="10.625" style="2" customWidth="1"/>
    <col min="4870" max="4871" width="15.625" style="2" customWidth="1"/>
    <col min="4872" max="5116" width="9" style="2"/>
    <col min="5117" max="5117" width="1.625" style="2" customWidth="1"/>
    <col min="5118" max="5119" width="15.625" style="2" customWidth="1"/>
    <col min="5120" max="5121" width="10.625" style="2" customWidth="1"/>
    <col min="5122" max="5122" width="15.625" style="2" customWidth="1"/>
    <col min="5123" max="5125" width="10.625" style="2" customWidth="1"/>
    <col min="5126" max="5127" width="15.625" style="2" customWidth="1"/>
    <col min="5128" max="5372" width="9" style="2"/>
    <col min="5373" max="5373" width="1.625" style="2" customWidth="1"/>
    <col min="5374" max="5375" width="15.625" style="2" customWidth="1"/>
    <col min="5376" max="5377" width="10.625" style="2" customWidth="1"/>
    <col min="5378" max="5378" width="15.625" style="2" customWidth="1"/>
    <col min="5379" max="5381" width="10.625" style="2" customWidth="1"/>
    <col min="5382" max="5383" width="15.625" style="2" customWidth="1"/>
    <col min="5384" max="5628" width="9" style="2"/>
    <col min="5629" max="5629" width="1.625" style="2" customWidth="1"/>
    <col min="5630" max="5631" width="15.625" style="2" customWidth="1"/>
    <col min="5632" max="5633" width="10.625" style="2" customWidth="1"/>
    <col min="5634" max="5634" width="15.625" style="2" customWidth="1"/>
    <col min="5635" max="5637" width="10.625" style="2" customWidth="1"/>
    <col min="5638" max="5639" width="15.625" style="2" customWidth="1"/>
    <col min="5640" max="5884" width="9" style="2"/>
    <col min="5885" max="5885" width="1.625" style="2" customWidth="1"/>
    <col min="5886" max="5887" width="15.625" style="2" customWidth="1"/>
    <col min="5888" max="5889" width="10.625" style="2" customWidth="1"/>
    <col min="5890" max="5890" width="15.625" style="2" customWidth="1"/>
    <col min="5891" max="5893" width="10.625" style="2" customWidth="1"/>
    <col min="5894" max="5895" width="15.625" style="2" customWidth="1"/>
    <col min="5896" max="6140" width="9" style="2"/>
    <col min="6141" max="6141" width="1.625" style="2" customWidth="1"/>
    <col min="6142" max="6143" width="15.625" style="2" customWidth="1"/>
    <col min="6144" max="6145" width="10.625" style="2" customWidth="1"/>
    <col min="6146" max="6146" width="15.625" style="2" customWidth="1"/>
    <col min="6147" max="6149" width="10.625" style="2" customWidth="1"/>
    <col min="6150" max="6151" width="15.625" style="2" customWidth="1"/>
    <col min="6152" max="6396" width="9" style="2"/>
    <col min="6397" max="6397" width="1.625" style="2" customWidth="1"/>
    <col min="6398" max="6399" width="15.625" style="2" customWidth="1"/>
    <col min="6400" max="6401" width="10.625" style="2" customWidth="1"/>
    <col min="6402" max="6402" width="15.625" style="2" customWidth="1"/>
    <col min="6403" max="6405" width="10.625" style="2" customWidth="1"/>
    <col min="6406" max="6407" width="15.625" style="2" customWidth="1"/>
    <col min="6408" max="6652" width="9" style="2"/>
    <col min="6653" max="6653" width="1.625" style="2" customWidth="1"/>
    <col min="6654" max="6655" width="15.625" style="2" customWidth="1"/>
    <col min="6656" max="6657" width="10.625" style="2" customWidth="1"/>
    <col min="6658" max="6658" width="15.625" style="2" customWidth="1"/>
    <col min="6659" max="6661" width="10.625" style="2" customWidth="1"/>
    <col min="6662" max="6663" width="15.625" style="2" customWidth="1"/>
    <col min="6664" max="6908" width="9" style="2"/>
    <col min="6909" max="6909" width="1.625" style="2" customWidth="1"/>
    <col min="6910" max="6911" width="15.625" style="2" customWidth="1"/>
    <col min="6912" max="6913" width="10.625" style="2" customWidth="1"/>
    <col min="6914" max="6914" width="15.625" style="2" customWidth="1"/>
    <col min="6915" max="6917" width="10.625" style="2" customWidth="1"/>
    <col min="6918" max="6919" width="15.625" style="2" customWidth="1"/>
    <col min="6920" max="7164" width="9" style="2"/>
    <col min="7165" max="7165" width="1.625" style="2" customWidth="1"/>
    <col min="7166" max="7167" width="15.625" style="2" customWidth="1"/>
    <col min="7168" max="7169" width="10.625" style="2" customWidth="1"/>
    <col min="7170" max="7170" width="15.625" style="2" customWidth="1"/>
    <col min="7171" max="7173" width="10.625" style="2" customWidth="1"/>
    <col min="7174" max="7175" width="15.625" style="2" customWidth="1"/>
    <col min="7176" max="7420" width="9" style="2"/>
    <col min="7421" max="7421" width="1.625" style="2" customWidth="1"/>
    <col min="7422" max="7423" width="15.625" style="2" customWidth="1"/>
    <col min="7424" max="7425" width="10.625" style="2" customWidth="1"/>
    <col min="7426" max="7426" width="15.625" style="2" customWidth="1"/>
    <col min="7427" max="7429" width="10.625" style="2" customWidth="1"/>
    <col min="7430" max="7431" width="15.625" style="2" customWidth="1"/>
    <col min="7432" max="7676" width="9" style="2"/>
    <col min="7677" max="7677" width="1.625" style="2" customWidth="1"/>
    <col min="7678" max="7679" width="15.625" style="2" customWidth="1"/>
    <col min="7680" max="7681" width="10.625" style="2" customWidth="1"/>
    <col min="7682" max="7682" width="15.625" style="2" customWidth="1"/>
    <col min="7683" max="7685" width="10.625" style="2" customWidth="1"/>
    <col min="7686" max="7687" width="15.625" style="2" customWidth="1"/>
    <col min="7688" max="7932" width="9" style="2"/>
    <col min="7933" max="7933" width="1.625" style="2" customWidth="1"/>
    <col min="7934" max="7935" width="15.625" style="2" customWidth="1"/>
    <col min="7936" max="7937" width="10.625" style="2" customWidth="1"/>
    <col min="7938" max="7938" width="15.625" style="2" customWidth="1"/>
    <col min="7939" max="7941" width="10.625" style="2" customWidth="1"/>
    <col min="7942" max="7943" width="15.625" style="2" customWidth="1"/>
    <col min="7944" max="8188" width="9" style="2"/>
    <col min="8189" max="8189" width="1.625" style="2" customWidth="1"/>
    <col min="8190" max="8191" width="15.625" style="2" customWidth="1"/>
    <col min="8192" max="8193" width="10.625" style="2" customWidth="1"/>
    <col min="8194" max="8194" width="15.625" style="2" customWidth="1"/>
    <col min="8195" max="8197" width="10.625" style="2" customWidth="1"/>
    <col min="8198" max="8199" width="15.625" style="2" customWidth="1"/>
    <col min="8200" max="8444" width="9" style="2"/>
    <col min="8445" max="8445" width="1.625" style="2" customWidth="1"/>
    <col min="8446" max="8447" width="15.625" style="2" customWidth="1"/>
    <col min="8448" max="8449" width="10.625" style="2" customWidth="1"/>
    <col min="8450" max="8450" width="15.625" style="2" customWidth="1"/>
    <col min="8451" max="8453" width="10.625" style="2" customWidth="1"/>
    <col min="8454" max="8455" width="15.625" style="2" customWidth="1"/>
    <col min="8456" max="8700" width="9" style="2"/>
    <col min="8701" max="8701" width="1.625" style="2" customWidth="1"/>
    <col min="8702" max="8703" width="15.625" style="2" customWidth="1"/>
    <col min="8704" max="8705" width="10.625" style="2" customWidth="1"/>
    <col min="8706" max="8706" width="15.625" style="2" customWidth="1"/>
    <col min="8707" max="8709" width="10.625" style="2" customWidth="1"/>
    <col min="8710" max="8711" width="15.625" style="2" customWidth="1"/>
    <col min="8712" max="8956" width="9" style="2"/>
    <col min="8957" max="8957" width="1.625" style="2" customWidth="1"/>
    <col min="8958" max="8959" width="15.625" style="2" customWidth="1"/>
    <col min="8960" max="8961" width="10.625" style="2" customWidth="1"/>
    <col min="8962" max="8962" width="15.625" style="2" customWidth="1"/>
    <col min="8963" max="8965" width="10.625" style="2" customWidth="1"/>
    <col min="8966" max="8967" width="15.625" style="2" customWidth="1"/>
    <col min="8968" max="9212" width="9" style="2"/>
    <col min="9213" max="9213" width="1.625" style="2" customWidth="1"/>
    <col min="9214" max="9215" width="15.625" style="2" customWidth="1"/>
    <col min="9216" max="9217" width="10.625" style="2" customWidth="1"/>
    <col min="9218" max="9218" width="15.625" style="2" customWidth="1"/>
    <col min="9219" max="9221" width="10.625" style="2" customWidth="1"/>
    <col min="9222" max="9223" width="15.625" style="2" customWidth="1"/>
    <col min="9224" max="9468" width="9" style="2"/>
    <col min="9469" max="9469" width="1.625" style="2" customWidth="1"/>
    <col min="9470" max="9471" width="15.625" style="2" customWidth="1"/>
    <col min="9472" max="9473" width="10.625" style="2" customWidth="1"/>
    <col min="9474" max="9474" width="15.625" style="2" customWidth="1"/>
    <col min="9475" max="9477" width="10.625" style="2" customWidth="1"/>
    <col min="9478" max="9479" width="15.625" style="2" customWidth="1"/>
    <col min="9480" max="9724" width="9" style="2"/>
    <col min="9725" max="9725" width="1.625" style="2" customWidth="1"/>
    <col min="9726" max="9727" width="15.625" style="2" customWidth="1"/>
    <col min="9728" max="9729" width="10.625" style="2" customWidth="1"/>
    <col min="9730" max="9730" width="15.625" style="2" customWidth="1"/>
    <col min="9731" max="9733" width="10.625" style="2" customWidth="1"/>
    <col min="9734" max="9735" width="15.625" style="2" customWidth="1"/>
    <col min="9736" max="9980" width="9" style="2"/>
    <col min="9981" max="9981" width="1.625" style="2" customWidth="1"/>
    <col min="9982" max="9983" width="15.625" style="2" customWidth="1"/>
    <col min="9984" max="9985" width="10.625" style="2" customWidth="1"/>
    <col min="9986" max="9986" width="15.625" style="2" customWidth="1"/>
    <col min="9987" max="9989" width="10.625" style="2" customWidth="1"/>
    <col min="9990" max="9991" width="15.625" style="2" customWidth="1"/>
    <col min="9992" max="10236" width="9" style="2"/>
    <col min="10237" max="10237" width="1.625" style="2" customWidth="1"/>
    <col min="10238" max="10239" width="15.625" style="2" customWidth="1"/>
    <col min="10240" max="10241" width="10.625" style="2" customWidth="1"/>
    <col min="10242" max="10242" width="15.625" style="2" customWidth="1"/>
    <col min="10243" max="10245" width="10.625" style="2" customWidth="1"/>
    <col min="10246" max="10247" width="15.625" style="2" customWidth="1"/>
    <col min="10248" max="10492" width="9" style="2"/>
    <col min="10493" max="10493" width="1.625" style="2" customWidth="1"/>
    <col min="10494" max="10495" width="15.625" style="2" customWidth="1"/>
    <col min="10496" max="10497" width="10.625" style="2" customWidth="1"/>
    <col min="10498" max="10498" width="15.625" style="2" customWidth="1"/>
    <col min="10499" max="10501" width="10.625" style="2" customWidth="1"/>
    <col min="10502" max="10503" width="15.625" style="2" customWidth="1"/>
    <col min="10504" max="10748" width="9" style="2"/>
    <col min="10749" max="10749" width="1.625" style="2" customWidth="1"/>
    <col min="10750" max="10751" width="15.625" style="2" customWidth="1"/>
    <col min="10752" max="10753" width="10.625" style="2" customWidth="1"/>
    <col min="10754" max="10754" width="15.625" style="2" customWidth="1"/>
    <col min="10755" max="10757" width="10.625" style="2" customWidth="1"/>
    <col min="10758" max="10759" width="15.625" style="2" customWidth="1"/>
    <col min="10760" max="11004" width="9" style="2"/>
    <col min="11005" max="11005" width="1.625" style="2" customWidth="1"/>
    <col min="11006" max="11007" width="15.625" style="2" customWidth="1"/>
    <col min="11008" max="11009" width="10.625" style="2" customWidth="1"/>
    <col min="11010" max="11010" width="15.625" style="2" customWidth="1"/>
    <col min="11011" max="11013" width="10.625" style="2" customWidth="1"/>
    <col min="11014" max="11015" width="15.625" style="2" customWidth="1"/>
    <col min="11016" max="11260" width="9" style="2"/>
    <col min="11261" max="11261" width="1.625" style="2" customWidth="1"/>
    <col min="11262" max="11263" width="15.625" style="2" customWidth="1"/>
    <col min="11264" max="11265" width="10.625" style="2" customWidth="1"/>
    <col min="11266" max="11266" width="15.625" style="2" customWidth="1"/>
    <col min="11267" max="11269" width="10.625" style="2" customWidth="1"/>
    <col min="11270" max="11271" width="15.625" style="2" customWidth="1"/>
    <col min="11272" max="11516" width="9" style="2"/>
    <col min="11517" max="11517" width="1.625" style="2" customWidth="1"/>
    <col min="11518" max="11519" width="15.625" style="2" customWidth="1"/>
    <col min="11520" max="11521" width="10.625" style="2" customWidth="1"/>
    <col min="11522" max="11522" width="15.625" style="2" customWidth="1"/>
    <col min="11523" max="11525" width="10.625" style="2" customWidth="1"/>
    <col min="11526" max="11527" width="15.625" style="2" customWidth="1"/>
    <col min="11528" max="11772" width="9" style="2"/>
    <col min="11773" max="11773" width="1.625" style="2" customWidth="1"/>
    <col min="11774" max="11775" width="15.625" style="2" customWidth="1"/>
    <col min="11776" max="11777" width="10.625" style="2" customWidth="1"/>
    <col min="11778" max="11778" width="15.625" style="2" customWidth="1"/>
    <col min="11779" max="11781" width="10.625" style="2" customWidth="1"/>
    <col min="11782" max="11783" width="15.625" style="2" customWidth="1"/>
    <col min="11784" max="12028" width="9" style="2"/>
    <col min="12029" max="12029" width="1.625" style="2" customWidth="1"/>
    <col min="12030" max="12031" width="15.625" style="2" customWidth="1"/>
    <col min="12032" max="12033" width="10.625" style="2" customWidth="1"/>
    <col min="12034" max="12034" width="15.625" style="2" customWidth="1"/>
    <col min="12035" max="12037" width="10.625" style="2" customWidth="1"/>
    <col min="12038" max="12039" width="15.625" style="2" customWidth="1"/>
    <col min="12040" max="12284" width="9" style="2"/>
    <col min="12285" max="12285" width="1.625" style="2" customWidth="1"/>
    <col min="12286" max="12287" width="15.625" style="2" customWidth="1"/>
    <col min="12288" max="12289" width="10.625" style="2" customWidth="1"/>
    <col min="12290" max="12290" width="15.625" style="2" customWidth="1"/>
    <col min="12291" max="12293" width="10.625" style="2" customWidth="1"/>
    <col min="12294" max="12295" width="15.625" style="2" customWidth="1"/>
    <col min="12296" max="12540" width="9" style="2"/>
    <col min="12541" max="12541" width="1.625" style="2" customWidth="1"/>
    <col min="12542" max="12543" width="15.625" style="2" customWidth="1"/>
    <col min="12544" max="12545" width="10.625" style="2" customWidth="1"/>
    <col min="12546" max="12546" width="15.625" style="2" customWidth="1"/>
    <col min="12547" max="12549" width="10.625" style="2" customWidth="1"/>
    <col min="12550" max="12551" width="15.625" style="2" customWidth="1"/>
    <col min="12552" max="12796" width="9" style="2"/>
    <col min="12797" max="12797" width="1.625" style="2" customWidth="1"/>
    <col min="12798" max="12799" width="15.625" style="2" customWidth="1"/>
    <col min="12800" max="12801" width="10.625" style="2" customWidth="1"/>
    <col min="12802" max="12802" width="15.625" style="2" customWidth="1"/>
    <col min="12803" max="12805" width="10.625" style="2" customWidth="1"/>
    <col min="12806" max="12807" width="15.625" style="2" customWidth="1"/>
    <col min="12808" max="13052" width="9" style="2"/>
    <col min="13053" max="13053" width="1.625" style="2" customWidth="1"/>
    <col min="13054" max="13055" width="15.625" style="2" customWidth="1"/>
    <col min="13056" max="13057" width="10.625" style="2" customWidth="1"/>
    <col min="13058" max="13058" width="15.625" style="2" customWidth="1"/>
    <col min="13059" max="13061" width="10.625" style="2" customWidth="1"/>
    <col min="13062" max="13063" width="15.625" style="2" customWidth="1"/>
    <col min="13064" max="13308" width="9" style="2"/>
    <col min="13309" max="13309" width="1.625" style="2" customWidth="1"/>
    <col min="13310" max="13311" width="15.625" style="2" customWidth="1"/>
    <col min="13312" max="13313" width="10.625" style="2" customWidth="1"/>
    <col min="13314" max="13314" width="15.625" style="2" customWidth="1"/>
    <col min="13315" max="13317" width="10.625" style="2" customWidth="1"/>
    <col min="13318" max="13319" width="15.625" style="2" customWidth="1"/>
    <col min="13320" max="13564" width="9" style="2"/>
    <col min="13565" max="13565" width="1.625" style="2" customWidth="1"/>
    <col min="13566" max="13567" width="15.625" style="2" customWidth="1"/>
    <col min="13568" max="13569" width="10.625" style="2" customWidth="1"/>
    <col min="13570" max="13570" width="15.625" style="2" customWidth="1"/>
    <col min="13571" max="13573" width="10.625" style="2" customWidth="1"/>
    <col min="13574" max="13575" width="15.625" style="2" customWidth="1"/>
    <col min="13576" max="13820" width="9" style="2"/>
    <col min="13821" max="13821" width="1.625" style="2" customWidth="1"/>
    <col min="13822" max="13823" width="15.625" style="2" customWidth="1"/>
    <col min="13824" max="13825" width="10.625" style="2" customWidth="1"/>
    <col min="13826" max="13826" width="15.625" style="2" customWidth="1"/>
    <col min="13827" max="13829" width="10.625" style="2" customWidth="1"/>
    <col min="13830" max="13831" width="15.625" style="2" customWidth="1"/>
    <col min="13832" max="14076" width="9" style="2"/>
    <col min="14077" max="14077" width="1.625" style="2" customWidth="1"/>
    <col min="14078" max="14079" width="15.625" style="2" customWidth="1"/>
    <col min="14080" max="14081" width="10.625" style="2" customWidth="1"/>
    <col min="14082" max="14082" width="15.625" style="2" customWidth="1"/>
    <col min="14083" max="14085" width="10.625" style="2" customWidth="1"/>
    <col min="14086" max="14087" width="15.625" style="2" customWidth="1"/>
    <col min="14088" max="14332" width="9" style="2"/>
    <col min="14333" max="14333" width="1.625" style="2" customWidth="1"/>
    <col min="14334" max="14335" width="15.625" style="2" customWidth="1"/>
    <col min="14336" max="14337" width="10.625" style="2" customWidth="1"/>
    <col min="14338" max="14338" width="15.625" style="2" customWidth="1"/>
    <col min="14339" max="14341" width="10.625" style="2" customWidth="1"/>
    <col min="14342" max="14343" width="15.625" style="2" customWidth="1"/>
    <col min="14344" max="14588" width="9" style="2"/>
    <col min="14589" max="14589" width="1.625" style="2" customWidth="1"/>
    <col min="14590" max="14591" width="15.625" style="2" customWidth="1"/>
    <col min="14592" max="14593" width="10.625" style="2" customWidth="1"/>
    <col min="14594" max="14594" width="15.625" style="2" customWidth="1"/>
    <col min="14595" max="14597" width="10.625" style="2" customWidth="1"/>
    <col min="14598" max="14599" width="15.625" style="2" customWidth="1"/>
    <col min="14600" max="14844" width="9" style="2"/>
    <col min="14845" max="14845" width="1.625" style="2" customWidth="1"/>
    <col min="14846" max="14847" width="15.625" style="2" customWidth="1"/>
    <col min="14848" max="14849" width="10.625" style="2" customWidth="1"/>
    <col min="14850" max="14850" width="15.625" style="2" customWidth="1"/>
    <col min="14851" max="14853" width="10.625" style="2" customWidth="1"/>
    <col min="14854" max="14855" width="15.625" style="2" customWidth="1"/>
    <col min="14856" max="15100" width="9" style="2"/>
    <col min="15101" max="15101" width="1.625" style="2" customWidth="1"/>
    <col min="15102" max="15103" width="15.625" style="2" customWidth="1"/>
    <col min="15104" max="15105" width="10.625" style="2" customWidth="1"/>
    <col min="15106" max="15106" width="15.625" style="2" customWidth="1"/>
    <col min="15107" max="15109" width="10.625" style="2" customWidth="1"/>
    <col min="15110" max="15111" width="15.625" style="2" customWidth="1"/>
    <col min="15112" max="15356" width="9" style="2"/>
    <col min="15357" max="15357" width="1.625" style="2" customWidth="1"/>
    <col min="15358" max="15359" width="15.625" style="2" customWidth="1"/>
    <col min="15360" max="15361" width="10.625" style="2" customWidth="1"/>
    <col min="15362" max="15362" width="15.625" style="2" customWidth="1"/>
    <col min="15363" max="15365" width="10.625" style="2" customWidth="1"/>
    <col min="15366" max="15367" width="15.625" style="2" customWidth="1"/>
    <col min="15368" max="15612" width="9" style="2"/>
    <col min="15613" max="15613" width="1.625" style="2" customWidth="1"/>
    <col min="15614" max="15615" width="15.625" style="2" customWidth="1"/>
    <col min="15616" max="15617" width="10.625" style="2" customWidth="1"/>
    <col min="15618" max="15618" width="15.625" style="2" customWidth="1"/>
    <col min="15619" max="15621" width="10.625" style="2" customWidth="1"/>
    <col min="15622" max="15623" width="15.625" style="2" customWidth="1"/>
    <col min="15624" max="15868" width="9" style="2"/>
    <col min="15869" max="15869" width="1.625" style="2" customWidth="1"/>
    <col min="15870" max="15871" width="15.625" style="2" customWidth="1"/>
    <col min="15872" max="15873" width="10.625" style="2" customWidth="1"/>
    <col min="15874" max="15874" width="15.625" style="2" customWidth="1"/>
    <col min="15875" max="15877" width="10.625" style="2" customWidth="1"/>
    <col min="15878" max="15879" width="15.625" style="2" customWidth="1"/>
    <col min="15880" max="16124" width="9" style="2"/>
    <col min="16125" max="16125" width="1.625" style="2" customWidth="1"/>
    <col min="16126" max="16127" width="15.625" style="2" customWidth="1"/>
    <col min="16128" max="16129" width="10.625" style="2" customWidth="1"/>
    <col min="16130" max="16130" width="15.625" style="2" customWidth="1"/>
    <col min="16131" max="16133" width="10.625" style="2" customWidth="1"/>
    <col min="16134" max="16135" width="15.625" style="2" customWidth="1"/>
    <col min="16136" max="16384" width="9" style="2"/>
  </cols>
  <sheetData>
    <row r="1" spans="1:7" ht="21.75" customHeight="1">
      <c r="A1" s="741" t="s">
        <v>219</v>
      </c>
      <c r="B1" s="741"/>
      <c r="C1" s="741"/>
      <c r="D1" s="741"/>
      <c r="E1" s="741"/>
      <c r="F1" s="741"/>
      <c r="G1" s="741"/>
    </row>
    <row r="2" spans="1:7" ht="21.75" customHeight="1" thickBot="1">
      <c r="B2" s="88"/>
      <c r="C2" s="88"/>
      <c r="D2" s="88"/>
      <c r="E2" s="88"/>
      <c r="F2" s="88"/>
      <c r="G2" s="88"/>
    </row>
    <row r="3" spans="1:7" ht="30" customHeight="1" thickBot="1">
      <c r="B3" s="703" t="s">
        <v>156</v>
      </c>
      <c r="C3" s="704"/>
      <c r="D3" s="705"/>
    </row>
    <row r="4" spans="1:7" ht="30" customHeight="1">
      <c r="B4" s="308" t="s">
        <v>323</v>
      </c>
      <c r="C4" s="308" t="s">
        <v>157</v>
      </c>
      <c r="D4" s="308" t="s">
        <v>158</v>
      </c>
    </row>
    <row r="5" spans="1:7" ht="15.75" customHeight="1">
      <c r="B5" s="706"/>
      <c r="C5" s="708">
        <v>133000</v>
      </c>
      <c r="D5" s="708">
        <f>B5*C5</f>
        <v>0</v>
      </c>
    </row>
    <row r="6" spans="1:7" ht="15.75" customHeight="1">
      <c r="B6" s="707"/>
      <c r="C6" s="641"/>
      <c r="D6" s="641"/>
      <c r="E6" s="141"/>
    </row>
    <row r="7" spans="1:7" ht="30" customHeight="1">
      <c r="B7" s="709" t="s">
        <v>320</v>
      </c>
      <c r="C7" s="710"/>
      <c r="D7" s="710"/>
      <c r="E7" s="711"/>
      <c r="F7" s="714" t="s">
        <v>306</v>
      </c>
      <c r="G7" s="712" t="s">
        <v>319</v>
      </c>
    </row>
    <row r="8" spans="1:7" ht="30" customHeight="1" thickBot="1">
      <c r="B8" s="139" t="s">
        <v>321</v>
      </c>
      <c r="C8" s="140" t="s">
        <v>86</v>
      </c>
      <c r="D8" s="140" t="s">
        <v>154</v>
      </c>
      <c r="E8" s="140" t="s">
        <v>89</v>
      </c>
      <c r="F8" s="715"/>
      <c r="G8" s="713"/>
    </row>
    <row r="9" spans="1:7" ht="30" customHeight="1" thickBot="1">
      <c r="B9" s="700" t="s">
        <v>155</v>
      </c>
      <c r="C9" s="701"/>
      <c r="D9" s="701"/>
      <c r="E9" s="701"/>
      <c r="F9" s="701"/>
      <c r="G9" s="702"/>
    </row>
    <row r="10" spans="1:7" ht="30" customHeight="1">
      <c r="B10" s="384"/>
      <c r="C10" s="371"/>
      <c r="D10" s="371"/>
      <c r="E10" s="177">
        <f>PRODUCT(C10:D10)</f>
        <v>0</v>
      </c>
      <c r="F10" s="739"/>
      <c r="G10" s="375"/>
    </row>
    <row r="11" spans="1:7" ht="30" customHeight="1">
      <c r="B11" s="385"/>
      <c r="C11" s="372"/>
      <c r="D11" s="372"/>
      <c r="E11" s="177">
        <f t="shared" ref="E11:E18" si="0">PRODUCT(C11:D11)</f>
        <v>0</v>
      </c>
      <c r="F11" s="739"/>
      <c r="G11" s="374"/>
    </row>
    <row r="12" spans="1:7" ht="30" customHeight="1">
      <c r="B12" s="385"/>
      <c r="C12" s="372"/>
      <c r="D12" s="372"/>
      <c r="E12" s="177">
        <f t="shared" si="0"/>
        <v>0</v>
      </c>
      <c r="F12" s="739"/>
      <c r="G12" s="374"/>
    </row>
    <row r="13" spans="1:7" ht="30" customHeight="1">
      <c r="B13" s="385"/>
      <c r="C13" s="372"/>
      <c r="D13" s="372"/>
      <c r="E13" s="177">
        <f t="shared" si="0"/>
        <v>0</v>
      </c>
      <c r="F13" s="739"/>
      <c r="G13" s="374"/>
    </row>
    <row r="14" spans="1:7" ht="30" customHeight="1">
      <c r="B14" s="385"/>
      <c r="C14" s="372"/>
      <c r="D14" s="372"/>
      <c r="E14" s="177">
        <f t="shared" si="0"/>
        <v>0</v>
      </c>
      <c r="F14" s="739"/>
      <c r="G14" s="374"/>
    </row>
    <row r="15" spans="1:7" ht="30" customHeight="1">
      <c r="B15" s="385"/>
      <c r="C15" s="372"/>
      <c r="D15" s="372"/>
      <c r="E15" s="177">
        <f t="shared" si="0"/>
        <v>0</v>
      </c>
      <c r="F15" s="739"/>
      <c r="G15" s="374"/>
    </row>
    <row r="16" spans="1:7" ht="30" customHeight="1">
      <c r="B16" s="385"/>
      <c r="C16" s="372"/>
      <c r="D16" s="372"/>
      <c r="E16" s="177">
        <f t="shared" si="0"/>
        <v>0</v>
      </c>
      <c r="F16" s="739"/>
      <c r="G16" s="374"/>
    </row>
    <row r="17" spans="2:7" ht="30" customHeight="1">
      <c r="B17" s="385"/>
      <c r="C17" s="372"/>
      <c r="D17" s="372"/>
      <c r="E17" s="177">
        <f t="shared" si="0"/>
        <v>0</v>
      </c>
      <c r="F17" s="739"/>
      <c r="G17" s="374"/>
    </row>
    <row r="18" spans="2:7" ht="30" customHeight="1">
      <c r="B18" s="385"/>
      <c r="C18" s="372"/>
      <c r="D18" s="372"/>
      <c r="E18" s="177">
        <f t="shared" si="0"/>
        <v>0</v>
      </c>
      <c r="F18" s="739"/>
      <c r="G18" s="374"/>
    </row>
    <row r="19" spans="2:7" ht="30" customHeight="1" thickBot="1">
      <c r="B19" s="187" t="s">
        <v>159</v>
      </c>
      <c r="C19" s="311"/>
      <c r="D19" s="312"/>
      <c r="E19" s="313">
        <f>SUM(E10:E18)</f>
        <v>0</v>
      </c>
      <c r="F19" s="739"/>
      <c r="G19" s="318"/>
    </row>
    <row r="20" spans="2:7" ht="30" customHeight="1" thickBot="1">
      <c r="B20" s="700" t="s">
        <v>161</v>
      </c>
      <c r="C20" s="701"/>
      <c r="D20" s="701"/>
      <c r="E20" s="701"/>
      <c r="F20" s="701"/>
      <c r="G20" s="702"/>
    </row>
    <row r="21" spans="2:7" ht="30" customHeight="1">
      <c r="B21" s="384"/>
      <c r="C21" s="371"/>
      <c r="D21" s="371"/>
      <c r="E21" s="177">
        <f>PRODUCT(C21:D21)</f>
        <v>0</v>
      </c>
      <c r="F21" s="314">
        <f>MIN(E21,$C$84*C21)</f>
        <v>0</v>
      </c>
      <c r="G21" s="375"/>
    </row>
    <row r="22" spans="2:7" ht="30" customHeight="1">
      <c r="B22" s="385"/>
      <c r="C22" s="372"/>
      <c r="D22" s="372"/>
      <c r="E22" s="177">
        <f t="shared" ref="E22:E24" si="1">PRODUCT(C22:D22)</f>
        <v>0</v>
      </c>
      <c r="F22" s="316">
        <f t="shared" ref="F22:F24" si="2">MIN(E22,$C$84*C22)</f>
        <v>0</v>
      </c>
      <c r="G22" s="374"/>
    </row>
    <row r="23" spans="2:7" ht="30" customHeight="1">
      <c r="B23" s="385"/>
      <c r="C23" s="372"/>
      <c r="D23" s="372"/>
      <c r="E23" s="177">
        <f t="shared" si="1"/>
        <v>0</v>
      </c>
      <c r="F23" s="314">
        <f t="shared" si="2"/>
        <v>0</v>
      </c>
      <c r="G23" s="374"/>
    </row>
    <row r="24" spans="2:7" ht="30" customHeight="1">
      <c r="B24" s="385"/>
      <c r="C24" s="372"/>
      <c r="D24" s="372"/>
      <c r="E24" s="177">
        <f t="shared" si="1"/>
        <v>0</v>
      </c>
      <c r="F24" s="316">
        <f t="shared" si="2"/>
        <v>0</v>
      </c>
      <c r="G24" s="374"/>
    </row>
    <row r="25" spans="2:7" ht="30" customHeight="1" thickBot="1">
      <c r="B25" s="187" t="s">
        <v>159</v>
      </c>
      <c r="C25" s="313">
        <f>SUM(C21:C24)</f>
        <v>0</v>
      </c>
      <c r="D25" s="311"/>
      <c r="E25" s="313">
        <f>SUM(E21:E24)</f>
        <v>0</v>
      </c>
      <c r="F25" s="314">
        <f>SUM(F21:F24)</f>
        <v>0</v>
      </c>
      <c r="G25" s="318"/>
    </row>
    <row r="26" spans="2:7" ht="30" customHeight="1" thickBot="1">
      <c r="B26" s="700" t="s">
        <v>162</v>
      </c>
      <c r="C26" s="701"/>
      <c r="D26" s="701"/>
      <c r="E26" s="701"/>
      <c r="F26" s="701"/>
      <c r="G26" s="702"/>
    </row>
    <row r="27" spans="2:7" ht="30" customHeight="1">
      <c r="B27" s="384"/>
      <c r="C27" s="371"/>
      <c r="D27" s="371"/>
      <c r="E27" s="177">
        <f t="shared" ref="E27:E30" si="3">PRODUCT(C27:D27)</f>
        <v>0</v>
      </c>
      <c r="F27" s="321">
        <f>MIN(E27,$C$85*C27)</f>
        <v>0</v>
      </c>
      <c r="G27" s="375"/>
    </row>
    <row r="28" spans="2:7" ht="30" customHeight="1">
      <c r="B28" s="385"/>
      <c r="C28" s="372"/>
      <c r="D28" s="372"/>
      <c r="E28" s="177">
        <f t="shared" si="3"/>
        <v>0</v>
      </c>
      <c r="F28" s="316">
        <f t="shared" ref="F28:F30" si="4">MIN(E28,$C$85*C28)</f>
        <v>0</v>
      </c>
      <c r="G28" s="374"/>
    </row>
    <row r="29" spans="2:7" ht="30" customHeight="1">
      <c r="B29" s="385"/>
      <c r="C29" s="372"/>
      <c r="D29" s="372"/>
      <c r="E29" s="177">
        <f t="shared" si="3"/>
        <v>0</v>
      </c>
      <c r="F29" s="315">
        <f t="shared" si="4"/>
        <v>0</v>
      </c>
      <c r="G29" s="374"/>
    </row>
    <row r="30" spans="2:7" ht="30" customHeight="1">
      <c r="B30" s="385"/>
      <c r="C30" s="372"/>
      <c r="D30" s="372"/>
      <c r="E30" s="177">
        <f t="shared" si="3"/>
        <v>0</v>
      </c>
      <c r="F30" s="316">
        <f t="shared" si="4"/>
        <v>0</v>
      </c>
      <c r="G30" s="374"/>
    </row>
    <row r="31" spans="2:7" ht="30" customHeight="1" thickBot="1">
      <c r="B31" s="187" t="s">
        <v>159</v>
      </c>
      <c r="C31" s="313">
        <f>SUM(C27:C30)</f>
        <v>0</v>
      </c>
      <c r="D31" s="311"/>
      <c r="E31" s="313">
        <f>SUM(E27:E30)</f>
        <v>0</v>
      </c>
      <c r="F31" s="315">
        <f>SUM(F27:F30)</f>
        <v>0</v>
      </c>
      <c r="G31" s="318"/>
    </row>
    <row r="32" spans="2:7" ht="30" customHeight="1" thickBot="1">
      <c r="B32" s="700" t="s">
        <v>185</v>
      </c>
      <c r="C32" s="701"/>
      <c r="D32" s="701"/>
      <c r="E32" s="701"/>
      <c r="F32" s="701"/>
      <c r="G32" s="702"/>
    </row>
    <row r="33" spans="2:7" ht="30" customHeight="1">
      <c r="B33" s="467"/>
      <c r="C33" s="468"/>
      <c r="D33" s="468"/>
      <c r="E33" s="469">
        <f t="shared" ref="E33:E47" si="5">PRODUCT(C33:D33)</f>
        <v>0</v>
      </c>
      <c r="F33" s="740"/>
      <c r="G33" s="481"/>
    </row>
    <row r="34" spans="2:7" ht="30" customHeight="1">
      <c r="B34" s="471"/>
      <c r="C34" s="472"/>
      <c r="D34" s="472"/>
      <c r="E34" s="469">
        <f t="shared" si="5"/>
        <v>0</v>
      </c>
      <c r="F34" s="740"/>
      <c r="G34" s="473"/>
    </row>
    <row r="35" spans="2:7" ht="30" customHeight="1">
      <c r="B35" s="471"/>
      <c r="C35" s="472"/>
      <c r="D35" s="472"/>
      <c r="E35" s="469">
        <f t="shared" si="5"/>
        <v>0</v>
      </c>
      <c r="F35" s="740"/>
      <c r="G35" s="473"/>
    </row>
    <row r="36" spans="2:7" ht="30" customHeight="1">
      <c r="B36" s="471"/>
      <c r="C36" s="472"/>
      <c r="D36" s="472"/>
      <c r="E36" s="469">
        <f t="shared" si="5"/>
        <v>0</v>
      </c>
      <c r="F36" s="740"/>
      <c r="G36" s="473"/>
    </row>
    <row r="37" spans="2:7" ht="30" customHeight="1">
      <c r="B37" s="471"/>
      <c r="C37" s="472"/>
      <c r="D37" s="472"/>
      <c r="E37" s="469">
        <f t="shared" si="5"/>
        <v>0</v>
      </c>
      <c r="F37" s="740"/>
      <c r="G37" s="473"/>
    </row>
    <row r="38" spans="2:7" ht="30" customHeight="1">
      <c r="B38" s="471"/>
      <c r="C38" s="472"/>
      <c r="D38" s="472"/>
      <c r="E38" s="469">
        <f t="shared" si="5"/>
        <v>0</v>
      </c>
      <c r="F38" s="740"/>
      <c r="G38" s="473"/>
    </row>
    <row r="39" spans="2:7" ht="30" customHeight="1">
      <c r="B39" s="471"/>
      <c r="C39" s="472"/>
      <c r="D39" s="472"/>
      <c r="E39" s="469">
        <f t="shared" si="5"/>
        <v>0</v>
      </c>
      <c r="F39" s="740"/>
      <c r="G39" s="473"/>
    </row>
    <row r="40" spans="2:7" ht="30" customHeight="1">
      <c r="B40" s="471"/>
      <c r="C40" s="472"/>
      <c r="D40" s="472"/>
      <c r="E40" s="469">
        <f t="shared" si="5"/>
        <v>0</v>
      </c>
      <c r="F40" s="740"/>
      <c r="G40" s="473"/>
    </row>
    <row r="41" spans="2:7" ht="30" customHeight="1">
      <c r="B41" s="471"/>
      <c r="C41" s="472"/>
      <c r="D41" s="472"/>
      <c r="E41" s="469">
        <f t="shared" si="5"/>
        <v>0</v>
      </c>
      <c r="F41" s="740"/>
      <c r="G41" s="473"/>
    </row>
    <row r="42" spans="2:7" ht="30" customHeight="1">
      <c r="B42" s="471"/>
      <c r="C42" s="472"/>
      <c r="D42" s="472"/>
      <c r="E42" s="469">
        <f t="shared" si="5"/>
        <v>0</v>
      </c>
      <c r="F42" s="740"/>
      <c r="G42" s="473"/>
    </row>
    <row r="43" spans="2:7" ht="30" customHeight="1">
      <c r="B43" s="471"/>
      <c r="C43" s="472"/>
      <c r="D43" s="472"/>
      <c r="E43" s="469">
        <f t="shared" si="5"/>
        <v>0</v>
      </c>
      <c r="F43" s="740"/>
      <c r="G43" s="473"/>
    </row>
    <row r="44" spans="2:7" ht="30" customHeight="1">
      <c r="B44" s="471"/>
      <c r="C44" s="472"/>
      <c r="D44" s="472"/>
      <c r="E44" s="469">
        <f t="shared" si="5"/>
        <v>0</v>
      </c>
      <c r="F44" s="740"/>
      <c r="G44" s="473"/>
    </row>
    <row r="45" spans="2:7" ht="30" customHeight="1">
      <c r="B45" s="471"/>
      <c r="C45" s="472"/>
      <c r="D45" s="472"/>
      <c r="E45" s="469">
        <f t="shared" si="5"/>
        <v>0</v>
      </c>
      <c r="F45" s="740"/>
      <c r="G45" s="473"/>
    </row>
    <row r="46" spans="2:7" ht="30" customHeight="1">
      <c r="B46" s="471"/>
      <c r="C46" s="472"/>
      <c r="D46" s="472"/>
      <c r="E46" s="469">
        <f t="shared" si="5"/>
        <v>0</v>
      </c>
      <c r="F46" s="740"/>
      <c r="G46" s="473"/>
    </row>
    <row r="47" spans="2:7" ht="30" customHeight="1">
      <c r="B47" s="471"/>
      <c r="C47" s="472"/>
      <c r="D47" s="472"/>
      <c r="E47" s="469">
        <f t="shared" si="5"/>
        <v>0</v>
      </c>
      <c r="F47" s="740"/>
      <c r="G47" s="473"/>
    </row>
    <row r="48" spans="2:7" ht="30" customHeight="1">
      <c r="B48" s="471"/>
      <c r="C48" s="472"/>
      <c r="D48" s="472"/>
      <c r="E48" s="469">
        <f>PRODUCT(C48:D48)</f>
        <v>0</v>
      </c>
      <c r="F48" s="740"/>
      <c r="G48" s="473"/>
    </row>
    <row r="49" spans="2:7" ht="30" customHeight="1" thickBot="1">
      <c r="B49" s="483" t="s">
        <v>159</v>
      </c>
      <c r="C49" s="484"/>
      <c r="D49" s="484"/>
      <c r="E49" s="485">
        <f>SUM(E33:E48)</f>
        <v>0</v>
      </c>
      <c r="F49" s="740"/>
      <c r="G49" s="486"/>
    </row>
    <row r="50" spans="2:7" ht="38.25" customHeight="1" thickBot="1">
      <c r="B50" s="700" t="s">
        <v>183</v>
      </c>
      <c r="C50" s="701"/>
      <c r="D50" s="701"/>
      <c r="E50" s="701"/>
      <c r="F50" s="701"/>
      <c r="G50" s="702"/>
    </row>
    <row r="51" spans="2:7" ht="30" customHeight="1">
      <c r="B51" s="384"/>
      <c r="C51" s="371"/>
      <c r="D51" s="371"/>
      <c r="E51" s="177">
        <f>PRODUCT(C51:D51)</f>
        <v>0</v>
      </c>
      <c r="F51" s="739"/>
      <c r="G51" s="375"/>
    </row>
    <row r="52" spans="2:7" ht="30" customHeight="1">
      <c r="B52" s="385"/>
      <c r="C52" s="372"/>
      <c r="D52" s="372"/>
      <c r="E52" s="177">
        <f t="shared" ref="E52:E54" si="6">PRODUCT(C52:D52)</f>
        <v>0</v>
      </c>
      <c r="F52" s="739"/>
      <c r="G52" s="374"/>
    </row>
    <row r="53" spans="2:7" ht="30" customHeight="1">
      <c r="B53" s="385"/>
      <c r="C53" s="372"/>
      <c r="D53" s="372"/>
      <c r="E53" s="177">
        <f t="shared" si="6"/>
        <v>0</v>
      </c>
      <c r="F53" s="739"/>
      <c r="G53" s="374"/>
    </row>
    <row r="54" spans="2:7" ht="30" customHeight="1">
      <c r="B54" s="385"/>
      <c r="C54" s="372"/>
      <c r="D54" s="372"/>
      <c r="E54" s="177">
        <f t="shared" si="6"/>
        <v>0</v>
      </c>
      <c r="F54" s="739"/>
      <c r="G54" s="374"/>
    </row>
    <row r="55" spans="2:7" ht="30" customHeight="1" thickBot="1">
      <c r="B55" s="187" t="s">
        <v>159</v>
      </c>
      <c r="C55" s="313">
        <f>SUM(C51:C54)</f>
        <v>0</v>
      </c>
      <c r="D55" s="312"/>
      <c r="E55" s="313">
        <f>SUM(E51:E54)</f>
        <v>0</v>
      </c>
      <c r="F55" s="739"/>
      <c r="G55" s="318"/>
    </row>
    <row r="56" spans="2:7" ht="30" customHeight="1" thickBot="1">
      <c r="B56" s="700" t="s">
        <v>184</v>
      </c>
      <c r="C56" s="701"/>
      <c r="D56" s="701"/>
      <c r="E56" s="701"/>
      <c r="F56" s="701"/>
      <c r="G56" s="702"/>
    </row>
    <row r="57" spans="2:7" ht="30" customHeight="1">
      <c r="B57" s="384"/>
      <c r="C57" s="371"/>
      <c r="D57" s="371"/>
      <c r="E57" s="177">
        <f>PRODUCT(C57:D57)</f>
        <v>0</v>
      </c>
      <c r="F57" s="314">
        <f>MIN(E57,$C$86*C57)</f>
        <v>0</v>
      </c>
      <c r="G57" s="375"/>
    </row>
    <row r="58" spans="2:7" ht="30" customHeight="1">
      <c r="B58" s="385"/>
      <c r="C58" s="372"/>
      <c r="D58" s="372"/>
      <c r="E58" s="177">
        <f t="shared" ref="E58:E60" si="7">PRODUCT(C58:D58)</f>
        <v>0</v>
      </c>
      <c r="F58" s="316">
        <f t="shared" ref="F58:F60" si="8">MIN(E58,$C$86*C58)</f>
        <v>0</v>
      </c>
      <c r="G58" s="374"/>
    </row>
    <row r="59" spans="2:7" ht="30" customHeight="1">
      <c r="B59" s="385"/>
      <c r="C59" s="372"/>
      <c r="D59" s="372"/>
      <c r="E59" s="177">
        <f t="shared" si="7"/>
        <v>0</v>
      </c>
      <c r="F59" s="314">
        <f t="shared" si="8"/>
        <v>0</v>
      </c>
      <c r="G59" s="374"/>
    </row>
    <row r="60" spans="2:7" ht="30" customHeight="1">
      <c r="B60" s="385"/>
      <c r="C60" s="372"/>
      <c r="D60" s="372"/>
      <c r="E60" s="177">
        <f t="shared" si="7"/>
        <v>0</v>
      </c>
      <c r="F60" s="316">
        <f t="shared" si="8"/>
        <v>0</v>
      </c>
      <c r="G60" s="374"/>
    </row>
    <row r="61" spans="2:7" ht="30" customHeight="1" thickBot="1">
      <c r="B61" s="187" t="s">
        <v>159</v>
      </c>
      <c r="C61" s="313">
        <f>SUM(C57:C60)</f>
        <v>0</v>
      </c>
      <c r="D61" s="311"/>
      <c r="E61" s="313">
        <f>SUM(E57:E60)</f>
        <v>0</v>
      </c>
      <c r="F61" s="314">
        <f>SUM(F57:F60)</f>
        <v>0</v>
      </c>
      <c r="G61" s="318"/>
    </row>
    <row r="62" spans="2:7" ht="30" customHeight="1" thickBot="1">
      <c r="B62" s="700" t="s">
        <v>220</v>
      </c>
      <c r="C62" s="701"/>
      <c r="D62" s="701"/>
      <c r="E62" s="701"/>
      <c r="F62" s="701"/>
      <c r="G62" s="702"/>
    </row>
    <row r="63" spans="2:7" ht="30" customHeight="1">
      <c r="B63" s="384"/>
      <c r="C63" s="371"/>
      <c r="D63" s="371"/>
      <c r="E63" s="177">
        <f>PRODUCT(C63:D63)</f>
        <v>0</v>
      </c>
      <c r="F63" s="739"/>
      <c r="G63" s="375"/>
    </row>
    <row r="64" spans="2:7" ht="30" customHeight="1">
      <c r="B64" s="385"/>
      <c r="C64" s="372"/>
      <c r="D64" s="372"/>
      <c r="E64" s="177">
        <f t="shared" ref="E64:E66" si="9">PRODUCT(C64:D64)</f>
        <v>0</v>
      </c>
      <c r="F64" s="739"/>
      <c r="G64" s="374"/>
    </row>
    <row r="65" spans="2:7" ht="30" customHeight="1">
      <c r="B65" s="385"/>
      <c r="C65" s="372"/>
      <c r="D65" s="372"/>
      <c r="E65" s="177">
        <f t="shared" si="9"/>
        <v>0</v>
      </c>
      <c r="F65" s="739"/>
      <c r="G65" s="374"/>
    </row>
    <row r="66" spans="2:7" ht="30" customHeight="1">
      <c r="B66" s="385"/>
      <c r="C66" s="372"/>
      <c r="D66" s="372"/>
      <c r="E66" s="177">
        <f t="shared" si="9"/>
        <v>0</v>
      </c>
      <c r="F66" s="739"/>
      <c r="G66" s="374"/>
    </row>
    <row r="67" spans="2:7" ht="30" customHeight="1" thickBot="1">
      <c r="B67" s="187" t="s">
        <v>159</v>
      </c>
      <c r="C67" s="326"/>
      <c r="D67" s="311"/>
      <c r="E67" s="313">
        <f>SUM(E63:E66)</f>
        <v>0</v>
      </c>
      <c r="F67" s="739"/>
      <c r="G67" s="318"/>
    </row>
    <row r="68" spans="2:7" ht="30" customHeight="1" thickBot="1">
      <c r="B68" s="736" t="s">
        <v>222</v>
      </c>
      <c r="C68" s="737"/>
      <c r="D68" s="737"/>
      <c r="E68" s="737"/>
      <c r="F68" s="737"/>
      <c r="G68" s="738"/>
    </row>
    <row r="69" spans="2:7" ht="30" customHeight="1">
      <c r="B69" s="384"/>
      <c r="C69" s="371"/>
      <c r="D69" s="371"/>
      <c r="E69" s="177">
        <f>PRODUCT(C69:D69)</f>
        <v>0</v>
      </c>
      <c r="F69" s="739"/>
      <c r="G69" s="375"/>
    </row>
    <row r="70" spans="2:7" ht="30" customHeight="1">
      <c r="B70" s="385"/>
      <c r="C70" s="372"/>
      <c r="D70" s="372"/>
      <c r="E70" s="177">
        <f t="shared" ref="E70:E72" si="10">PRODUCT(C70:D70)</f>
        <v>0</v>
      </c>
      <c r="F70" s="739"/>
      <c r="G70" s="374"/>
    </row>
    <row r="71" spans="2:7" ht="30" customHeight="1">
      <c r="B71" s="385"/>
      <c r="C71" s="372"/>
      <c r="D71" s="372"/>
      <c r="E71" s="177">
        <f t="shared" si="10"/>
        <v>0</v>
      </c>
      <c r="F71" s="739"/>
      <c r="G71" s="374"/>
    </row>
    <row r="72" spans="2:7" ht="30" customHeight="1">
      <c r="B72" s="385"/>
      <c r="C72" s="372"/>
      <c r="D72" s="372"/>
      <c r="E72" s="177">
        <f t="shared" si="10"/>
        <v>0</v>
      </c>
      <c r="F72" s="739"/>
      <c r="G72" s="374"/>
    </row>
    <row r="73" spans="2:7" ht="30" customHeight="1" thickBot="1">
      <c r="B73" s="187" t="s">
        <v>159</v>
      </c>
      <c r="C73" s="326"/>
      <c r="D73" s="311"/>
      <c r="E73" s="313">
        <f>SUM(E69:E72)</f>
        <v>0</v>
      </c>
      <c r="F73" s="739"/>
      <c r="G73" s="318"/>
    </row>
    <row r="74" spans="2:7" ht="30" customHeight="1" thickBot="1">
      <c r="B74" s="736" t="s">
        <v>224</v>
      </c>
      <c r="C74" s="737"/>
      <c r="D74" s="737"/>
      <c r="E74" s="737"/>
      <c r="F74" s="737"/>
      <c r="G74" s="738"/>
    </row>
    <row r="75" spans="2:7" ht="30" customHeight="1">
      <c r="B75" s="384"/>
      <c r="C75" s="371"/>
      <c r="D75" s="371"/>
      <c r="E75" s="177">
        <f>PRODUCT(C75:D75)</f>
        <v>0</v>
      </c>
      <c r="F75" s="141">
        <f>MIN(E75,$C$87*C75)</f>
        <v>0</v>
      </c>
      <c r="G75" s="375"/>
    </row>
    <row r="76" spans="2:7" ht="30" customHeight="1">
      <c r="B76" s="385"/>
      <c r="C76" s="372"/>
      <c r="D76" s="372"/>
      <c r="E76" s="177">
        <f t="shared" ref="E76:E78" si="11">PRODUCT(C76:D76)</f>
        <v>0</v>
      </c>
      <c r="F76" s="320">
        <f t="shared" ref="F76:F78" si="12">MIN(E76,$C$87*C76)</f>
        <v>0</v>
      </c>
      <c r="G76" s="374"/>
    </row>
    <row r="77" spans="2:7" ht="30" customHeight="1">
      <c r="B77" s="385"/>
      <c r="C77" s="372"/>
      <c r="D77" s="372"/>
      <c r="E77" s="177">
        <f t="shared" si="11"/>
        <v>0</v>
      </c>
      <c r="F77" s="2">
        <f t="shared" si="12"/>
        <v>0</v>
      </c>
      <c r="G77" s="374"/>
    </row>
    <row r="78" spans="2:7" ht="30" customHeight="1">
      <c r="B78" s="385"/>
      <c r="C78" s="372"/>
      <c r="D78" s="372"/>
      <c r="E78" s="177">
        <f t="shared" si="11"/>
        <v>0</v>
      </c>
      <c r="F78" s="320">
        <f t="shared" si="12"/>
        <v>0</v>
      </c>
      <c r="G78" s="374"/>
    </row>
    <row r="79" spans="2:7" ht="30" customHeight="1">
      <c r="B79" s="187" t="s">
        <v>159</v>
      </c>
      <c r="C79" s="178">
        <f>SUM(C75:C78)</f>
        <v>0</v>
      </c>
      <c r="D79" s="179"/>
      <c r="E79" s="178">
        <f>SUM(E75:E78)</f>
        <v>0</v>
      </c>
      <c r="F79" s="320">
        <f>SUM(F75:F78)</f>
        <v>0</v>
      </c>
      <c r="G79" s="320"/>
    </row>
    <row r="80" spans="2:7">
      <c r="B80" s="188"/>
    </row>
    <row r="83" spans="2:3">
      <c r="B83" s="2" t="s">
        <v>307</v>
      </c>
    </row>
    <row r="84" spans="2:3">
      <c r="B84" s="2" t="s">
        <v>42</v>
      </c>
      <c r="C84" s="2">
        <v>4320000</v>
      </c>
    </row>
    <row r="85" spans="2:3">
      <c r="B85" s="2" t="s">
        <v>62</v>
      </c>
      <c r="C85" s="2">
        <v>51400</v>
      </c>
    </row>
    <row r="86" spans="2:3">
      <c r="B86" s="2" t="s">
        <v>317</v>
      </c>
      <c r="C86" s="2">
        <v>205000</v>
      </c>
    </row>
    <row r="87" spans="2:3">
      <c r="B87" s="2" t="s">
        <v>318</v>
      </c>
      <c r="C87" s="2">
        <v>1500000</v>
      </c>
    </row>
  </sheetData>
  <sheetProtection sheet="1" objects="1" scenarios="1"/>
  <customSheetViews>
    <customSheetView guid="{9C794F8B-61A0-437A-BDE0-C61D914A8E6F}" fitToPage="1">
      <pane ySplit="8" topLeftCell="A9" activePane="bottomLeft" state="frozen"/>
      <selection pane="bottomLeft" activeCell="A9" sqref="A9:XFD9"/>
      <rowBreaks count="1" manualBreakCount="1">
        <brk id="49" max="7" man="1"/>
      </rowBreaks>
      <pageMargins left="0.70866141732283472" right="0.70866141732283472" top="0.74803149606299213" bottom="0.74803149606299213" header="0.31496062992125984" footer="0.31496062992125984"/>
      <pageSetup paperSize="9" scale="53" fitToHeight="0" orientation="portrait" r:id="rId1"/>
    </customSheetView>
  </customSheetViews>
  <mergeCells count="22">
    <mergeCell ref="B68:G68"/>
    <mergeCell ref="A1:G1"/>
    <mergeCell ref="B9:G9"/>
    <mergeCell ref="B20:G20"/>
    <mergeCell ref="B26:G26"/>
    <mergeCell ref="B32:G32"/>
    <mergeCell ref="B74:G74"/>
    <mergeCell ref="F10:F19"/>
    <mergeCell ref="B3:D3"/>
    <mergeCell ref="B5:B6"/>
    <mergeCell ref="C5:C6"/>
    <mergeCell ref="D5:D6"/>
    <mergeCell ref="F7:F8"/>
    <mergeCell ref="B7:E7"/>
    <mergeCell ref="F33:F49"/>
    <mergeCell ref="F51:F55"/>
    <mergeCell ref="F63:F67"/>
    <mergeCell ref="F69:F73"/>
    <mergeCell ref="G7:G8"/>
    <mergeCell ref="B50:G50"/>
    <mergeCell ref="B56:G56"/>
    <mergeCell ref="B62:G62"/>
  </mergeCells>
  <phoneticPr fontId="2"/>
  <pageMargins left="0.70866141732283472" right="0.70866141732283472" top="0.74803149606299213" bottom="0.74803149606299213" header="0.31496062992125984" footer="0.31496062992125984"/>
  <pageSetup paperSize="9" scale="53" fitToHeight="0" orientation="portrait" r:id="rId2"/>
  <rowBreaks count="1" manualBreakCount="1">
    <brk id="49" max="7" man="1"/>
  </rowBreaks>
  <drawing r:id="rId3"/>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1622D1-F430-4344-B8F6-6A717FCE968E}">
  <sheetPr codeName="Sheet12">
    <tabColor rgb="FFFFFF00"/>
  </sheetPr>
  <dimension ref="A1:I42"/>
  <sheetViews>
    <sheetView topLeftCell="A8" workbookViewId="0">
      <selection activeCell="D13" sqref="D13:F13"/>
    </sheetView>
  </sheetViews>
  <sheetFormatPr defaultColWidth="9" defaultRowHeight="20.100000000000001" customHeight="1"/>
  <cols>
    <col min="1" max="1" width="2.75" style="144" customWidth="1"/>
    <col min="2" max="2" width="12.5" style="175" customWidth="1"/>
    <col min="3" max="5" width="9.875" style="145" customWidth="1"/>
    <col min="6" max="7" width="12.375" style="144" customWidth="1"/>
    <col min="8" max="8" width="13.875" style="144" customWidth="1"/>
    <col min="9" max="10" width="12.375" style="144" customWidth="1"/>
    <col min="11" max="11" width="3.75" style="144" customWidth="1"/>
    <col min="12" max="16384" width="9" style="144"/>
  </cols>
  <sheetData>
    <row r="1" spans="1:9" ht="20.100000000000001" customHeight="1">
      <c r="B1" s="725" t="s">
        <v>225</v>
      </c>
      <c r="C1" s="725"/>
    </row>
    <row r="2" spans="1:9" s="146" customFormat="1" ht="17.25" customHeight="1">
      <c r="B2" s="147" t="s">
        <v>189</v>
      </c>
      <c r="C2" s="148"/>
      <c r="D2" s="148"/>
      <c r="E2" s="148"/>
      <c r="F2" s="148"/>
      <c r="G2" s="148"/>
      <c r="H2" s="148"/>
      <c r="I2" s="149"/>
    </row>
    <row r="3" spans="1:9" s="152" customFormat="1" ht="19.5" customHeight="1">
      <c r="A3" s="146"/>
      <c r="B3" s="148"/>
      <c r="C3" s="150"/>
      <c r="D3" s="150"/>
      <c r="E3" s="150"/>
      <c r="F3" s="150"/>
      <c r="G3" s="151"/>
      <c r="H3" s="189"/>
      <c r="I3" s="189"/>
    </row>
    <row r="4" spans="1:9" s="152" customFormat="1" ht="19.5" customHeight="1">
      <c r="A4" s="146"/>
      <c r="B4" s="148"/>
      <c r="C4" s="150"/>
      <c r="D4" s="150"/>
      <c r="E4" s="150"/>
      <c r="F4" s="150"/>
      <c r="G4" s="151"/>
      <c r="H4" s="153"/>
      <c r="I4" s="153"/>
    </row>
    <row r="5" spans="1:9" s="152" customFormat="1" ht="27" customHeight="1">
      <c r="A5" s="146"/>
      <c r="B5" s="148"/>
      <c r="C5" s="150"/>
      <c r="D5" s="150"/>
      <c r="E5" s="150"/>
      <c r="F5" s="150"/>
      <c r="G5" s="151"/>
      <c r="H5" s="153"/>
      <c r="I5" s="153"/>
    </row>
    <row r="6" spans="1:9" s="152" customFormat="1" ht="19.5" customHeight="1">
      <c r="A6" s="146"/>
      <c r="B6" s="148"/>
      <c r="C6" s="150"/>
      <c r="D6" s="150"/>
      <c r="E6" s="150"/>
      <c r="F6" s="150"/>
      <c r="G6" s="151"/>
      <c r="H6" s="153"/>
      <c r="I6" s="153"/>
    </row>
    <row r="7" spans="1:9" s="152" customFormat="1" ht="19.5" customHeight="1">
      <c r="A7" s="155" t="s">
        <v>168</v>
      </c>
      <c r="B7" s="156" t="s">
        <v>190</v>
      </c>
      <c r="C7" s="150"/>
      <c r="D7" s="150"/>
      <c r="E7" s="150"/>
      <c r="F7" s="150"/>
      <c r="G7" s="151"/>
      <c r="H7" s="153"/>
      <c r="I7" s="153"/>
    </row>
    <row r="8" spans="1:9" s="152" customFormat="1" ht="19.5" customHeight="1">
      <c r="A8" s="148"/>
      <c r="B8" s="157">
        <v>3600</v>
      </c>
      <c r="C8" s="158" t="s">
        <v>170</v>
      </c>
      <c r="D8" s="159"/>
      <c r="E8" s="150" t="s">
        <v>171</v>
      </c>
      <c r="F8" s="160"/>
      <c r="G8" s="158" t="s">
        <v>172</v>
      </c>
      <c r="H8" s="161" t="str">
        <f>IF(B8*D8*F8=0,"自動計算",B8*D8*F8)</f>
        <v>自動計算</v>
      </c>
      <c r="I8" s="148" t="s">
        <v>173</v>
      </c>
    </row>
    <row r="9" spans="1:9" s="152" customFormat="1" ht="19.5" customHeight="1">
      <c r="A9" s="146"/>
      <c r="B9" s="148"/>
      <c r="C9" s="150"/>
      <c r="D9" s="150"/>
      <c r="E9" s="150"/>
      <c r="F9" s="150"/>
      <c r="G9" s="151"/>
      <c r="H9" s="153"/>
      <c r="I9" s="153"/>
    </row>
    <row r="10" spans="1:9" s="148" customFormat="1" ht="20.100000000000001" customHeight="1">
      <c r="A10" s="155">
        <v>2</v>
      </c>
      <c r="B10" s="156" t="s">
        <v>188</v>
      </c>
      <c r="C10" s="150"/>
      <c r="D10" s="150"/>
      <c r="E10" s="150"/>
      <c r="F10" s="150"/>
      <c r="G10" s="151"/>
      <c r="H10" s="162"/>
      <c r="I10" s="162"/>
    </row>
    <row r="11" spans="1:9" s="146" customFormat="1" ht="17.25" customHeight="1">
      <c r="B11" s="148"/>
      <c r="C11" s="148"/>
      <c r="D11" s="148"/>
      <c r="E11" s="148"/>
      <c r="F11" s="148"/>
      <c r="G11" s="148"/>
      <c r="H11" s="148"/>
      <c r="I11" s="163" t="s">
        <v>83</v>
      </c>
    </row>
    <row r="12" spans="1:9" ht="27">
      <c r="B12" s="166" t="s">
        <v>180</v>
      </c>
      <c r="C12" s="164" t="s">
        <v>175</v>
      </c>
      <c r="D12" s="727" t="s">
        <v>176</v>
      </c>
      <c r="E12" s="728"/>
      <c r="F12" s="729"/>
      <c r="G12" s="165" t="s">
        <v>177</v>
      </c>
      <c r="H12" s="166" t="s">
        <v>178</v>
      </c>
      <c r="I12" s="166" t="s">
        <v>179</v>
      </c>
    </row>
    <row r="13" spans="1:9" ht="20.100000000000001" customHeight="1">
      <c r="B13" s="478"/>
      <c r="C13" s="478"/>
      <c r="D13" s="732"/>
      <c r="E13" s="733"/>
      <c r="F13" s="734"/>
      <c r="G13" s="479"/>
      <c r="H13" s="480"/>
      <c r="I13" s="381">
        <f>ROUNDDOWN(PRODUCT(G13:H13),0)</f>
        <v>0</v>
      </c>
    </row>
    <row r="14" spans="1:9" ht="20.100000000000001" customHeight="1">
      <c r="B14" s="478"/>
      <c r="C14" s="478"/>
      <c r="D14" s="732"/>
      <c r="E14" s="733"/>
      <c r="F14" s="734"/>
      <c r="G14" s="479"/>
      <c r="H14" s="480"/>
      <c r="I14" s="381">
        <f t="shared" ref="I14:I39" si="0">ROUNDDOWN(PRODUCT(G14:H14),0)</f>
        <v>0</v>
      </c>
    </row>
    <row r="15" spans="1:9" ht="20.100000000000001" customHeight="1">
      <c r="B15" s="478"/>
      <c r="C15" s="478"/>
      <c r="D15" s="732"/>
      <c r="E15" s="733"/>
      <c r="F15" s="734"/>
      <c r="G15" s="479"/>
      <c r="H15" s="480"/>
      <c r="I15" s="381">
        <f t="shared" si="0"/>
        <v>0</v>
      </c>
    </row>
    <row r="16" spans="1:9" ht="20.100000000000001" customHeight="1">
      <c r="B16" s="478"/>
      <c r="C16" s="478"/>
      <c r="D16" s="732"/>
      <c r="E16" s="733"/>
      <c r="F16" s="734"/>
      <c r="G16" s="479"/>
      <c r="H16" s="480"/>
      <c r="I16" s="381">
        <f t="shared" si="0"/>
        <v>0</v>
      </c>
    </row>
    <row r="17" spans="2:9" ht="20.100000000000001" customHeight="1">
      <c r="B17" s="478"/>
      <c r="C17" s="478"/>
      <c r="D17" s="732"/>
      <c r="E17" s="733"/>
      <c r="F17" s="734"/>
      <c r="G17" s="479"/>
      <c r="H17" s="480"/>
      <c r="I17" s="381">
        <f t="shared" si="0"/>
        <v>0</v>
      </c>
    </row>
    <row r="18" spans="2:9" ht="20.100000000000001" customHeight="1">
      <c r="B18" s="478"/>
      <c r="C18" s="478"/>
      <c r="D18" s="732"/>
      <c r="E18" s="733"/>
      <c r="F18" s="734"/>
      <c r="G18" s="479"/>
      <c r="H18" s="480"/>
      <c r="I18" s="381">
        <f t="shared" si="0"/>
        <v>0</v>
      </c>
    </row>
    <row r="19" spans="2:9" ht="20.100000000000001" customHeight="1">
      <c r="B19" s="478"/>
      <c r="C19" s="478"/>
      <c r="D19" s="732"/>
      <c r="E19" s="733"/>
      <c r="F19" s="734"/>
      <c r="G19" s="479"/>
      <c r="H19" s="480"/>
      <c r="I19" s="381">
        <f t="shared" si="0"/>
        <v>0</v>
      </c>
    </row>
    <row r="20" spans="2:9" ht="20.100000000000001" customHeight="1">
      <c r="B20" s="478"/>
      <c r="C20" s="478"/>
      <c r="D20" s="732"/>
      <c r="E20" s="733"/>
      <c r="F20" s="734"/>
      <c r="G20" s="479"/>
      <c r="H20" s="480"/>
      <c r="I20" s="381">
        <f t="shared" si="0"/>
        <v>0</v>
      </c>
    </row>
    <row r="21" spans="2:9" ht="20.100000000000001" customHeight="1">
      <c r="B21" s="478"/>
      <c r="C21" s="478"/>
      <c r="D21" s="732"/>
      <c r="E21" s="733"/>
      <c r="F21" s="734"/>
      <c r="G21" s="479"/>
      <c r="H21" s="480"/>
      <c r="I21" s="381">
        <f t="shared" si="0"/>
        <v>0</v>
      </c>
    </row>
    <row r="22" spans="2:9" ht="20.100000000000001" customHeight="1">
      <c r="B22" s="478"/>
      <c r="C22" s="478"/>
      <c r="D22" s="732"/>
      <c r="E22" s="733"/>
      <c r="F22" s="734"/>
      <c r="G22" s="479"/>
      <c r="H22" s="480"/>
      <c r="I22" s="381">
        <f t="shared" si="0"/>
        <v>0</v>
      </c>
    </row>
    <row r="23" spans="2:9" ht="20.100000000000001" customHeight="1">
      <c r="B23" s="478"/>
      <c r="C23" s="478"/>
      <c r="D23" s="732"/>
      <c r="E23" s="733"/>
      <c r="F23" s="734"/>
      <c r="G23" s="479"/>
      <c r="H23" s="480"/>
      <c r="I23" s="381">
        <f t="shared" si="0"/>
        <v>0</v>
      </c>
    </row>
    <row r="24" spans="2:9" ht="20.100000000000001" customHeight="1">
      <c r="B24" s="478"/>
      <c r="C24" s="478"/>
      <c r="D24" s="732"/>
      <c r="E24" s="733"/>
      <c r="F24" s="734"/>
      <c r="G24" s="479"/>
      <c r="H24" s="480"/>
      <c r="I24" s="381">
        <f t="shared" si="0"/>
        <v>0</v>
      </c>
    </row>
    <row r="25" spans="2:9" ht="20.100000000000001" customHeight="1">
      <c r="B25" s="478"/>
      <c r="C25" s="478"/>
      <c r="D25" s="732"/>
      <c r="E25" s="733"/>
      <c r="F25" s="734"/>
      <c r="G25" s="479"/>
      <c r="H25" s="480"/>
      <c r="I25" s="381">
        <f t="shared" si="0"/>
        <v>0</v>
      </c>
    </row>
    <row r="26" spans="2:9" ht="20.100000000000001" customHeight="1">
      <c r="B26" s="478"/>
      <c r="C26" s="478"/>
      <c r="D26" s="732"/>
      <c r="E26" s="733"/>
      <c r="F26" s="734"/>
      <c r="G26" s="479"/>
      <c r="H26" s="480"/>
      <c r="I26" s="381">
        <f t="shared" si="0"/>
        <v>0</v>
      </c>
    </row>
    <row r="27" spans="2:9" ht="20.100000000000001" customHeight="1">
      <c r="B27" s="478"/>
      <c r="C27" s="478"/>
      <c r="D27" s="732"/>
      <c r="E27" s="733"/>
      <c r="F27" s="734"/>
      <c r="G27" s="479"/>
      <c r="H27" s="480"/>
      <c r="I27" s="381">
        <f t="shared" si="0"/>
        <v>0</v>
      </c>
    </row>
    <row r="28" spans="2:9" ht="20.100000000000001" customHeight="1">
      <c r="B28" s="478"/>
      <c r="C28" s="478"/>
      <c r="D28" s="732"/>
      <c r="E28" s="733"/>
      <c r="F28" s="734"/>
      <c r="G28" s="479"/>
      <c r="H28" s="480"/>
      <c r="I28" s="381">
        <f t="shared" si="0"/>
        <v>0</v>
      </c>
    </row>
    <row r="29" spans="2:9" ht="20.100000000000001" customHeight="1">
      <c r="B29" s="478"/>
      <c r="C29" s="478"/>
      <c r="D29" s="732"/>
      <c r="E29" s="733"/>
      <c r="F29" s="734"/>
      <c r="G29" s="479"/>
      <c r="H29" s="480"/>
      <c r="I29" s="381">
        <f t="shared" si="0"/>
        <v>0</v>
      </c>
    </row>
    <row r="30" spans="2:9" ht="20.100000000000001" customHeight="1">
      <c r="B30" s="478"/>
      <c r="C30" s="478"/>
      <c r="D30" s="732"/>
      <c r="E30" s="733"/>
      <c r="F30" s="734"/>
      <c r="G30" s="479"/>
      <c r="H30" s="480"/>
      <c r="I30" s="381">
        <f t="shared" si="0"/>
        <v>0</v>
      </c>
    </row>
    <row r="31" spans="2:9" ht="20.100000000000001" customHeight="1">
      <c r="B31" s="478"/>
      <c r="C31" s="478"/>
      <c r="D31" s="732"/>
      <c r="E31" s="733"/>
      <c r="F31" s="734"/>
      <c r="G31" s="479"/>
      <c r="H31" s="480"/>
      <c r="I31" s="381">
        <f t="shared" si="0"/>
        <v>0</v>
      </c>
    </row>
    <row r="32" spans="2:9" ht="20.100000000000001" customHeight="1">
      <c r="B32" s="478"/>
      <c r="C32" s="478"/>
      <c r="D32" s="732"/>
      <c r="E32" s="733"/>
      <c r="F32" s="734"/>
      <c r="G32" s="479"/>
      <c r="H32" s="480"/>
      <c r="I32" s="381">
        <f t="shared" si="0"/>
        <v>0</v>
      </c>
    </row>
    <row r="33" spans="2:9" ht="20.100000000000001" customHeight="1">
      <c r="B33" s="478"/>
      <c r="C33" s="478"/>
      <c r="D33" s="732"/>
      <c r="E33" s="733"/>
      <c r="F33" s="734"/>
      <c r="G33" s="479"/>
      <c r="H33" s="480"/>
      <c r="I33" s="381">
        <f t="shared" si="0"/>
        <v>0</v>
      </c>
    </row>
    <row r="34" spans="2:9" ht="20.100000000000001" customHeight="1">
      <c r="B34" s="478"/>
      <c r="C34" s="478"/>
      <c r="D34" s="732"/>
      <c r="E34" s="733"/>
      <c r="F34" s="734"/>
      <c r="G34" s="479"/>
      <c r="H34" s="480"/>
      <c r="I34" s="381">
        <f t="shared" si="0"/>
        <v>0</v>
      </c>
    </row>
    <row r="35" spans="2:9" ht="20.100000000000001" customHeight="1">
      <c r="B35" s="478"/>
      <c r="C35" s="478"/>
      <c r="D35" s="732"/>
      <c r="E35" s="733"/>
      <c r="F35" s="734"/>
      <c r="G35" s="479"/>
      <c r="H35" s="480"/>
      <c r="I35" s="381">
        <f t="shared" si="0"/>
        <v>0</v>
      </c>
    </row>
    <row r="36" spans="2:9" ht="20.100000000000001" customHeight="1">
      <c r="B36" s="478"/>
      <c r="C36" s="478"/>
      <c r="D36" s="732"/>
      <c r="E36" s="733"/>
      <c r="F36" s="734"/>
      <c r="G36" s="479"/>
      <c r="H36" s="480"/>
      <c r="I36" s="381">
        <f t="shared" si="0"/>
        <v>0</v>
      </c>
    </row>
    <row r="37" spans="2:9" ht="20.100000000000001" customHeight="1">
      <c r="B37" s="478"/>
      <c r="C37" s="478"/>
      <c r="D37" s="732"/>
      <c r="E37" s="733"/>
      <c r="F37" s="734"/>
      <c r="G37" s="479"/>
      <c r="H37" s="480"/>
      <c r="I37" s="381">
        <f t="shared" si="0"/>
        <v>0</v>
      </c>
    </row>
    <row r="38" spans="2:9" ht="20.100000000000001" customHeight="1">
      <c r="B38" s="478"/>
      <c r="C38" s="478"/>
      <c r="D38" s="732"/>
      <c r="E38" s="733"/>
      <c r="F38" s="734"/>
      <c r="G38" s="479"/>
      <c r="H38" s="480"/>
      <c r="I38" s="381">
        <f t="shared" si="0"/>
        <v>0</v>
      </c>
    </row>
    <row r="39" spans="2:9" ht="20.100000000000001" customHeight="1">
      <c r="B39" s="478"/>
      <c r="C39" s="478"/>
      <c r="D39" s="732"/>
      <c r="E39" s="733"/>
      <c r="F39" s="734"/>
      <c r="G39" s="479"/>
      <c r="H39" s="480"/>
      <c r="I39" s="381">
        <f t="shared" si="0"/>
        <v>0</v>
      </c>
    </row>
    <row r="40" spans="2:9" ht="20.100000000000001" customHeight="1">
      <c r="B40" s="742" t="s">
        <v>181</v>
      </c>
      <c r="C40" s="742"/>
      <c r="D40" s="742"/>
      <c r="E40" s="742"/>
      <c r="F40" s="742"/>
      <c r="G40" s="742"/>
      <c r="H40" s="742"/>
      <c r="I40" s="382">
        <f>SUBTOTAL(9,I13:I39)</f>
        <v>0</v>
      </c>
    </row>
    <row r="41" spans="2:9" ht="20.100000000000001" customHeight="1">
      <c r="F41" s="176"/>
      <c r="G41" s="176"/>
      <c r="H41" s="176"/>
      <c r="I41" s="176"/>
    </row>
    <row r="42" spans="2:9" ht="20.100000000000001" customHeight="1">
      <c r="F42" s="176"/>
      <c r="G42" s="176"/>
      <c r="H42" s="176"/>
      <c r="I42" s="176"/>
    </row>
  </sheetData>
  <sheetProtection sheet="1" objects="1" scenarios="1"/>
  <customSheetViews>
    <customSheetView guid="{9C794F8B-61A0-437A-BDE0-C61D914A8E6F}" topLeftCell="I7">
      <selection activeCell="F9" sqref="F9"/>
      <colBreaks count="1" manualBreakCount="1">
        <brk id="10" max="1048575" man="1"/>
      </colBreaks>
      <pageMargins left="0.70866141732283472" right="0.70866141732283472" top="0.74803149606299213" bottom="0.74803149606299213" header="0.31496062992125984" footer="0.31496062992125984"/>
      <printOptions horizontalCentered="1"/>
      <pageSetup paperSize="9" scale="68" orientation="portrait" r:id="rId1"/>
    </customSheetView>
  </customSheetViews>
  <mergeCells count="30">
    <mergeCell ref="D21:F21"/>
    <mergeCell ref="B1:C1"/>
    <mergeCell ref="D12:F12"/>
    <mergeCell ref="D13:F13"/>
    <mergeCell ref="D14:F14"/>
    <mergeCell ref="D15:F15"/>
    <mergeCell ref="D16:F16"/>
    <mergeCell ref="D17:F17"/>
    <mergeCell ref="D18:F18"/>
    <mergeCell ref="D19:F19"/>
    <mergeCell ref="D20:F20"/>
    <mergeCell ref="D33:F33"/>
    <mergeCell ref="D22:F22"/>
    <mergeCell ref="D23:F23"/>
    <mergeCell ref="D24:F24"/>
    <mergeCell ref="D25:F25"/>
    <mergeCell ref="D26:F26"/>
    <mergeCell ref="D27:F27"/>
    <mergeCell ref="D28:F28"/>
    <mergeCell ref="D29:F29"/>
    <mergeCell ref="D30:F30"/>
    <mergeCell ref="D31:F31"/>
    <mergeCell ref="D32:F32"/>
    <mergeCell ref="B40:H40"/>
    <mergeCell ref="D34:F34"/>
    <mergeCell ref="D35:F35"/>
    <mergeCell ref="D36:F36"/>
    <mergeCell ref="D37:F37"/>
    <mergeCell ref="D38:F38"/>
    <mergeCell ref="D39:F39"/>
  </mergeCells>
  <phoneticPr fontId="2"/>
  <dataValidations count="3">
    <dataValidation type="whole" allowBlank="1" showInputMessage="1" showErrorMessage="1" error="整数を入力してください" sqref="D8" xr:uid="{3C4BAD5D-B5FE-42C2-8162-0604E7DC9923}">
      <formula1>0</formula1>
      <formula2>1000</formula2>
    </dataValidation>
    <dataValidation type="whole" allowBlank="1" showInputMessage="1" showErrorMessage="1" error="365日（整数値）が上限です。" sqref="F8" xr:uid="{12D54DF6-0A56-4341-A7E8-CA70C6F8B86C}">
      <formula1>0</formula1>
      <formula2>365</formula2>
    </dataValidation>
    <dataValidation type="list" allowBlank="1" showInputMessage="1" showErrorMessage="1" sqref="C13:C39" xr:uid="{016B3DEA-3B09-4398-B5CF-399F83874B2F}">
      <formula1>"マスク,ゴーグル,ガウン,グローブ,キャップ,フェイスシールド"</formula1>
    </dataValidation>
  </dataValidations>
  <printOptions horizontalCentered="1"/>
  <pageMargins left="0.70866141732283472" right="0.70866141732283472" top="0.74803149606299213" bottom="0.74803149606299213" header="0.31496062992125984" footer="0.31496062992125984"/>
  <pageSetup paperSize="9" scale="68" orientation="portrait" r:id="rId2"/>
  <colBreaks count="1" manualBreakCount="1">
    <brk id="10" max="1048575" man="1"/>
  </colBreaks>
  <drawing r:id="rId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3C19C0-8123-46A1-9E05-4A5B35EAA784}">
  <sheetPr>
    <tabColor rgb="FFFF0000"/>
  </sheetPr>
  <dimension ref="A2:Z156"/>
  <sheetViews>
    <sheetView view="pageBreakPreview" zoomScale="60" zoomScaleNormal="85" workbookViewId="0">
      <selection activeCell="V32" sqref="V32"/>
    </sheetView>
  </sheetViews>
  <sheetFormatPr defaultRowHeight="13.5"/>
  <cols>
    <col min="1" max="1" width="9" style="426" customWidth="1"/>
    <col min="2" max="16384" width="9" style="426"/>
  </cols>
  <sheetData>
    <row r="2" spans="1:26" ht="21">
      <c r="A2" s="752" t="s">
        <v>475</v>
      </c>
      <c r="B2" s="753"/>
      <c r="C2" s="753"/>
      <c r="D2" s="753"/>
      <c r="E2" s="753"/>
      <c r="F2" s="753"/>
      <c r="G2" s="753"/>
      <c r="H2" s="753"/>
      <c r="I2" s="753"/>
      <c r="J2" s="753"/>
      <c r="K2" s="753"/>
      <c r="L2" s="753"/>
      <c r="M2" s="753"/>
      <c r="N2" s="753"/>
      <c r="O2" s="753"/>
      <c r="P2" s="753"/>
      <c r="Q2" s="753"/>
      <c r="R2" s="753"/>
      <c r="S2" s="753"/>
      <c r="T2" s="753"/>
      <c r="U2" s="753"/>
      <c r="V2" s="753"/>
      <c r="W2" s="753"/>
      <c r="X2" s="753"/>
      <c r="Y2" s="753"/>
      <c r="Z2" s="753"/>
    </row>
    <row r="3" spans="1:26" ht="21">
      <c r="A3" s="752" t="s">
        <v>476</v>
      </c>
      <c r="B3" s="753"/>
      <c r="C3" s="753"/>
      <c r="D3" s="753"/>
      <c r="E3" s="753"/>
      <c r="F3" s="753"/>
      <c r="G3" s="753"/>
      <c r="H3" s="753"/>
      <c r="I3" s="753"/>
      <c r="J3" s="753"/>
      <c r="K3" s="753"/>
      <c r="L3" s="753"/>
      <c r="M3" s="753"/>
      <c r="N3" s="753"/>
      <c r="O3" s="753"/>
      <c r="P3" s="753"/>
      <c r="Q3" s="753"/>
      <c r="R3" s="753"/>
      <c r="S3" s="753"/>
      <c r="T3" s="753"/>
      <c r="U3" s="753"/>
      <c r="V3" s="753"/>
      <c r="W3" s="753"/>
      <c r="X3" s="753"/>
      <c r="Y3" s="753"/>
      <c r="Z3" s="753"/>
    </row>
    <row r="4" spans="1:26" ht="21">
      <c r="A4" s="430" t="s">
        <v>477</v>
      </c>
      <c r="B4" s="431"/>
      <c r="C4" s="431"/>
      <c r="D4" s="431"/>
      <c r="E4" s="431"/>
      <c r="F4" s="431"/>
      <c r="G4" s="431"/>
      <c r="H4" s="431"/>
      <c r="I4" s="431"/>
      <c r="J4" s="431"/>
      <c r="K4" s="431"/>
      <c r="L4" s="431"/>
      <c r="M4" s="431"/>
      <c r="N4" s="431"/>
      <c r="O4" s="431"/>
      <c r="P4" s="431"/>
      <c r="Q4" s="431"/>
      <c r="R4" s="431"/>
      <c r="S4" s="431"/>
      <c r="T4" s="431"/>
      <c r="U4" s="431"/>
      <c r="V4" s="431"/>
      <c r="W4" s="431"/>
      <c r="X4" s="431"/>
      <c r="Y4" s="431"/>
      <c r="Z4" s="431"/>
    </row>
    <row r="5" spans="1:26" ht="19.5">
      <c r="A5" s="754" t="s">
        <v>423</v>
      </c>
      <c r="B5" s="755"/>
      <c r="C5" s="755"/>
      <c r="D5" s="755"/>
      <c r="E5" s="755"/>
      <c r="F5" s="755"/>
      <c r="G5" s="755"/>
      <c r="H5" s="755"/>
      <c r="I5" s="755"/>
      <c r="J5" s="755"/>
      <c r="K5" s="755"/>
      <c r="L5" s="755"/>
      <c r="M5" s="755"/>
      <c r="N5" s="755"/>
      <c r="O5" s="755"/>
      <c r="P5" s="755"/>
      <c r="Q5" s="755"/>
      <c r="R5" s="755"/>
      <c r="S5" s="755"/>
      <c r="T5" s="755"/>
      <c r="U5" s="755"/>
      <c r="V5" s="755"/>
      <c r="W5" s="755"/>
      <c r="X5" s="755"/>
      <c r="Y5" s="755"/>
      <c r="Z5" s="755"/>
    </row>
    <row r="6" spans="1:26" ht="34.5" customHeight="1">
      <c r="A6" s="432" t="s">
        <v>478</v>
      </c>
      <c r="B6" s="432"/>
      <c r="C6" s="432"/>
      <c r="D6" s="432"/>
      <c r="E6" s="432"/>
      <c r="F6" s="433"/>
      <c r="G6" s="433"/>
      <c r="H6" s="433"/>
      <c r="I6" s="433"/>
      <c r="J6" s="433"/>
      <c r="K6" s="433"/>
      <c r="L6" s="433"/>
      <c r="M6" s="433"/>
      <c r="N6" s="433"/>
      <c r="O6" s="433"/>
      <c r="P6" s="433"/>
      <c r="Q6" s="433"/>
      <c r="R6" s="433"/>
      <c r="S6" s="433"/>
      <c r="T6" s="433"/>
      <c r="U6" s="433"/>
      <c r="V6" s="433"/>
      <c r="W6" s="433"/>
      <c r="X6" s="433"/>
      <c r="Y6" s="433"/>
      <c r="Z6" s="433"/>
    </row>
    <row r="7" spans="1:26" ht="34.5" customHeight="1">
      <c r="A7" s="756" t="s">
        <v>479</v>
      </c>
      <c r="B7" s="756"/>
      <c r="C7" s="756"/>
      <c r="D7" s="756"/>
      <c r="E7" s="756"/>
      <c r="F7" s="756"/>
      <c r="G7" s="756"/>
      <c r="H7" s="756"/>
      <c r="I7" s="756"/>
      <c r="J7" s="756"/>
      <c r="K7" s="756"/>
      <c r="L7" s="756"/>
      <c r="M7" s="756"/>
      <c r="N7" s="756"/>
      <c r="O7" s="433"/>
      <c r="P7" s="433"/>
      <c r="Q7" s="433"/>
      <c r="R7" s="433"/>
      <c r="S7" s="433"/>
      <c r="T7" s="433"/>
      <c r="U7" s="433"/>
      <c r="V7" s="433"/>
      <c r="W7" s="433"/>
      <c r="X7" s="433"/>
      <c r="Y7" s="433"/>
      <c r="Z7" s="433"/>
    </row>
    <row r="8" spans="1:26" ht="79.5" customHeight="1">
      <c r="A8" s="757" t="s">
        <v>494</v>
      </c>
      <c r="B8" s="758"/>
      <c r="C8" s="758"/>
      <c r="D8" s="758"/>
      <c r="E8" s="758"/>
      <c r="F8" s="758"/>
      <c r="G8" s="758"/>
      <c r="H8" s="758"/>
      <c r="I8" s="758"/>
      <c r="J8" s="758"/>
      <c r="K8" s="758"/>
      <c r="L8" s="758"/>
      <c r="M8" s="758"/>
      <c r="N8" s="758"/>
      <c r="O8" s="758"/>
      <c r="P8" s="758"/>
      <c r="Q8" s="758"/>
      <c r="R8" s="758"/>
      <c r="S8" s="758"/>
      <c r="T8" s="758"/>
      <c r="U8" s="758"/>
      <c r="V8" s="758"/>
      <c r="W8" s="758"/>
      <c r="X8" s="758"/>
      <c r="Y8" s="758"/>
      <c r="Z8" s="758"/>
    </row>
    <row r="9" spans="1:26" ht="15.75">
      <c r="A9" s="433"/>
      <c r="B9" s="433"/>
      <c r="C9" s="433"/>
      <c r="D9" s="433"/>
      <c r="E9" s="433"/>
      <c r="F9" s="433"/>
      <c r="G9" s="433"/>
      <c r="H9" s="433"/>
      <c r="I9" s="433"/>
      <c r="J9" s="433"/>
      <c r="K9" s="433"/>
      <c r="L9" s="433"/>
      <c r="M9" s="433"/>
      <c r="N9" s="433"/>
      <c r="O9" s="433"/>
      <c r="P9" s="433"/>
      <c r="Q9" s="433"/>
      <c r="R9" s="433"/>
      <c r="S9" s="433"/>
      <c r="T9" s="433"/>
      <c r="U9" s="433"/>
      <c r="V9" s="433"/>
      <c r="W9" s="433"/>
      <c r="X9" s="433"/>
      <c r="Y9" s="433"/>
      <c r="Z9" s="433"/>
    </row>
    <row r="10" spans="1:26" ht="15.75">
      <c r="A10" s="433"/>
      <c r="B10" s="433"/>
      <c r="C10" s="433"/>
      <c r="D10" s="433"/>
      <c r="E10" s="433"/>
      <c r="F10" s="433"/>
      <c r="G10" s="433"/>
      <c r="H10" s="433"/>
      <c r="I10" s="433"/>
      <c r="J10" s="433"/>
      <c r="K10" s="433"/>
      <c r="L10" s="433"/>
      <c r="M10" s="433"/>
      <c r="N10" s="433"/>
      <c r="O10" s="433"/>
      <c r="P10" s="433"/>
      <c r="Q10" s="433"/>
      <c r="R10" s="433"/>
      <c r="S10" s="433"/>
      <c r="T10" s="433"/>
      <c r="U10" s="433"/>
      <c r="V10" s="433"/>
      <c r="W10" s="433"/>
      <c r="X10" s="433"/>
      <c r="Y10" s="433"/>
      <c r="Z10" s="433"/>
    </row>
    <row r="11" spans="1:26" ht="19.5">
      <c r="A11" s="610" t="s">
        <v>480</v>
      </c>
      <c r="B11" s="610"/>
      <c r="C11" s="610"/>
      <c r="D11" s="610"/>
      <c r="E11" s="610"/>
      <c r="F11" s="610"/>
      <c r="G11" s="610"/>
      <c r="H11" s="610"/>
      <c r="I11" s="610"/>
      <c r="J11" s="610"/>
      <c r="K11" s="610"/>
      <c r="L11" s="610"/>
      <c r="M11" s="610"/>
      <c r="N11" s="610"/>
      <c r="O11" s="610"/>
      <c r="P11" s="610"/>
      <c r="Q11" s="610"/>
      <c r="R11" s="610"/>
      <c r="S11" s="610"/>
      <c r="T11" s="610"/>
      <c r="U11" s="610"/>
      <c r="V11" s="610"/>
      <c r="W11" s="610"/>
      <c r="X11" s="610"/>
      <c r="Y11" s="610"/>
      <c r="Z11" s="610"/>
    </row>
    <row r="41" spans="1:26" s="427" customFormat="1" ht="21" customHeight="1">
      <c r="A41" s="610" t="s">
        <v>481</v>
      </c>
      <c r="B41" s="610"/>
      <c r="C41" s="610"/>
      <c r="D41" s="610"/>
      <c r="E41" s="610"/>
      <c r="F41" s="610"/>
      <c r="G41" s="610"/>
      <c r="H41" s="610"/>
      <c r="I41" s="610"/>
      <c r="J41" s="610"/>
      <c r="K41" s="610"/>
      <c r="L41" s="610"/>
      <c r="M41" s="610"/>
      <c r="N41" s="610"/>
      <c r="O41" s="610"/>
      <c r="P41" s="610"/>
      <c r="Q41" s="610"/>
      <c r="R41" s="610"/>
      <c r="S41" s="610"/>
      <c r="T41" s="610"/>
      <c r="U41" s="610"/>
      <c r="V41" s="610"/>
      <c r="W41" s="610"/>
      <c r="X41" s="610"/>
      <c r="Y41" s="610"/>
      <c r="Z41" s="610"/>
    </row>
    <row r="102" spans="1:26" s="428" customFormat="1" ht="21" customHeight="1">
      <c r="A102" s="751" t="s">
        <v>482</v>
      </c>
      <c r="B102" s="751"/>
      <c r="C102" s="751"/>
      <c r="D102" s="751"/>
      <c r="E102" s="751"/>
      <c r="F102" s="751"/>
      <c r="G102" s="751"/>
      <c r="H102" s="751"/>
      <c r="I102" s="751"/>
      <c r="J102" s="751"/>
      <c r="K102" s="751"/>
      <c r="L102" s="751"/>
      <c r="M102" s="751"/>
      <c r="N102" s="751"/>
      <c r="O102" s="751"/>
      <c r="P102" s="751"/>
      <c r="Q102" s="751"/>
      <c r="R102" s="751"/>
      <c r="S102" s="751"/>
      <c r="T102" s="751"/>
      <c r="U102" s="751"/>
      <c r="V102" s="751"/>
      <c r="W102" s="751"/>
      <c r="X102" s="751"/>
      <c r="Y102" s="751"/>
      <c r="Z102" s="751"/>
    </row>
    <row r="103" spans="1:26" ht="21" customHeight="1">
      <c r="A103" s="751" t="s">
        <v>483</v>
      </c>
      <c r="B103" s="751"/>
      <c r="C103" s="751"/>
      <c r="D103" s="751"/>
      <c r="E103" s="751"/>
      <c r="F103" s="751"/>
      <c r="G103" s="751"/>
      <c r="H103" s="751"/>
      <c r="I103" s="751"/>
      <c r="J103" s="751"/>
      <c r="K103" s="751"/>
      <c r="L103" s="751"/>
      <c r="M103" s="751"/>
      <c r="N103" s="751"/>
      <c r="O103" s="751"/>
      <c r="P103" s="751"/>
      <c r="Q103" s="751"/>
      <c r="R103" s="751"/>
      <c r="S103" s="751"/>
      <c r="T103" s="751"/>
      <c r="U103" s="751"/>
      <c r="V103" s="751"/>
      <c r="W103" s="751"/>
      <c r="X103" s="751"/>
      <c r="Y103" s="751"/>
      <c r="Z103" s="751"/>
    </row>
    <row r="104" spans="1:26" ht="21" customHeight="1">
      <c r="A104" s="748" t="s">
        <v>484</v>
      </c>
      <c r="B104" s="748"/>
      <c r="C104" s="748"/>
      <c r="D104" s="748"/>
      <c r="E104" s="748"/>
      <c r="F104" s="748"/>
      <c r="G104" s="748"/>
      <c r="H104" s="748"/>
      <c r="I104" s="748"/>
      <c r="J104" s="748"/>
      <c r="K104" s="748"/>
      <c r="L104" s="748"/>
      <c r="M104" s="748"/>
      <c r="N104" s="748"/>
      <c r="O104" s="748"/>
      <c r="P104" s="748"/>
      <c r="Q104" s="748"/>
      <c r="R104" s="748"/>
      <c r="S104" s="748"/>
      <c r="T104" s="748"/>
      <c r="U104" s="748"/>
      <c r="V104" s="748"/>
      <c r="W104" s="748"/>
      <c r="X104" s="748"/>
      <c r="Y104" s="748"/>
      <c r="Z104" s="748"/>
    </row>
    <row r="105" spans="1:26" ht="21" customHeight="1">
      <c r="A105" s="747" t="s">
        <v>485</v>
      </c>
      <c r="B105" s="747"/>
      <c r="C105" s="747"/>
      <c r="D105" s="747"/>
      <c r="E105" s="747"/>
      <c r="F105" s="747"/>
      <c r="G105" s="747"/>
      <c r="H105" s="747"/>
      <c r="I105" s="747"/>
      <c r="J105" s="747"/>
      <c r="K105" s="747"/>
      <c r="L105" s="747"/>
      <c r="M105" s="747"/>
      <c r="N105" s="747"/>
      <c r="O105" s="747"/>
      <c r="P105" s="747"/>
      <c r="Q105" s="747"/>
      <c r="R105" s="747"/>
      <c r="S105" s="747"/>
      <c r="T105" s="747"/>
      <c r="U105" s="747"/>
      <c r="V105" s="747"/>
      <c r="W105" s="747"/>
      <c r="X105" s="747"/>
      <c r="Y105" s="747"/>
      <c r="Z105" s="747"/>
    </row>
    <row r="106" spans="1:26" ht="21" customHeight="1">
      <c r="A106" s="747" t="s">
        <v>486</v>
      </c>
      <c r="B106" s="747"/>
      <c r="C106" s="747"/>
      <c r="D106" s="747"/>
      <c r="E106" s="747"/>
      <c r="F106" s="747"/>
      <c r="G106" s="747"/>
      <c r="H106" s="747"/>
      <c r="I106" s="747"/>
      <c r="J106" s="747"/>
      <c r="K106" s="747"/>
      <c r="L106" s="747"/>
      <c r="M106" s="747"/>
      <c r="N106" s="747"/>
      <c r="O106" s="747"/>
      <c r="P106" s="747"/>
      <c r="Q106" s="747"/>
      <c r="R106" s="747"/>
      <c r="S106" s="747"/>
      <c r="T106" s="747"/>
      <c r="U106" s="747"/>
      <c r="V106" s="747"/>
      <c r="W106" s="747"/>
      <c r="X106" s="747"/>
      <c r="Y106" s="747"/>
      <c r="Z106" s="747"/>
    </row>
    <row r="107" spans="1:26" ht="21" customHeight="1">
      <c r="A107" s="747" t="s">
        <v>487</v>
      </c>
      <c r="B107" s="747"/>
      <c r="C107" s="747"/>
      <c r="D107" s="747"/>
      <c r="E107" s="747"/>
      <c r="F107" s="747"/>
      <c r="G107" s="747"/>
      <c r="H107" s="747"/>
      <c r="I107" s="747"/>
      <c r="J107" s="747"/>
      <c r="K107" s="747"/>
      <c r="L107" s="747"/>
      <c r="M107" s="747"/>
      <c r="N107" s="747"/>
      <c r="O107" s="747"/>
      <c r="P107" s="747"/>
      <c r="Q107" s="747"/>
      <c r="R107" s="747"/>
      <c r="S107" s="747"/>
      <c r="T107" s="747"/>
      <c r="U107" s="747"/>
      <c r="V107" s="747"/>
      <c r="W107" s="747"/>
      <c r="X107" s="747"/>
      <c r="Y107" s="747"/>
      <c r="Z107" s="747"/>
    </row>
    <row r="108" spans="1:26" ht="21" customHeight="1">
      <c r="A108" s="748" t="s">
        <v>488</v>
      </c>
      <c r="B108" s="748"/>
      <c r="C108" s="748"/>
      <c r="D108" s="748"/>
      <c r="E108" s="748"/>
      <c r="F108" s="748"/>
      <c r="G108" s="748"/>
      <c r="H108" s="748"/>
      <c r="I108" s="748"/>
      <c r="J108" s="748"/>
      <c r="K108" s="748"/>
      <c r="L108" s="748"/>
      <c r="M108" s="748"/>
      <c r="N108" s="748"/>
      <c r="O108" s="748"/>
      <c r="P108" s="748"/>
      <c r="Q108" s="748"/>
      <c r="R108" s="748"/>
      <c r="S108" s="748"/>
      <c r="T108" s="748"/>
      <c r="U108" s="748"/>
      <c r="V108" s="748"/>
      <c r="W108" s="748"/>
      <c r="X108" s="748"/>
      <c r="Y108" s="748"/>
      <c r="Z108" s="748"/>
    </row>
    <row r="113" spans="1:26" ht="51.75" customHeight="1">
      <c r="A113" s="749" t="s">
        <v>489</v>
      </c>
      <c r="B113" s="749"/>
      <c r="C113" s="749"/>
      <c r="D113" s="749"/>
      <c r="E113" s="749"/>
      <c r="F113" s="749"/>
      <c r="G113" s="749"/>
      <c r="H113" s="749"/>
      <c r="I113" s="749"/>
      <c r="J113" s="749"/>
      <c r="K113" s="749"/>
      <c r="L113" s="749"/>
      <c r="M113" s="749"/>
      <c r="N113" s="749"/>
      <c r="O113" s="749"/>
      <c r="P113" s="749"/>
      <c r="Q113" s="749"/>
      <c r="R113" s="749"/>
      <c r="S113" s="749"/>
      <c r="T113" s="749"/>
      <c r="U113" s="749"/>
      <c r="V113" s="749"/>
      <c r="W113" s="749"/>
      <c r="X113" s="749"/>
      <c r="Y113" s="749"/>
      <c r="Z113" s="749"/>
    </row>
    <row r="144" spans="1:26" ht="19.5">
      <c r="A144" s="750" t="s">
        <v>490</v>
      </c>
      <c r="B144" s="750"/>
      <c r="C144" s="750"/>
      <c r="D144" s="750"/>
      <c r="E144" s="750"/>
      <c r="F144" s="750"/>
      <c r="G144" s="750"/>
      <c r="H144" s="750"/>
      <c r="I144" s="750"/>
      <c r="J144" s="750"/>
      <c r="K144" s="750"/>
      <c r="L144" s="750"/>
      <c r="M144" s="750"/>
      <c r="N144" s="750"/>
      <c r="O144" s="750"/>
      <c r="P144" s="750"/>
      <c r="Q144" s="750"/>
      <c r="R144" s="750"/>
      <c r="S144" s="750"/>
      <c r="T144" s="750"/>
      <c r="U144" s="750"/>
      <c r="V144" s="750"/>
      <c r="W144" s="750"/>
      <c r="X144" s="750"/>
      <c r="Y144" s="750"/>
      <c r="Z144" s="750"/>
    </row>
    <row r="145" spans="1:26" ht="19.5">
      <c r="A145" s="750" t="s">
        <v>491</v>
      </c>
      <c r="B145" s="750"/>
      <c r="C145" s="750"/>
      <c r="D145" s="750"/>
      <c r="E145" s="750"/>
      <c r="F145" s="750"/>
      <c r="G145" s="750"/>
      <c r="H145" s="750"/>
      <c r="I145" s="750"/>
      <c r="J145" s="750"/>
      <c r="K145" s="750"/>
      <c r="L145" s="750"/>
      <c r="M145" s="750"/>
      <c r="N145" s="750"/>
      <c r="O145" s="750"/>
      <c r="P145" s="750"/>
      <c r="Q145" s="750"/>
      <c r="R145" s="750"/>
      <c r="S145" s="750"/>
      <c r="T145" s="750"/>
      <c r="U145" s="750"/>
      <c r="V145" s="750"/>
      <c r="W145" s="750"/>
      <c r="X145" s="750"/>
      <c r="Y145" s="750"/>
      <c r="Z145" s="750"/>
    </row>
    <row r="146" spans="1:26" ht="19.5">
      <c r="A146" s="429"/>
      <c r="B146" s="751" t="s">
        <v>472</v>
      </c>
      <c r="C146" s="751"/>
      <c r="D146" s="751"/>
      <c r="E146" s="751"/>
      <c r="F146" s="429"/>
      <c r="G146" s="429"/>
      <c r="H146" s="429"/>
      <c r="I146" s="429"/>
      <c r="J146" s="429"/>
      <c r="K146" s="429"/>
      <c r="L146" s="429"/>
      <c r="M146" s="429"/>
      <c r="N146" s="429"/>
      <c r="O146" s="429"/>
      <c r="P146" s="429"/>
      <c r="Q146" s="429"/>
      <c r="R146" s="429"/>
      <c r="S146" s="429"/>
      <c r="T146" s="429"/>
      <c r="U146" s="429"/>
      <c r="V146" s="429"/>
      <c r="W146" s="429"/>
      <c r="X146" s="429"/>
      <c r="Y146" s="429"/>
      <c r="Z146" s="429"/>
    </row>
    <row r="147" spans="1:26" ht="19.5">
      <c r="A147" s="429"/>
      <c r="B147" s="434" t="s">
        <v>492</v>
      </c>
      <c r="C147" s="424"/>
      <c r="D147" s="424"/>
      <c r="E147" s="429"/>
      <c r="F147" s="429"/>
      <c r="G147" s="429"/>
      <c r="H147" s="429"/>
      <c r="I147" s="429"/>
      <c r="J147" s="429"/>
      <c r="K147" s="429"/>
      <c r="L147" s="429"/>
      <c r="M147" s="429"/>
      <c r="N147" s="429"/>
      <c r="O147" s="429"/>
      <c r="P147" s="429"/>
      <c r="Q147" s="429"/>
      <c r="R147" s="429"/>
      <c r="S147" s="429"/>
      <c r="T147" s="429"/>
      <c r="U147" s="429"/>
      <c r="V147" s="429"/>
      <c r="W147" s="429"/>
      <c r="X147" s="429"/>
      <c r="Y147" s="429"/>
      <c r="Z147" s="429"/>
    </row>
    <row r="148" spans="1:26" ht="19.5">
      <c r="B148" s="743" t="s">
        <v>473</v>
      </c>
      <c r="C148" s="743"/>
      <c r="D148" s="743"/>
      <c r="E148" s="743"/>
      <c r="F148" s="743"/>
    </row>
    <row r="149" spans="1:26" ht="16.5">
      <c r="B149" s="425" t="s">
        <v>422</v>
      </c>
      <c r="C149" s="435"/>
      <c r="D149" s="435"/>
    </row>
    <row r="150" spans="1:26" ht="19.5">
      <c r="B150" s="744" t="s">
        <v>474</v>
      </c>
      <c r="C150" s="745"/>
      <c r="D150" s="433"/>
    </row>
    <row r="151" spans="1:26" ht="16.5">
      <c r="B151" s="436" t="s">
        <v>422</v>
      </c>
      <c r="C151" s="433"/>
      <c r="D151" s="433"/>
    </row>
    <row r="153" spans="1:26" s="421" customFormat="1" ht="21" customHeight="1">
      <c r="A153" s="746" t="s">
        <v>493</v>
      </c>
      <c r="B153" s="746"/>
      <c r="C153" s="746"/>
      <c r="D153" s="746"/>
      <c r="E153" s="746"/>
      <c r="F153" s="746"/>
      <c r="G153" s="746"/>
      <c r="H153" s="746"/>
      <c r="I153" s="746"/>
      <c r="J153" s="746"/>
      <c r="K153" s="746"/>
      <c r="L153" s="746"/>
      <c r="M153" s="746"/>
      <c r="N153" s="746"/>
      <c r="O153" s="746"/>
      <c r="P153" s="422"/>
      <c r="Q153" s="422"/>
      <c r="R153" s="422"/>
      <c r="S153" s="422"/>
      <c r="T153" s="422"/>
      <c r="U153" s="422"/>
      <c r="V153" s="422"/>
      <c r="W153" s="422"/>
      <c r="X153" s="422"/>
      <c r="Y153" s="422"/>
      <c r="Z153" s="422"/>
    </row>
    <row r="154" spans="1:26" s="421" customFormat="1" ht="15.75"/>
    <row r="155" spans="1:26" s="421" customFormat="1" ht="16.5">
      <c r="A155" s="423" t="s">
        <v>441</v>
      </c>
    </row>
    <row r="156" spans="1:26" s="421" customFormat="1" ht="15.75"/>
  </sheetData>
  <mergeCells count="21">
    <mergeCell ref="A106:Z106"/>
    <mergeCell ref="A2:Z2"/>
    <mergeCell ref="A3:Z3"/>
    <mergeCell ref="A5:Z5"/>
    <mergeCell ref="A7:N7"/>
    <mergeCell ref="A8:Z8"/>
    <mergeCell ref="A11:Z11"/>
    <mergeCell ref="A41:Z41"/>
    <mergeCell ref="A102:Z102"/>
    <mergeCell ref="A103:Z103"/>
    <mergeCell ref="A104:Z104"/>
    <mergeCell ref="A105:Z105"/>
    <mergeCell ref="B148:F148"/>
    <mergeCell ref="B150:C150"/>
    <mergeCell ref="A153:O153"/>
    <mergeCell ref="A107:Z107"/>
    <mergeCell ref="A108:Z108"/>
    <mergeCell ref="A113:Z113"/>
    <mergeCell ref="A144:Z144"/>
    <mergeCell ref="A145:Z145"/>
    <mergeCell ref="B146:E146"/>
  </mergeCells>
  <phoneticPr fontId="2"/>
  <hyperlinks>
    <hyperlink ref="A41:Z41" location="様式第１号交付申請書!Print_Area" display=" ②「様式第１号交付申請書」の黄色のセルに入力してください" xr:uid="{30A0372B-C6CE-41A2-BF59-D9F168347382}"/>
    <hyperlink ref="A11:Z11" location="様式第１号交付申請書!Print_Area" display=" ②「様式第１号交付申請書」の黄色のセルに入力してください" xr:uid="{7BE09D7F-8035-4619-9A7E-10C1D39BDA16}"/>
    <hyperlink ref="A113:Z113" location="別紙１計画書!Print_Area" display="　③「別紙１計画書」の黄色のセルに入力してください" xr:uid="{8180204F-B040-4C31-8BF8-A5C83B58DF5F}"/>
    <hyperlink ref="A102:Z102" location="'別紙２－１(1)入院・個人防護具'!Print_Area" display="　　　　　　→個人防護具の申請がある場合は「別紙２－１(1)入院・個人防護具」" xr:uid="{C936EAA9-EC5F-4B3E-A19B-76B6B3B207C4}"/>
    <hyperlink ref="A103:Z103" location="'別紙２－１(2)帰国者 '!Print_Area" display="　　　　　「別紙２－１(2)帰国者」" xr:uid="{A31E8B33-9BF9-476A-A840-DBE526124955}"/>
    <hyperlink ref="A104:Z104" location="'別紙２－１(2)帰国者・個人防護具'!Print_Area" display="　　　　　　→個人防護具の申請がある場合は「別紙２－１(2)帰国者・個人防護具」" xr:uid="{A42F3636-9623-4993-AB3D-41639A52948E}"/>
    <hyperlink ref="A105:Z105" location="'別紙２－１(3)検査 '!Print_Area" display="　　　　　「別紙２－１(3)検査」" xr:uid="{7FD94EC6-63EF-4447-AC7D-BA282F4F0671}"/>
    <hyperlink ref="A106:Z106" location="'別紙２－１(4)重点 '!Print_Area" display="　　　　　「別紙２－１(4)重点」 " xr:uid="{C1F798B5-B163-4565-BF86-356AF87E2E17}"/>
    <hyperlink ref="A107:Z107" location="'別紙２－１(5)救急・周産期・小児医療'!Print_Area" display="　　　　　「別紙２－１(5)救急・周産期・小児医療」" xr:uid="{8A4184FA-1E75-4885-970E-DF27FCCD1BF1}"/>
    <hyperlink ref="A108:Z108" location="'別紙２－１(5)救急・周産期・小児医療_個人防護具'!Print_Area" display="　　　　　　→個人防護具の申請がある場合は「別紙２－１(5)救急・周産期・小児医療_個人防護具」" xr:uid="{ED8154BD-862C-4080-BF38-833B5C7E7D62}"/>
    <hyperlink ref="B148" location="'別紙２－1（明細書）'!Print_Area" display="「別紙２－1（明細書）」" xr:uid="{E2B9698A-7D79-4A07-B5A3-6E825B41A631}"/>
    <hyperlink ref="B150" location="予算書抄本!Print_Area" display="　「予算書抄本」" xr:uid="{FE00EBD8-92EE-4F06-B006-22E7A3F2F19C}"/>
    <hyperlink ref="B146:D146" location="'別紙２（所要額調書）'!Print_Area" display="「別紙２（所要額調書）」" xr:uid="{8E5B7D3E-B4E9-405E-9604-1B5D7D856B09}"/>
  </hyperlinks>
  <pageMargins left="0.7" right="0.7" top="0.75" bottom="0.75" header="0.3" footer="0.3"/>
  <pageSetup paperSize="9" scale="38" orientation="portrait" r:id="rId1"/>
  <drawing r:id="rId2"/>
  <legacyDrawing r:id="rId3"/>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13F860-6A54-42E4-BF15-CDE5B7B02B7B}">
  <sheetPr>
    <tabColor rgb="FFFF0000"/>
    <pageSetUpPr fitToPage="1"/>
  </sheetPr>
  <dimension ref="A1:M41"/>
  <sheetViews>
    <sheetView workbookViewId="0">
      <selection sqref="A1:M1"/>
    </sheetView>
  </sheetViews>
  <sheetFormatPr defaultRowHeight="13.5"/>
  <cols>
    <col min="1" max="8" width="9" style="207"/>
    <col min="9" max="9" width="6.5" style="207" customWidth="1"/>
    <col min="10" max="13" width="5.625" style="207" customWidth="1"/>
    <col min="14" max="14" width="1.375" style="207" customWidth="1"/>
    <col min="15" max="16384" width="9" style="207"/>
  </cols>
  <sheetData>
    <row r="1" spans="1:13" ht="14.25" customHeight="1">
      <c r="A1" s="510" t="s">
        <v>291</v>
      </c>
      <c r="B1" s="511"/>
      <c r="C1" s="511"/>
      <c r="D1" s="511"/>
      <c r="E1" s="511"/>
      <c r="F1" s="511"/>
      <c r="G1" s="511"/>
      <c r="H1" s="511"/>
      <c r="I1" s="511"/>
      <c r="J1" s="511"/>
      <c r="K1" s="511"/>
      <c r="L1" s="511"/>
      <c r="M1" s="511"/>
    </row>
    <row r="2" spans="1:13" ht="14.25">
      <c r="A2" s="208"/>
    </row>
    <row r="3" spans="1:13" ht="14.25" customHeight="1">
      <c r="A3" s="512" t="s">
        <v>263</v>
      </c>
      <c r="B3" s="512"/>
      <c r="C3" s="512"/>
      <c r="D3" s="512"/>
      <c r="E3" s="512"/>
      <c r="F3" s="512"/>
      <c r="G3" s="512"/>
      <c r="H3" s="512"/>
      <c r="I3" s="512"/>
      <c r="J3" s="512"/>
      <c r="K3" s="512"/>
      <c r="L3" s="209"/>
      <c r="M3" s="209"/>
    </row>
    <row r="4" spans="1:13" ht="14.25" customHeight="1">
      <c r="A4" s="512" t="s">
        <v>292</v>
      </c>
      <c r="B4" s="512"/>
      <c r="C4" s="512"/>
      <c r="D4" s="512"/>
      <c r="E4" s="512"/>
      <c r="F4" s="512"/>
      <c r="G4" s="512"/>
      <c r="H4" s="512"/>
      <c r="I4" s="512"/>
      <c r="J4" s="512"/>
      <c r="K4" s="512"/>
      <c r="L4" s="209"/>
      <c r="M4" s="209"/>
    </row>
    <row r="5" spans="1:13" ht="14.25">
      <c r="A5" s="208"/>
    </row>
    <row r="6" spans="1:13" ht="14.25" customHeight="1">
      <c r="A6" s="210"/>
      <c r="B6" s="210"/>
      <c r="C6" s="210"/>
      <c r="D6" s="210"/>
      <c r="E6" s="210"/>
      <c r="F6" s="210"/>
      <c r="G6" s="210"/>
      <c r="H6" s="513" t="s">
        <v>242</v>
      </c>
      <c r="I6" s="513"/>
      <c r="J6" s="513"/>
      <c r="K6" s="513"/>
      <c r="L6" s="209"/>
      <c r="M6" s="209"/>
    </row>
    <row r="7" spans="1:13" ht="14.25" customHeight="1">
      <c r="A7" s="210"/>
      <c r="B7" s="210"/>
      <c r="C7" s="210"/>
      <c r="D7" s="210"/>
      <c r="E7" s="210"/>
      <c r="F7" s="210"/>
      <c r="G7" s="210"/>
      <c r="H7" s="513" t="s">
        <v>243</v>
      </c>
      <c r="I7" s="513"/>
      <c r="J7" s="513"/>
      <c r="K7" s="513"/>
      <c r="L7" s="209"/>
      <c r="M7" s="209"/>
    </row>
    <row r="8" spans="1:13" ht="14.25">
      <c r="A8" s="208"/>
    </row>
    <row r="9" spans="1:13" ht="14.25">
      <c r="A9" s="208"/>
    </row>
    <row r="10" spans="1:13" ht="14.25" customHeight="1">
      <c r="A10" s="510" t="s">
        <v>233</v>
      </c>
      <c r="B10" s="511"/>
      <c r="C10" s="511"/>
      <c r="D10" s="511"/>
      <c r="E10" s="511"/>
      <c r="F10" s="511"/>
      <c r="G10" s="511"/>
      <c r="H10" s="511"/>
      <c r="I10" s="511"/>
      <c r="J10" s="511"/>
      <c r="K10" s="511"/>
      <c r="L10" s="511"/>
      <c r="M10" s="511"/>
    </row>
    <row r="11" spans="1:13" ht="14.25" customHeight="1">
      <c r="A11" s="510" t="s">
        <v>234</v>
      </c>
      <c r="B11" s="511"/>
      <c r="C11" s="511"/>
      <c r="D11" s="511"/>
      <c r="E11" s="511"/>
      <c r="F11" s="511"/>
      <c r="G11" s="511"/>
      <c r="H11" s="511"/>
      <c r="I11" s="511"/>
      <c r="J11" s="511"/>
      <c r="K11" s="511"/>
      <c r="L11" s="511"/>
      <c r="M11" s="511"/>
    </row>
    <row r="12" spans="1:13" ht="14.25">
      <c r="A12" s="208"/>
    </row>
    <row r="13" spans="1:13" ht="27.75" customHeight="1">
      <c r="A13" s="208"/>
      <c r="E13" s="517" t="s">
        <v>255</v>
      </c>
      <c r="F13" s="517"/>
      <c r="G13" s="515" t="str">
        <f>IF(様式第１号交付申請書!G13=0,"（自動転記）",様式第１号交付申請書!G13)</f>
        <v>（自動転記）</v>
      </c>
      <c r="H13" s="516"/>
      <c r="I13" s="516"/>
      <c r="J13" s="516"/>
      <c r="K13" s="516"/>
    </row>
    <row r="14" spans="1:13" ht="27" customHeight="1">
      <c r="A14" s="210"/>
      <c r="B14" s="209"/>
      <c r="C14" s="517" t="s">
        <v>254</v>
      </c>
      <c r="D14" s="517"/>
      <c r="E14" s="517" t="s">
        <v>253</v>
      </c>
      <c r="F14" s="517"/>
      <c r="G14" s="515" t="str">
        <f>IF(様式第１号交付申請書!G14=0,"（自動転記）",様式第１号交付申請書!G14)</f>
        <v>（自動転記）</v>
      </c>
      <c r="H14" s="516"/>
      <c r="I14" s="516"/>
      <c r="J14" s="516"/>
      <c r="K14" s="516"/>
      <c r="L14" s="209"/>
      <c r="M14" s="209"/>
    </row>
    <row r="15" spans="1:13" ht="27" customHeight="1">
      <c r="A15" s="210"/>
      <c r="B15" s="209"/>
      <c r="C15" s="209"/>
      <c r="D15" s="209"/>
      <c r="E15" s="517" t="s">
        <v>246</v>
      </c>
      <c r="F15" s="517"/>
      <c r="G15" s="515" t="str">
        <f>IF(別紙１計画書!D6=0,"（自動転記）",別紙１計画書!D6)</f>
        <v>（自動転記）</v>
      </c>
      <c r="H15" s="516"/>
      <c r="I15" s="516"/>
      <c r="J15" s="516"/>
      <c r="K15" s="516"/>
      <c r="L15" s="209"/>
      <c r="M15" s="209"/>
    </row>
    <row r="16" spans="1:13" ht="27.75" customHeight="1">
      <c r="A16" s="211"/>
      <c r="B16" s="209"/>
      <c r="C16" s="209"/>
      <c r="D16" s="209"/>
      <c r="E16" s="517" t="s">
        <v>245</v>
      </c>
      <c r="F16" s="517"/>
      <c r="G16" s="615" t="str">
        <f>IF(別紙１計画書!D7=0,"（自動転記）",別紙１計画書!D7)</f>
        <v>（自動転記）</v>
      </c>
      <c r="H16" s="616"/>
      <c r="I16" s="616"/>
      <c r="J16" s="616"/>
      <c r="K16" s="616"/>
      <c r="L16" s="209"/>
      <c r="M16" s="209"/>
    </row>
    <row r="17" spans="1:13" ht="27.75" customHeight="1">
      <c r="A17" s="211"/>
      <c r="B17" s="209"/>
      <c r="C17" s="209"/>
      <c r="D17" s="209"/>
      <c r="E17" s="517" t="s">
        <v>244</v>
      </c>
      <c r="F17" s="517"/>
      <c r="G17" s="515" t="str">
        <f>IF(別紙１計画書!D8=0,"（自動転記）",別紙１計画書!D8)</f>
        <v>（自動転記）</v>
      </c>
      <c r="H17" s="516"/>
      <c r="I17" s="516"/>
      <c r="J17" s="516"/>
      <c r="K17" s="516"/>
      <c r="L17" s="209"/>
      <c r="M17" s="209"/>
    </row>
    <row r="18" spans="1:13" ht="14.25">
      <c r="A18" s="208"/>
    </row>
    <row r="19" spans="1:13" ht="14.25">
      <c r="A19" s="208"/>
    </row>
    <row r="20" spans="1:13" ht="15" customHeight="1">
      <c r="A20" s="614" t="s">
        <v>285</v>
      </c>
      <c r="B20" s="614"/>
      <c r="C20" s="614"/>
      <c r="D20" s="614"/>
      <c r="E20" s="614"/>
      <c r="F20" s="509" t="s">
        <v>293</v>
      </c>
      <c r="G20" s="509"/>
      <c r="H20" s="509"/>
      <c r="I20" s="509"/>
      <c r="J20" s="509"/>
      <c r="K20" s="509"/>
      <c r="L20" s="209"/>
      <c r="M20" s="209"/>
    </row>
    <row r="21" spans="1:13" ht="15" customHeight="1">
      <c r="A21" s="509" t="s">
        <v>294</v>
      </c>
      <c r="B21" s="509"/>
      <c r="C21" s="509"/>
      <c r="D21" s="509"/>
      <c r="E21" s="509"/>
      <c r="F21" s="509"/>
      <c r="G21" s="509"/>
      <c r="H21" s="509"/>
      <c r="I21" s="509"/>
      <c r="J21" s="509"/>
      <c r="K21" s="509"/>
      <c r="L21" s="209"/>
      <c r="M21" s="209"/>
    </row>
    <row r="22" spans="1:13" ht="15" customHeight="1">
      <c r="A22" s="509" t="s">
        <v>295</v>
      </c>
      <c r="B22" s="509"/>
      <c r="C22" s="509"/>
      <c r="D22" s="509"/>
      <c r="E22" s="509"/>
      <c r="F22" s="509"/>
      <c r="G22" s="509"/>
      <c r="H22" s="509"/>
      <c r="I22" s="509"/>
      <c r="J22" s="509"/>
      <c r="K22" s="509"/>
      <c r="L22" s="209"/>
      <c r="M22" s="209"/>
    </row>
    <row r="23" spans="1:13" ht="14.25">
      <c r="A23" s="208"/>
    </row>
    <row r="24" spans="1:13" ht="14.25" customHeight="1">
      <c r="A24" s="512" t="s">
        <v>247</v>
      </c>
      <c r="B24" s="520"/>
      <c r="C24" s="520"/>
      <c r="D24" s="520"/>
      <c r="E24" s="520"/>
      <c r="F24" s="520"/>
      <c r="G24" s="520"/>
      <c r="H24" s="520"/>
      <c r="I24" s="520"/>
      <c r="J24" s="520"/>
      <c r="K24" s="520"/>
      <c r="L24" s="520"/>
      <c r="M24" s="520"/>
    </row>
    <row r="25" spans="1:13" ht="14.25">
      <c r="A25" s="208"/>
    </row>
    <row r="26" spans="1:13" ht="14.25" customHeight="1">
      <c r="A26" s="510" t="s">
        <v>296</v>
      </c>
      <c r="B26" s="511"/>
      <c r="C26" s="511"/>
      <c r="D26" s="511"/>
      <c r="E26" s="511"/>
      <c r="F26" s="511"/>
      <c r="G26" s="511"/>
      <c r="H26" s="511"/>
      <c r="I26" s="511"/>
      <c r="J26" s="511"/>
      <c r="K26" s="511"/>
      <c r="L26" s="511"/>
      <c r="M26" s="511"/>
    </row>
    <row r="27" spans="1:13" ht="14.25" customHeight="1">
      <c r="A27" s="510" t="s">
        <v>248</v>
      </c>
      <c r="B27" s="511"/>
      <c r="C27" s="511"/>
      <c r="D27" s="511"/>
      <c r="E27" s="511"/>
      <c r="F27" s="511"/>
      <c r="G27" s="511"/>
      <c r="H27" s="511"/>
      <c r="I27" s="511"/>
      <c r="J27" s="511"/>
      <c r="K27" s="511"/>
      <c r="L27" s="511"/>
      <c r="M27" s="511"/>
    </row>
    <row r="28" spans="1:13" ht="14.25" customHeight="1">
      <c r="A28" s="510" t="s">
        <v>249</v>
      </c>
      <c r="B28" s="511"/>
      <c r="C28" s="511"/>
      <c r="D28" s="511"/>
      <c r="E28" s="511"/>
      <c r="F28" s="511"/>
      <c r="G28" s="511"/>
      <c r="H28" s="511"/>
      <c r="I28" s="511"/>
      <c r="J28" s="511"/>
      <c r="K28" s="511"/>
      <c r="L28" s="511"/>
      <c r="M28" s="511"/>
    </row>
    <row r="29" spans="1:13" ht="14.25" customHeight="1">
      <c r="A29" s="510" t="s">
        <v>250</v>
      </c>
      <c r="B29" s="511"/>
      <c r="C29" s="511"/>
      <c r="D29" s="511"/>
      <c r="E29" s="511"/>
      <c r="F29" s="511"/>
      <c r="G29" s="511"/>
      <c r="H29" s="511"/>
      <c r="I29" s="511"/>
      <c r="J29" s="511"/>
      <c r="K29" s="511"/>
      <c r="L29" s="511"/>
      <c r="M29" s="511"/>
    </row>
    <row r="30" spans="1:13" ht="14.25" customHeight="1">
      <c r="A30" s="521" t="s">
        <v>251</v>
      </c>
      <c r="B30" s="522"/>
      <c r="C30" s="522"/>
      <c r="D30" s="522"/>
      <c r="E30" s="522"/>
      <c r="F30" s="522"/>
      <c r="G30" s="522"/>
      <c r="H30" s="522"/>
      <c r="I30" s="522"/>
      <c r="J30" s="522"/>
      <c r="K30" s="522"/>
      <c r="L30" s="522"/>
      <c r="M30" s="522"/>
    </row>
    <row r="31" spans="1:13" ht="30" customHeight="1">
      <c r="A31" s="510" t="s">
        <v>252</v>
      </c>
      <c r="B31" s="511"/>
      <c r="C31" s="511"/>
      <c r="D31" s="511"/>
      <c r="E31" s="511"/>
      <c r="F31" s="511"/>
      <c r="G31" s="511"/>
      <c r="H31" s="511"/>
      <c r="I31" s="511"/>
      <c r="J31" s="511"/>
      <c r="K31" s="511"/>
      <c r="L31" s="511"/>
      <c r="M31" s="511"/>
    </row>
    <row r="32" spans="1:13" ht="14.25">
      <c r="A32" s="208"/>
    </row>
    <row r="33" spans="1:13" ht="14.25" customHeight="1">
      <c r="A33" s="213" t="s">
        <v>297</v>
      </c>
      <c r="B33" s="213"/>
      <c r="C33" s="214"/>
      <c r="D33" s="523" t="str">
        <f>IF(別紙３精算書!H12=0,"（自動転記）",別紙３精算書!H12)</f>
        <v>（自動転記）</v>
      </c>
      <c r="E33" s="523"/>
      <c r="F33" s="523"/>
      <c r="G33" s="212" t="s">
        <v>256</v>
      </c>
      <c r="H33" s="209"/>
      <c r="I33" s="209"/>
      <c r="J33" s="209"/>
      <c r="K33" s="209"/>
      <c r="L33" s="209"/>
      <c r="M33" s="209"/>
    </row>
    <row r="34" spans="1:13" ht="14.25">
      <c r="A34" s="208"/>
    </row>
    <row r="35" spans="1:13" ht="14.25" customHeight="1">
      <c r="A35" s="509" t="s">
        <v>298</v>
      </c>
      <c r="B35" s="509"/>
      <c r="C35" s="509"/>
      <c r="D35" s="509"/>
      <c r="E35" s="509"/>
      <c r="F35" s="509"/>
      <c r="G35" s="509"/>
      <c r="H35" s="509"/>
      <c r="I35" s="509"/>
      <c r="J35" s="509"/>
      <c r="K35" s="509"/>
      <c r="L35" s="209"/>
      <c r="M35" s="209"/>
    </row>
    <row r="36" spans="1:13" ht="14.25">
      <c r="A36" s="208"/>
    </row>
    <row r="37" spans="1:13" ht="14.25" customHeight="1">
      <c r="A37" s="509" t="s">
        <v>299</v>
      </c>
      <c r="B37" s="509"/>
      <c r="C37" s="509"/>
      <c r="D37" s="509"/>
      <c r="E37" s="509"/>
      <c r="F37" s="509"/>
      <c r="G37" s="509"/>
      <c r="H37" s="509"/>
      <c r="I37" s="509"/>
      <c r="J37" s="509"/>
      <c r="K37" s="509"/>
      <c r="L37" s="209"/>
      <c r="M37" s="209"/>
    </row>
    <row r="38" spans="1:13" ht="14.25">
      <c r="A38" s="208"/>
    </row>
    <row r="39" spans="1:13" ht="14.25" customHeight="1">
      <c r="A39" s="509" t="s">
        <v>239</v>
      </c>
      <c r="B39" s="509"/>
      <c r="C39" s="509"/>
      <c r="D39" s="509"/>
      <c r="E39" s="509"/>
      <c r="F39" s="509"/>
      <c r="G39" s="509"/>
      <c r="H39" s="509"/>
      <c r="I39" s="509"/>
      <c r="J39" s="509"/>
      <c r="K39" s="509"/>
      <c r="L39" s="209"/>
      <c r="M39" s="209"/>
    </row>
    <row r="40" spans="1:13" ht="31.5" customHeight="1">
      <c r="A40" s="509" t="s">
        <v>300</v>
      </c>
      <c r="B40" s="509"/>
      <c r="C40" s="509"/>
      <c r="D40" s="509"/>
      <c r="E40" s="509"/>
      <c r="F40" s="509"/>
      <c r="G40" s="509"/>
      <c r="H40" s="509"/>
      <c r="I40" s="509"/>
      <c r="J40" s="509"/>
      <c r="K40" s="509"/>
      <c r="L40" s="209"/>
      <c r="M40" s="209"/>
    </row>
    <row r="41" spans="1:13" ht="20.25" customHeight="1">
      <c r="A41" s="509" t="s">
        <v>241</v>
      </c>
      <c r="B41" s="509"/>
      <c r="C41" s="509"/>
      <c r="D41" s="509"/>
      <c r="E41" s="509"/>
      <c r="F41" s="509"/>
      <c r="G41" s="509"/>
      <c r="H41" s="509"/>
      <c r="I41" s="509"/>
      <c r="J41" s="509"/>
      <c r="K41" s="509"/>
      <c r="L41" s="209"/>
      <c r="M41" s="209"/>
    </row>
  </sheetData>
  <sheetProtection sheet="1" scenarios="1"/>
  <customSheetViews>
    <customSheetView guid="{9C794F8B-61A0-437A-BDE0-C61D914A8E6F}" fitToPage="1">
      <selection sqref="A1:M1"/>
      <pageMargins left="0.75" right="0.75" top="1" bottom="1" header="0.5" footer="0.5"/>
      <pageSetup paperSize="9" scale="98" orientation="portrait" r:id="rId1"/>
    </customSheetView>
  </customSheetViews>
  <mergeCells count="35">
    <mergeCell ref="A39:K39"/>
    <mergeCell ref="A40:K40"/>
    <mergeCell ref="A41:K41"/>
    <mergeCell ref="A20:E20"/>
    <mergeCell ref="F20:K20"/>
    <mergeCell ref="A21:K21"/>
    <mergeCell ref="A22:K22"/>
    <mergeCell ref="D33:F33"/>
    <mergeCell ref="A30:M30"/>
    <mergeCell ref="A31:M31"/>
    <mergeCell ref="A35:K35"/>
    <mergeCell ref="A37:K37"/>
    <mergeCell ref="A24:M24"/>
    <mergeCell ref="A26:M26"/>
    <mergeCell ref="A27:M27"/>
    <mergeCell ref="A28:M28"/>
    <mergeCell ref="A29:M29"/>
    <mergeCell ref="E15:F15"/>
    <mergeCell ref="G15:K15"/>
    <mergeCell ref="E16:F16"/>
    <mergeCell ref="G16:K16"/>
    <mergeCell ref="E17:F17"/>
    <mergeCell ref="G17:K17"/>
    <mergeCell ref="A11:M11"/>
    <mergeCell ref="E13:F13"/>
    <mergeCell ref="G13:K13"/>
    <mergeCell ref="C14:D14"/>
    <mergeCell ref="E14:F14"/>
    <mergeCell ref="G14:K14"/>
    <mergeCell ref="A10:M10"/>
    <mergeCell ref="A1:M1"/>
    <mergeCell ref="A3:K3"/>
    <mergeCell ref="A4:K4"/>
    <mergeCell ref="H6:K6"/>
    <mergeCell ref="H7:K7"/>
  </mergeCells>
  <phoneticPr fontId="2"/>
  <pageMargins left="0.75" right="0.75" top="1" bottom="1" header="0.5" footer="0.5"/>
  <pageSetup paperSize="9" scale="98" orientation="portrait" r:id="rId2"/>
  <drawing r:id="rId3"/>
  <legacyDrawing r:id="rId4"/>
  <mc:AlternateContent xmlns:mc="http://schemas.openxmlformats.org/markup-compatibility/2006">
    <mc:Choice Requires="x14">
      <controls>
        <mc:AlternateContent xmlns:mc="http://schemas.openxmlformats.org/markup-compatibility/2006">
          <mc:Choice Requires="x14">
            <control shapeId="62465" r:id="rId5" name="Check Box 1">
              <controlPr defaultSize="0" autoFill="0" autoLine="0" autoPict="0">
                <anchor moveWithCells="1">
                  <from>
                    <xdr:col>0</xdr:col>
                    <xdr:colOff>342900</xdr:colOff>
                    <xdr:row>25</xdr:row>
                    <xdr:rowOff>152400</xdr:rowOff>
                  </from>
                  <to>
                    <xdr:col>1</xdr:col>
                    <xdr:colOff>304800</xdr:colOff>
                    <xdr:row>27</xdr:row>
                    <xdr:rowOff>38100</xdr:rowOff>
                  </to>
                </anchor>
              </controlPr>
            </control>
          </mc:Choice>
        </mc:AlternateContent>
        <mc:AlternateContent xmlns:mc="http://schemas.openxmlformats.org/markup-compatibility/2006">
          <mc:Choice Requires="x14">
            <control shapeId="62466" r:id="rId6" name="Check Box 2">
              <controlPr defaultSize="0" autoFill="0" autoLine="0" autoPict="0">
                <anchor moveWithCells="1">
                  <from>
                    <xdr:col>0</xdr:col>
                    <xdr:colOff>342900</xdr:colOff>
                    <xdr:row>26</xdr:row>
                    <xdr:rowOff>171450</xdr:rowOff>
                  </from>
                  <to>
                    <xdr:col>1</xdr:col>
                    <xdr:colOff>304800</xdr:colOff>
                    <xdr:row>28</xdr:row>
                    <xdr:rowOff>57150</xdr:rowOff>
                  </to>
                </anchor>
              </controlPr>
            </control>
          </mc:Choice>
        </mc:AlternateContent>
        <mc:AlternateContent xmlns:mc="http://schemas.openxmlformats.org/markup-compatibility/2006">
          <mc:Choice Requires="x14">
            <control shapeId="62467" r:id="rId7" name="Check Box 3">
              <controlPr defaultSize="0" autoFill="0" autoLine="0" autoPict="0">
                <anchor moveWithCells="1">
                  <from>
                    <xdr:col>0</xdr:col>
                    <xdr:colOff>342900</xdr:colOff>
                    <xdr:row>27</xdr:row>
                    <xdr:rowOff>171450</xdr:rowOff>
                  </from>
                  <to>
                    <xdr:col>1</xdr:col>
                    <xdr:colOff>304800</xdr:colOff>
                    <xdr:row>29</xdr:row>
                    <xdr:rowOff>57150</xdr:rowOff>
                  </to>
                </anchor>
              </controlPr>
            </control>
          </mc:Choice>
        </mc:AlternateContent>
        <mc:AlternateContent xmlns:mc="http://schemas.openxmlformats.org/markup-compatibility/2006">
          <mc:Choice Requires="x14">
            <control shapeId="62468" r:id="rId8" name="Check Box 4">
              <controlPr defaultSize="0" autoFill="0" autoLine="0" autoPict="0">
                <anchor moveWithCells="1">
                  <from>
                    <xdr:col>0</xdr:col>
                    <xdr:colOff>342900</xdr:colOff>
                    <xdr:row>28</xdr:row>
                    <xdr:rowOff>161925</xdr:rowOff>
                  </from>
                  <to>
                    <xdr:col>1</xdr:col>
                    <xdr:colOff>304800</xdr:colOff>
                    <xdr:row>30</xdr:row>
                    <xdr:rowOff>47625</xdr:rowOff>
                  </to>
                </anchor>
              </controlPr>
            </control>
          </mc:Choice>
        </mc:AlternateContent>
        <mc:AlternateContent xmlns:mc="http://schemas.openxmlformats.org/markup-compatibility/2006">
          <mc:Choice Requires="x14">
            <control shapeId="62469" r:id="rId9" name="Check Box 5">
              <controlPr defaultSize="0" autoFill="0" autoLine="0" autoPict="0">
                <anchor moveWithCells="1">
                  <from>
                    <xdr:col>0</xdr:col>
                    <xdr:colOff>342900</xdr:colOff>
                    <xdr:row>29</xdr:row>
                    <xdr:rowOff>161925</xdr:rowOff>
                  </from>
                  <to>
                    <xdr:col>1</xdr:col>
                    <xdr:colOff>304800</xdr:colOff>
                    <xdr:row>30</xdr:row>
                    <xdr:rowOff>228600</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31F099-1A95-488D-A02F-29329BB28BFF}">
  <sheetPr codeName="Sheet13">
    <tabColor rgb="FFFF0000"/>
    <pageSetUpPr fitToPage="1"/>
  </sheetPr>
  <dimension ref="A1:K20"/>
  <sheetViews>
    <sheetView workbookViewId="0">
      <pane xSplit="2" ySplit="6" topLeftCell="C13" activePane="bottomRight" state="frozen"/>
      <selection pane="topRight" activeCell="C1" sqref="C1"/>
      <selection pane="bottomLeft" activeCell="A7" sqref="A7"/>
      <selection pane="bottomRight" activeCell="B15" sqref="B15"/>
    </sheetView>
  </sheetViews>
  <sheetFormatPr defaultRowHeight="13.5"/>
  <cols>
    <col min="1" max="1" width="5.5" style="4" customWidth="1"/>
    <col min="2" max="2" width="26.75" style="4" customWidth="1"/>
    <col min="3" max="10" width="18.875" style="4" customWidth="1"/>
    <col min="11" max="253" width="9" style="4"/>
    <col min="254" max="254" width="22.625" style="4" customWidth="1"/>
    <col min="255" max="264" width="12.625" style="4" customWidth="1"/>
    <col min="265" max="509" width="9" style="4"/>
    <col min="510" max="510" width="22.625" style="4" customWidth="1"/>
    <col min="511" max="520" width="12.625" style="4" customWidth="1"/>
    <col min="521" max="765" width="9" style="4"/>
    <col min="766" max="766" width="22.625" style="4" customWidth="1"/>
    <col min="767" max="776" width="12.625" style="4" customWidth="1"/>
    <col min="777" max="1021" width="9" style="4"/>
    <col min="1022" max="1022" width="22.625" style="4" customWidth="1"/>
    <col min="1023" max="1032" width="12.625" style="4" customWidth="1"/>
    <col min="1033" max="1277" width="9" style="4"/>
    <col min="1278" max="1278" width="22.625" style="4" customWidth="1"/>
    <col min="1279" max="1288" width="12.625" style="4" customWidth="1"/>
    <col min="1289" max="1533" width="9" style="4"/>
    <col min="1534" max="1534" width="22.625" style="4" customWidth="1"/>
    <col min="1535" max="1544" width="12.625" style="4" customWidth="1"/>
    <col min="1545" max="1789" width="9" style="4"/>
    <col min="1790" max="1790" width="22.625" style="4" customWidth="1"/>
    <col min="1791" max="1800" width="12.625" style="4" customWidth="1"/>
    <col min="1801" max="2045" width="9" style="4"/>
    <col min="2046" max="2046" width="22.625" style="4" customWidth="1"/>
    <col min="2047" max="2056" width="12.625" style="4" customWidth="1"/>
    <col min="2057" max="2301" width="9" style="4"/>
    <col min="2302" max="2302" width="22.625" style="4" customWidth="1"/>
    <col min="2303" max="2312" width="12.625" style="4" customWidth="1"/>
    <col min="2313" max="2557" width="9" style="4"/>
    <col min="2558" max="2558" width="22.625" style="4" customWidth="1"/>
    <col min="2559" max="2568" width="12.625" style="4" customWidth="1"/>
    <col min="2569" max="2813" width="9" style="4"/>
    <col min="2814" max="2814" width="22.625" style="4" customWidth="1"/>
    <col min="2815" max="2824" width="12.625" style="4" customWidth="1"/>
    <col min="2825" max="3069" width="9" style="4"/>
    <col min="3070" max="3070" width="22.625" style="4" customWidth="1"/>
    <col min="3071" max="3080" width="12.625" style="4" customWidth="1"/>
    <col min="3081" max="3325" width="9" style="4"/>
    <col min="3326" max="3326" width="22.625" style="4" customWidth="1"/>
    <col min="3327" max="3336" width="12.625" style="4" customWidth="1"/>
    <col min="3337" max="3581" width="9" style="4"/>
    <col min="3582" max="3582" width="22.625" style="4" customWidth="1"/>
    <col min="3583" max="3592" width="12.625" style="4" customWidth="1"/>
    <col min="3593" max="3837" width="9" style="4"/>
    <col min="3838" max="3838" width="22.625" style="4" customWidth="1"/>
    <col min="3839" max="3848" width="12.625" style="4" customWidth="1"/>
    <col min="3849" max="4093" width="9" style="4"/>
    <col min="4094" max="4094" width="22.625" style="4" customWidth="1"/>
    <col min="4095" max="4104" width="12.625" style="4" customWidth="1"/>
    <col min="4105" max="4349" width="9" style="4"/>
    <col min="4350" max="4350" width="22.625" style="4" customWidth="1"/>
    <col min="4351" max="4360" width="12.625" style="4" customWidth="1"/>
    <col min="4361" max="4605" width="9" style="4"/>
    <col min="4606" max="4606" width="22.625" style="4" customWidth="1"/>
    <col min="4607" max="4616" width="12.625" style="4" customWidth="1"/>
    <col min="4617" max="4861" width="9" style="4"/>
    <col min="4862" max="4862" width="22.625" style="4" customWidth="1"/>
    <col min="4863" max="4872" width="12.625" style="4" customWidth="1"/>
    <col min="4873" max="5117" width="9" style="4"/>
    <col min="5118" max="5118" width="22.625" style="4" customWidth="1"/>
    <col min="5119" max="5128" width="12.625" style="4" customWidth="1"/>
    <col min="5129" max="5373" width="9" style="4"/>
    <col min="5374" max="5374" width="22.625" style="4" customWidth="1"/>
    <col min="5375" max="5384" width="12.625" style="4" customWidth="1"/>
    <col min="5385" max="5629" width="9" style="4"/>
    <col min="5630" max="5630" width="22.625" style="4" customWidth="1"/>
    <col min="5631" max="5640" width="12.625" style="4" customWidth="1"/>
    <col min="5641" max="5885" width="9" style="4"/>
    <col min="5886" max="5886" width="22.625" style="4" customWidth="1"/>
    <col min="5887" max="5896" width="12.625" style="4" customWidth="1"/>
    <col min="5897" max="6141" width="9" style="4"/>
    <col min="6142" max="6142" width="22.625" style="4" customWidth="1"/>
    <col min="6143" max="6152" width="12.625" style="4" customWidth="1"/>
    <col min="6153" max="6397" width="9" style="4"/>
    <col min="6398" max="6398" width="22.625" style="4" customWidth="1"/>
    <col min="6399" max="6408" width="12.625" style="4" customWidth="1"/>
    <col min="6409" max="6653" width="9" style="4"/>
    <col min="6654" max="6654" width="22.625" style="4" customWidth="1"/>
    <col min="6655" max="6664" width="12.625" style="4" customWidth="1"/>
    <col min="6665" max="6909" width="9" style="4"/>
    <col min="6910" max="6910" width="22.625" style="4" customWidth="1"/>
    <col min="6911" max="6920" width="12.625" style="4" customWidth="1"/>
    <col min="6921" max="7165" width="9" style="4"/>
    <col min="7166" max="7166" width="22.625" style="4" customWidth="1"/>
    <col min="7167" max="7176" width="12.625" style="4" customWidth="1"/>
    <col min="7177" max="7421" width="9" style="4"/>
    <col min="7422" max="7422" width="22.625" style="4" customWidth="1"/>
    <col min="7423" max="7432" width="12.625" style="4" customWidth="1"/>
    <col min="7433" max="7677" width="9" style="4"/>
    <col min="7678" max="7678" width="22.625" style="4" customWidth="1"/>
    <col min="7679" max="7688" width="12.625" style="4" customWidth="1"/>
    <col min="7689" max="7933" width="9" style="4"/>
    <col min="7934" max="7934" width="22.625" style="4" customWidth="1"/>
    <col min="7935" max="7944" width="12.625" style="4" customWidth="1"/>
    <col min="7945" max="8189" width="9" style="4"/>
    <col min="8190" max="8190" width="22.625" style="4" customWidth="1"/>
    <col min="8191" max="8200" width="12.625" style="4" customWidth="1"/>
    <col min="8201" max="8445" width="9" style="4"/>
    <col min="8446" max="8446" width="22.625" style="4" customWidth="1"/>
    <col min="8447" max="8456" width="12.625" style="4" customWidth="1"/>
    <col min="8457" max="8701" width="9" style="4"/>
    <col min="8702" max="8702" width="22.625" style="4" customWidth="1"/>
    <col min="8703" max="8712" width="12.625" style="4" customWidth="1"/>
    <col min="8713" max="8957" width="9" style="4"/>
    <col min="8958" max="8958" width="22.625" style="4" customWidth="1"/>
    <col min="8959" max="8968" width="12.625" style="4" customWidth="1"/>
    <col min="8969" max="9213" width="9" style="4"/>
    <col min="9214" max="9214" width="22.625" style="4" customWidth="1"/>
    <col min="9215" max="9224" width="12.625" style="4" customWidth="1"/>
    <col min="9225" max="9469" width="9" style="4"/>
    <col min="9470" max="9470" width="22.625" style="4" customWidth="1"/>
    <col min="9471" max="9480" width="12.625" style="4" customWidth="1"/>
    <col min="9481" max="9725" width="9" style="4"/>
    <col min="9726" max="9726" width="22.625" style="4" customWidth="1"/>
    <col min="9727" max="9736" width="12.625" style="4" customWidth="1"/>
    <col min="9737" max="9981" width="9" style="4"/>
    <col min="9982" max="9982" width="22.625" style="4" customWidth="1"/>
    <col min="9983" max="9992" width="12.625" style="4" customWidth="1"/>
    <col min="9993" max="10237" width="9" style="4"/>
    <col min="10238" max="10238" width="22.625" style="4" customWidth="1"/>
    <col min="10239" max="10248" width="12.625" style="4" customWidth="1"/>
    <col min="10249" max="10493" width="9" style="4"/>
    <col min="10494" max="10494" width="22.625" style="4" customWidth="1"/>
    <col min="10495" max="10504" width="12.625" style="4" customWidth="1"/>
    <col min="10505" max="10749" width="9" style="4"/>
    <col min="10750" max="10750" width="22.625" style="4" customWidth="1"/>
    <col min="10751" max="10760" width="12.625" style="4" customWidth="1"/>
    <col min="10761" max="11005" width="9" style="4"/>
    <col min="11006" max="11006" width="22.625" style="4" customWidth="1"/>
    <col min="11007" max="11016" width="12.625" style="4" customWidth="1"/>
    <col min="11017" max="11261" width="9" style="4"/>
    <col min="11262" max="11262" width="22.625" style="4" customWidth="1"/>
    <col min="11263" max="11272" width="12.625" style="4" customWidth="1"/>
    <col min="11273" max="11517" width="9" style="4"/>
    <col min="11518" max="11518" width="22.625" style="4" customWidth="1"/>
    <col min="11519" max="11528" width="12.625" style="4" customWidth="1"/>
    <col min="11529" max="11773" width="9" style="4"/>
    <col min="11774" max="11774" width="22.625" style="4" customWidth="1"/>
    <col min="11775" max="11784" width="12.625" style="4" customWidth="1"/>
    <col min="11785" max="12029" width="9" style="4"/>
    <col min="12030" max="12030" width="22.625" style="4" customWidth="1"/>
    <col min="12031" max="12040" width="12.625" style="4" customWidth="1"/>
    <col min="12041" max="12285" width="9" style="4"/>
    <col min="12286" max="12286" width="22.625" style="4" customWidth="1"/>
    <col min="12287" max="12296" width="12.625" style="4" customWidth="1"/>
    <col min="12297" max="12541" width="9" style="4"/>
    <col min="12542" max="12542" width="22.625" style="4" customWidth="1"/>
    <col min="12543" max="12552" width="12.625" style="4" customWidth="1"/>
    <col min="12553" max="12797" width="9" style="4"/>
    <col min="12798" max="12798" width="22.625" style="4" customWidth="1"/>
    <col min="12799" max="12808" width="12.625" style="4" customWidth="1"/>
    <col min="12809" max="13053" width="9" style="4"/>
    <col min="13054" max="13054" width="22.625" style="4" customWidth="1"/>
    <col min="13055" max="13064" width="12.625" style="4" customWidth="1"/>
    <col min="13065" max="13309" width="9" style="4"/>
    <col min="13310" max="13310" width="22.625" style="4" customWidth="1"/>
    <col min="13311" max="13320" width="12.625" style="4" customWidth="1"/>
    <col min="13321" max="13565" width="9" style="4"/>
    <col min="13566" max="13566" width="22.625" style="4" customWidth="1"/>
    <col min="13567" max="13576" width="12.625" style="4" customWidth="1"/>
    <col min="13577" max="13821" width="9" style="4"/>
    <col min="13822" max="13822" width="22.625" style="4" customWidth="1"/>
    <col min="13823" max="13832" width="12.625" style="4" customWidth="1"/>
    <col min="13833" max="14077" width="9" style="4"/>
    <col min="14078" max="14078" width="22.625" style="4" customWidth="1"/>
    <col min="14079" max="14088" width="12.625" style="4" customWidth="1"/>
    <col min="14089" max="14333" width="9" style="4"/>
    <col min="14334" max="14334" width="22.625" style="4" customWidth="1"/>
    <col min="14335" max="14344" width="12.625" style="4" customWidth="1"/>
    <col min="14345" max="14589" width="9" style="4"/>
    <col min="14590" max="14590" width="22.625" style="4" customWidth="1"/>
    <col min="14591" max="14600" width="12.625" style="4" customWidth="1"/>
    <col min="14601" max="14845" width="9" style="4"/>
    <col min="14846" max="14846" width="22.625" style="4" customWidth="1"/>
    <col min="14847" max="14856" width="12.625" style="4" customWidth="1"/>
    <col min="14857" max="15101" width="9" style="4"/>
    <col min="15102" max="15102" width="22.625" style="4" customWidth="1"/>
    <col min="15103" max="15112" width="12.625" style="4" customWidth="1"/>
    <col min="15113" max="15357" width="9" style="4"/>
    <col min="15358" max="15358" width="22.625" style="4" customWidth="1"/>
    <col min="15359" max="15368" width="12.625" style="4" customWidth="1"/>
    <col min="15369" max="15613" width="9" style="4"/>
    <col min="15614" max="15614" width="22.625" style="4" customWidth="1"/>
    <col min="15615" max="15624" width="12.625" style="4" customWidth="1"/>
    <col min="15625" max="15869" width="9" style="4"/>
    <col min="15870" max="15870" width="22.625" style="4" customWidth="1"/>
    <col min="15871" max="15880" width="12.625" style="4" customWidth="1"/>
    <col min="15881" max="16125" width="9" style="4"/>
    <col min="16126" max="16126" width="22.625" style="4" customWidth="1"/>
    <col min="16127" max="16136" width="12.625" style="4" customWidth="1"/>
    <col min="16137" max="16384" width="9" style="4"/>
  </cols>
  <sheetData>
    <row r="1" spans="1:11" ht="24" customHeight="1">
      <c r="B1" s="13" t="s">
        <v>122</v>
      </c>
      <c r="C1" s="14"/>
    </row>
    <row r="2" spans="1:11" ht="21">
      <c r="B2" s="761" t="s">
        <v>123</v>
      </c>
      <c r="C2" s="761"/>
      <c r="D2" s="761"/>
      <c r="E2" s="761"/>
      <c r="F2" s="761"/>
      <c r="G2" s="761"/>
      <c r="H2" s="761"/>
      <c r="I2" s="761"/>
      <c r="J2" s="761"/>
    </row>
    <row r="3" spans="1:11" ht="14.25">
      <c r="A3" s="2"/>
      <c r="B3" s="15"/>
      <c r="C3" s="15"/>
      <c r="D3" s="15"/>
      <c r="E3" s="15"/>
      <c r="F3" s="15"/>
      <c r="G3" s="15"/>
      <c r="H3" s="15"/>
    </row>
    <row r="4" spans="1:11" ht="23.25" customHeight="1" thickBot="1">
      <c r="A4" s="2"/>
      <c r="B4" s="2"/>
      <c r="C4" s="2"/>
      <c r="D4" s="2"/>
      <c r="E4" s="2"/>
      <c r="F4" s="2"/>
      <c r="G4" s="16"/>
      <c r="H4" s="16"/>
      <c r="J4" s="16" t="s">
        <v>83</v>
      </c>
    </row>
    <row r="5" spans="1:11" ht="45" customHeight="1">
      <c r="A5" s="2"/>
      <c r="B5" s="759" t="s">
        <v>68</v>
      </c>
      <c r="C5" s="18" t="s">
        <v>137</v>
      </c>
      <c r="D5" s="18" t="s">
        <v>69</v>
      </c>
      <c r="E5" s="18" t="s">
        <v>140</v>
      </c>
      <c r="F5" s="17" t="s">
        <v>70</v>
      </c>
      <c r="G5" s="17" t="s">
        <v>82</v>
      </c>
      <c r="H5" s="34" t="s">
        <v>124</v>
      </c>
      <c r="I5" s="34" t="s">
        <v>2</v>
      </c>
      <c r="J5" s="35" t="s">
        <v>128</v>
      </c>
    </row>
    <row r="6" spans="1:11" ht="21.75" customHeight="1">
      <c r="A6" s="2"/>
      <c r="B6" s="760"/>
      <c r="C6" s="19" t="s">
        <v>71</v>
      </c>
      <c r="D6" s="19" t="s">
        <v>72</v>
      </c>
      <c r="E6" s="19" t="s">
        <v>73</v>
      </c>
      <c r="F6" s="19" t="s">
        <v>74</v>
      </c>
      <c r="G6" s="19" t="s">
        <v>75</v>
      </c>
      <c r="H6" s="20" t="s">
        <v>125</v>
      </c>
      <c r="I6" s="20" t="s">
        <v>126</v>
      </c>
      <c r="J6" s="33" t="s">
        <v>127</v>
      </c>
    </row>
    <row r="7" spans="1:11" ht="75" customHeight="1">
      <c r="A7" s="2"/>
      <c r="B7" s="26" t="s">
        <v>76</v>
      </c>
      <c r="C7" s="21">
        <f>別紙４所要額実績報告書!J14</f>
        <v>0</v>
      </c>
      <c r="D7" s="230"/>
      <c r="E7" s="22">
        <f>C7-D7</f>
        <v>0</v>
      </c>
      <c r="F7" s="21">
        <f>別紙４所要額実績報告書!M14</f>
        <v>0</v>
      </c>
      <c r="G7" s="38">
        <v>1</v>
      </c>
      <c r="H7" s="198">
        <f>ROUNDDOWN(G7*MIN(E7,F7),-3)</f>
        <v>0</v>
      </c>
      <c r="I7" s="198">
        <f>別紙４所要額実績報告書!L14</f>
        <v>0</v>
      </c>
      <c r="J7" s="27">
        <f>I7-H7</f>
        <v>0</v>
      </c>
    </row>
    <row r="8" spans="1:11" ht="75" customHeight="1">
      <c r="A8" s="2"/>
      <c r="B8" s="26" t="s">
        <v>77</v>
      </c>
      <c r="C8" s="21">
        <f>別紙４所要額実績報告書!J21</f>
        <v>0</v>
      </c>
      <c r="D8" s="230"/>
      <c r="E8" s="22">
        <f>C8-D8</f>
        <v>0</v>
      </c>
      <c r="F8" s="21">
        <f>別紙４所要額実績報告書!M21</f>
        <v>0</v>
      </c>
      <c r="G8" s="38">
        <v>1</v>
      </c>
      <c r="H8" s="198">
        <f>ROUNDDOWN(G8*MIN(E8,F8),-3)</f>
        <v>0</v>
      </c>
      <c r="I8" s="198">
        <f>別紙４所要額実績報告書!L21</f>
        <v>0</v>
      </c>
      <c r="J8" s="27">
        <f>I8-H8</f>
        <v>0</v>
      </c>
    </row>
    <row r="9" spans="1:11" ht="75" customHeight="1">
      <c r="A9" s="2"/>
      <c r="B9" s="26" t="s">
        <v>78</v>
      </c>
      <c r="C9" s="21">
        <f>別紙４所要額実績報告書!J28</f>
        <v>0</v>
      </c>
      <c r="D9" s="230"/>
      <c r="E9" s="22">
        <f>C9-D9</f>
        <v>0</v>
      </c>
      <c r="F9" s="21">
        <f>別紙４所要額実績報告書!M28</f>
        <v>0</v>
      </c>
      <c r="G9" s="38">
        <v>1</v>
      </c>
      <c r="H9" s="198">
        <f>ROUNDDOWN(G9*MIN(E9,F9),-3)</f>
        <v>0</v>
      </c>
      <c r="I9" s="198">
        <f>別紙４所要額実績報告書!L28</f>
        <v>0</v>
      </c>
      <c r="J9" s="27">
        <f>I9-H9</f>
        <v>0</v>
      </c>
    </row>
    <row r="10" spans="1:11" ht="75" customHeight="1">
      <c r="A10" s="2"/>
      <c r="B10" s="26" t="s">
        <v>79</v>
      </c>
      <c r="C10" s="21">
        <f>別紙４所要額実績報告書!J37</f>
        <v>0</v>
      </c>
      <c r="D10" s="230"/>
      <c r="E10" s="22">
        <f>C10-D10</f>
        <v>0</v>
      </c>
      <c r="F10" s="21">
        <f>別紙４所要額実績報告書!M37</f>
        <v>0</v>
      </c>
      <c r="G10" s="38">
        <v>1</v>
      </c>
      <c r="H10" s="198">
        <f>ROUNDDOWN(G10*MIN(E10,F10),-3)</f>
        <v>0</v>
      </c>
      <c r="I10" s="198">
        <f>別紙４所要額実績報告書!L37</f>
        <v>0</v>
      </c>
      <c r="J10" s="27">
        <f>I10-H10</f>
        <v>0</v>
      </c>
    </row>
    <row r="11" spans="1:11" ht="75" customHeight="1" thickBot="1">
      <c r="A11" s="2"/>
      <c r="B11" s="26" t="s">
        <v>80</v>
      </c>
      <c r="C11" s="21">
        <f>別紙４所要額実績報告書!J49</f>
        <v>0</v>
      </c>
      <c r="D11" s="230"/>
      <c r="E11" s="22">
        <f>C11-D11</f>
        <v>0</v>
      </c>
      <c r="F11" s="21">
        <f>別紙４所要額実績報告書!M49</f>
        <v>0</v>
      </c>
      <c r="G11" s="38">
        <v>1</v>
      </c>
      <c r="H11" s="198">
        <f>ROUNDDOWN(G11*MIN(E11,F11),-3)</f>
        <v>0</v>
      </c>
      <c r="I11" s="198">
        <f>別紙４所要額実績報告書!L49</f>
        <v>0</v>
      </c>
      <c r="J11" s="27">
        <f>I11-H11</f>
        <v>0</v>
      </c>
    </row>
    <row r="12" spans="1:11" ht="75" customHeight="1" thickBot="1">
      <c r="A12" s="2"/>
      <c r="B12" s="25" t="s">
        <v>81</v>
      </c>
      <c r="C12" s="23">
        <f>SUM(C7:C11)</f>
        <v>0</v>
      </c>
      <c r="D12" s="23">
        <f t="shared" ref="D12:E12" si="0">SUM(D7:D11)</f>
        <v>0</v>
      </c>
      <c r="E12" s="23">
        <f t="shared" si="0"/>
        <v>0</v>
      </c>
      <c r="F12" s="193"/>
      <c r="G12" s="193"/>
      <c r="H12" s="200">
        <f>SUM(H7:H11)</f>
        <v>0</v>
      </c>
      <c r="I12" s="200">
        <f t="shared" ref="I12:J12" si="1">SUM(I7:I11)</f>
        <v>0</v>
      </c>
      <c r="J12" s="200">
        <f t="shared" si="1"/>
        <v>0</v>
      </c>
      <c r="K12" s="415"/>
    </row>
    <row r="13" spans="1:11" ht="18.75" customHeight="1">
      <c r="A13" s="2"/>
      <c r="B13" s="2"/>
      <c r="C13" s="2"/>
      <c r="D13" s="2"/>
      <c r="E13" s="2"/>
      <c r="F13" s="2"/>
      <c r="G13" s="2"/>
      <c r="H13" s="2"/>
    </row>
    <row r="14" spans="1:11" ht="14.25">
      <c r="A14" s="2"/>
      <c r="B14" s="24" t="s">
        <v>432</v>
      </c>
      <c r="C14" s="2"/>
      <c r="D14" s="2"/>
      <c r="E14" s="2"/>
      <c r="F14" s="2"/>
      <c r="G14" s="2"/>
      <c r="H14" s="2"/>
    </row>
    <row r="15" spans="1:11" ht="14.25">
      <c r="A15" s="2"/>
      <c r="B15" s="24"/>
      <c r="C15" s="2"/>
      <c r="D15" s="2"/>
      <c r="E15" s="2"/>
      <c r="F15" s="2"/>
      <c r="G15" s="2"/>
      <c r="H15" s="2"/>
    </row>
    <row r="16" spans="1:11" ht="14.25">
      <c r="A16" s="2"/>
      <c r="B16" s="24"/>
      <c r="C16" s="2"/>
      <c r="D16" s="2"/>
      <c r="E16" s="2"/>
      <c r="F16" s="2"/>
      <c r="G16" s="2"/>
      <c r="H16" s="2"/>
    </row>
    <row r="17" spans="1:8" ht="14.25">
      <c r="A17" s="2"/>
      <c r="B17" s="24"/>
      <c r="C17" s="2"/>
      <c r="D17" s="2"/>
      <c r="E17" s="2"/>
      <c r="F17" s="2"/>
      <c r="G17" s="2"/>
      <c r="H17" s="2"/>
    </row>
    <row r="18" spans="1:8" ht="14.25">
      <c r="A18" s="2"/>
      <c r="B18" s="24"/>
      <c r="C18" s="2"/>
      <c r="D18" s="2"/>
      <c r="E18" s="2"/>
      <c r="F18" s="2"/>
      <c r="G18" s="2"/>
      <c r="H18" s="2"/>
    </row>
    <row r="19" spans="1:8" ht="14.25">
      <c r="A19" s="2"/>
      <c r="B19" s="24"/>
      <c r="C19" s="2"/>
      <c r="D19" s="2"/>
      <c r="E19" s="2"/>
      <c r="F19" s="2"/>
      <c r="G19" s="2"/>
      <c r="H19" s="2"/>
    </row>
    <row r="20" spans="1:8" ht="14.25">
      <c r="A20" s="2"/>
      <c r="B20" s="24"/>
      <c r="C20" s="2"/>
      <c r="D20" s="2"/>
      <c r="E20" s="2"/>
      <c r="F20" s="2"/>
      <c r="G20" s="2"/>
      <c r="H20" s="2"/>
    </row>
  </sheetData>
  <sheetProtection sheet="1" scenarios="1"/>
  <customSheetViews>
    <customSheetView guid="{9C794F8B-61A0-437A-BDE0-C61D914A8E6F}" fitToPage="1">
      <pane xSplit="2" ySplit="6" topLeftCell="C7" activePane="bottomRight" state="frozen"/>
      <selection pane="bottomRight" activeCell="C7" sqref="C7"/>
      <pageMargins left="0.70866141732283472" right="0.70866141732283472" top="0.74803149606299213" bottom="0.74803149606299213" header="0.31496062992125984" footer="0.31496062992125984"/>
      <pageSetup paperSize="9" scale="72" orientation="landscape" cellComments="asDisplayed" r:id="rId1"/>
    </customSheetView>
  </customSheetViews>
  <mergeCells count="2">
    <mergeCell ref="B5:B6"/>
    <mergeCell ref="B2:J2"/>
  </mergeCells>
  <phoneticPr fontId="2"/>
  <pageMargins left="0.70866141732283472" right="0.70866141732283472" top="0.74803149606299213" bottom="0.74803149606299213" header="0.31496062992125984" footer="0.31496062992125984"/>
  <pageSetup paperSize="9" scale="72" orientation="landscape" cellComments="asDisplayed" r:id="rId2"/>
  <drawing r:id="rId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BFD97F-78A3-4443-85C5-E542B3B5C97F}">
  <sheetPr codeName="Sheet14">
    <tabColor rgb="FFFF0000"/>
    <pageSetUpPr fitToPage="1"/>
  </sheetPr>
  <dimension ref="A1:M53"/>
  <sheetViews>
    <sheetView topLeftCell="B1" zoomScale="80" zoomScaleNormal="80" workbookViewId="0">
      <pane xSplit="2" ySplit="5" topLeftCell="D45" activePane="bottomRight" state="frozen"/>
      <selection activeCell="B1" sqref="B1"/>
      <selection pane="topRight" activeCell="D1" sqref="D1"/>
      <selection pane="bottomLeft" activeCell="B6" sqref="B6"/>
      <selection pane="bottomRight" activeCell="D60" sqref="D60"/>
    </sheetView>
  </sheetViews>
  <sheetFormatPr defaultRowHeight="18.75"/>
  <cols>
    <col min="1" max="1" width="5.625" style="3" customWidth="1"/>
    <col min="2" max="2" width="20.25" style="3" customWidth="1"/>
    <col min="3" max="3" width="46.75" style="3" customWidth="1"/>
    <col min="4" max="4" width="13" style="3" customWidth="1"/>
    <col min="5" max="5" width="25" style="3" customWidth="1"/>
    <col min="6" max="6" width="27.125" style="3" customWidth="1"/>
    <col min="7" max="7" width="13" style="3" customWidth="1"/>
    <col min="8" max="9" width="25" style="3" customWidth="1"/>
    <col min="10" max="10" width="27" style="3" customWidth="1"/>
    <col min="11" max="13" width="30" style="3" customWidth="1"/>
    <col min="14" max="258" width="9" style="3"/>
    <col min="259" max="259" width="1.625" style="3" customWidth="1"/>
    <col min="260" max="261" width="15.625" style="3" customWidth="1"/>
    <col min="262" max="263" width="10.625" style="3" customWidth="1"/>
    <col min="264" max="264" width="15.625" style="3" customWidth="1"/>
    <col min="265" max="267" width="10.625" style="3" customWidth="1"/>
    <col min="268" max="269" width="15.625" style="3" customWidth="1"/>
    <col min="270" max="514" width="9" style="3"/>
    <col min="515" max="515" width="1.625" style="3" customWidth="1"/>
    <col min="516" max="517" width="15.625" style="3" customWidth="1"/>
    <col min="518" max="519" width="10.625" style="3" customWidth="1"/>
    <col min="520" max="520" width="15.625" style="3" customWidth="1"/>
    <col min="521" max="523" width="10.625" style="3" customWidth="1"/>
    <col min="524" max="525" width="15.625" style="3" customWidth="1"/>
    <col min="526" max="770" width="9" style="3"/>
    <col min="771" max="771" width="1.625" style="3" customWidth="1"/>
    <col min="772" max="773" width="15.625" style="3" customWidth="1"/>
    <col min="774" max="775" width="10.625" style="3" customWidth="1"/>
    <col min="776" max="776" width="15.625" style="3" customWidth="1"/>
    <col min="777" max="779" width="10.625" style="3" customWidth="1"/>
    <col min="780" max="781" width="15.625" style="3" customWidth="1"/>
    <col min="782" max="1026" width="9" style="3"/>
    <col min="1027" max="1027" width="1.625" style="3" customWidth="1"/>
    <col min="1028" max="1029" width="15.625" style="3" customWidth="1"/>
    <col min="1030" max="1031" width="10.625" style="3" customWidth="1"/>
    <col min="1032" max="1032" width="15.625" style="3" customWidth="1"/>
    <col min="1033" max="1035" width="10.625" style="3" customWidth="1"/>
    <col min="1036" max="1037" width="15.625" style="3" customWidth="1"/>
    <col min="1038" max="1282" width="9" style="3"/>
    <col min="1283" max="1283" width="1.625" style="3" customWidth="1"/>
    <col min="1284" max="1285" width="15.625" style="3" customWidth="1"/>
    <col min="1286" max="1287" width="10.625" style="3" customWidth="1"/>
    <col min="1288" max="1288" width="15.625" style="3" customWidth="1"/>
    <col min="1289" max="1291" width="10.625" style="3" customWidth="1"/>
    <col min="1292" max="1293" width="15.625" style="3" customWidth="1"/>
    <col min="1294" max="1538" width="9" style="3"/>
    <col min="1539" max="1539" width="1.625" style="3" customWidth="1"/>
    <col min="1540" max="1541" width="15.625" style="3" customWidth="1"/>
    <col min="1542" max="1543" width="10.625" style="3" customWidth="1"/>
    <col min="1544" max="1544" width="15.625" style="3" customWidth="1"/>
    <col min="1545" max="1547" width="10.625" style="3" customWidth="1"/>
    <col min="1548" max="1549" width="15.625" style="3" customWidth="1"/>
    <col min="1550" max="1794" width="9" style="3"/>
    <col min="1795" max="1795" width="1.625" style="3" customWidth="1"/>
    <col min="1796" max="1797" width="15.625" style="3" customWidth="1"/>
    <col min="1798" max="1799" width="10.625" style="3" customWidth="1"/>
    <col min="1800" max="1800" width="15.625" style="3" customWidth="1"/>
    <col min="1801" max="1803" width="10.625" style="3" customWidth="1"/>
    <col min="1804" max="1805" width="15.625" style="3" customWidth="1"/>
    <col min="1806" max="2050" width="9" style="3"/>
    <col min="2051" max="2051" width="1.625" style="3" customWidth="1"/>
    <col min="2052" max="2053" width="15.625" style="3" customWidth="1"/>
    <col min="2054" max="2055" width="10.625" style="3" customWidth="1"/>
    <col min="2056" max="2056" width="15.625" style="3" customWidth="1"/>
    <col min="2057" max="2059" width="10.625" style="3" customWidth="1"/>
    <col min="2060" max="2061" width="15.625" style="3" customWidth="1"/>
    <col min="2062" max="2306" width="9" style="3"/>
    <col min="2307" max="2307" width="1.625" style="3" customWidth="1"/>
    <col min="2308" max="2309" width="15.625" style="3" customWidth="1"/>
    <col min="2310" max="2311" width="10.625" style="3" customWidth="1"/>
    <col min="2312" max="2312" width="15.625" style="3" customWidth="1"/>
    <col min="2313" max="2315" width="10.625" style="3" customWidth="1"/>
    <col min="2316" max="2317" width="15.625" style="3" customWidth="1"/>
    <col min="2318" max="2562" width="9" style="3"/>
    <col min="2563" max="2563" width="1.625" style="3" customWidth="1"/>
    <col min="2564" max="2565" width="15.625" style="3" customWidth="1"/>
    <col min="2566" max="2567" width="10.625" style="3" customWidth="1"/>
    <col min="2568" max="2568" width="15.625" style="3" customWidth="1"/>
    <col min="2569" max="2571" width="10.625" style="3" customWidth="1"/>
    <col min="2572" max="2573" width="15.625" style="3" customWidth="1"/>
    <col min="2574" max="2818" width="9" style="3"/>
    <col min="2819" max="2819" width="1.625" style="3" customWidth="1"/>
    <col min="2820" max="2821" width="15.625" style="3" customWidth="1"/>
    <col min="2822" max="2823" width="10.625" style="3" customWidth="1"/>
    <col min="2824" max="2824" width="15.625" style="3" customWidth="1"/>
    <col min="2825" max="2827" width="10.625" style="3" customWidth="1"/>
    <col min="2828" max="2829" width="15.625" style="3" customWidth="1"/>
    <col min="2830" max="3074" width="9" style="3"/>
    <col min="3075" max="3075" width="1.625" style="3" customWidth="1"/>
    <col min="3076" max="3077" width="15.625" style="3" customWidth="1"/>
    <col min="3078" max="3079" width="10.625" style="3" customWidth="1"/>
    <col min="3080" max="3080" width="15.625" style="3" customWidth="1"/>
    <col min="3081" max="3083" width="10.625" style="3" customWidth="1"/>
    <col min="3084" max="3085" width="15.625" style="3" customWidth="1"/>
    <col min="3086" max="3330" width="9" style="3"/>
    <col min="3331" max="3331" width="1.625" style="3" customWidth="1"/>
    <col min="3332" max="3333" width="15.625" style="3" customWidth="1"/>
    <col min="3334" max="3335" width="10.625" style="3" customWidth="1"/>
    <col min="3336" max="3336" width="15.625" style="3" customWidth="1"/>
    <col min="3337" max="3339" width="10.625" style="3" customWidth="1"/>
    <col min="3340" max="3341" width="15.625" style="3" customWidth="1"/>
    <col min="3342" max="3586" width="9" style="3"/>
    <col min="3587" max="3587" width="1.625" style="3" customWidth="1"/>
    <col min="3588" max="3589" width="15.625" style="3" customWidth="1"/>
    <col min="3590" max="3591" width="10.625" style="3" customWidth="1"/>
    <col min="3592" max="3592" width="15.625" style="3" customWidth="1"/>
    <col min="3593" max="3595" width="10.625" style="3" customWidth="1"/>
    <col min="3596" max="3597" width="15.625" style="3" customWidth="1"/>
    <col min="3598" max="3842" width="9" style="3"/>
    <col min="3843" max="3843" width="1.625" style="3" customWidth="1"/>
    <col min="3844" max="3845" width="15.625" style="3" customWidth="1"/>
    <col min="3846" max="3847" width="10.625" style="3" customWidth="1"/>
    <col min="3848" max="3848" width="15.625" style="3" customWidth="1"/>
    <col min="3849" max="3851" width="10.625" style="3" customWidth="1"/>
    <col min="3852" max="3853" width="15.625" style="3" customWidth="1"/>
    <col min="3854" max="4098" width="9" style="3"/>
    <col min="4099" max="4099" width="1.625" style="3" customWidth="1"/>
    <col min="4100" max="4101" width="15.625" style="3" customWidth="1"/>
    <col min="4102" max="4103" width="10.625" style="3" customWidth="1"/>
    <col min="4104" max="4104" width="15.625" style="3" customWidth="1"/>
    <col min="4105" max="4107" width="10.625" style="3" customWidth="1"/>
    <col min="4108" max="4109" width="15.625" style="3" customWidth="1"/>
    <col min="4110" max="4354" width="9" style="3"/>
    <col min="4355" max="4355" width="1.625" style="3" customWidth="1"/>
    <col min="4356" max="4357" width="15.625" style="3" customWidth="1"/>
    <col min="4358" max="4359" width="10.625" style="3" customWidth="1"/>
    <col min="4360" max="4360" width="15.625" style="3" customWidth="1"/>
    <col min="4361" max="4363" width="10.625" style="3" customWidth="1"/>
    <col min="4364" max="4365" width="15.625" style="3" customWidth="1"/>
    <col min="4366" max="4610" width="9" style="3"/>
    <col min="4611" max="4611" width="1.625" style="3" customWidth="1"/>
    <col min="4612" max="4613" width="15.625" style="3" customWidth="1"/>
    <col min="4614" max="4615" width="10.625" style="3" customWidth="1"/>
    <col min="4616" max="4616" width="15.625" style="3" customWidth="1"/>
    <col min="4617" max="4619" width="10.625" style="3" customWidth="1"/>
    <col min="4620" max="4621" width="15.625" style="3" customWidth="1"/>
    <col min="4622" max="4866" width="9" style="3"/>
    <col min="4867" max="4867" width="1.625" style="3" customWidth="1"/>
    <col min="4868" max="4869" width="15.625" style="3" customWidth="1"/>
    <col min="4870" max="4871" width="10.625" style="3" customWidth="1"/>
    <col min="4872" max="4872" width="15.625" style="3" customWidth="1"/>
    <col min="4873" max="4875" width="10.625" style="3" customWidth="1"/>
    <col min="4876" max="4877" width="15.625" style="3" customWidth="1"/>
    <col min="4878" max="5122" width="9" style="3"/>
    <col min="5123" max="5123" width="1.625" style="3" customWidth="1"/>
    <col min="5124" max="5125" width="15.625" style="3" customWidth="1"/>
    <col min="5126" max="5127" width="10.625" style="3" customWidth="1"/>
    <col min="5128" max="5128" width="15.625" style="3" customWidth="1"/>
    <col min="5129" max="5131" width="10.625" style="3" customWidth="1"/>
    <col min="5132" max="5133" width="15.625" style="3" customWidth="1"/>
    <col min="5134" max="5378" width="9" style="3"/>
    <col min="5379" max="5379" width="1.625" style="3" customWidth="1"/>
    <col min="5380" max="5381" width="15.625" style="3" customWidth="1"/>
    <col min="5382" max="5383" width="10.625" style="3" customWidth="1"/>
    <col min="5384" max="5384" width="15.625" style="3" customWidth="1"/>
    <col min="5385" max="5387" width="10.625" style="3" customWidth="1"/>
    <col min="5388" max="5389" width="15.625" style="3" customWidth="1"/>
    <col min="5390" max="5634" width="9" style="3"/>
    <col min="5635" max="5635" width="1.625" style="3" customWidth="1"/>
    <col min="5636" max="5637" width="15.625" style="3" customWidth="1"/>
    <col min="5638" max="5639" width="10.625" style="3" customWidth="1"/>
    <col min="5640" max="5640" width="15.625" style="3" customWidth="1"/>
    <col min="5641" max="5643" width="10.625" style="3" customWidth="1"/>
    <col min="5644" max="5645" width="15.625" style="3" customWidth="1"/>
    <col min="5646" max="5890" width="9" style="3"/>
    <col min="5891" max="5891" width="1.625" style="3" customWidth="1"/>
    <col min="5892" max="5893" width="15.625" style="3" customWidth="1"/>
    <col min="5894" max="5895" width="10.625" style="3" customWidth="1"/>
    <col min="5896" max="5896" width="15.625" style="3" customWidth="1"/>
    <col min="5897" max="5899" width="10.625" style="3" customWidth="1"/>
    <col min="5900" max="5901" width="15.625" style="3" customWidth="1"/>
    <col min="5902" max="6146" width="9" style="3"/>
    <col min="6147" max="6147" width="1.625" style="3" customWidth="1"/>
    <col min="6148" max="6149" width="15.625" style="3" customWidth="1"/>
    <col min="6150" max="6151" width="10.625" style="3" customWidth="1"/>
    <col min="6152" max="6152" width="15.625" style="3" customWidth="1"/>
    <col min="6153" max="6155" width="10.625" style="3" customWidth="1"/>
    <col min="6156" max="6157" width="15.625" style="3" customWidth="1"/>
    <col min="6158" max="6402" width="9" style="3"/>
    <col min="6403" max="6403" width="1.625" style="3" customWidth="1"/>
    <col min="6404" max="6405" width="15.625" style="3" customWidth="1"/>
    <col min="6406" max="6407" width="10.625" style="3" customWidth="1"/>
    <col min="6408" max="6408" width="15.625" style="3" customWidth="1"/>
    <col min="6409" max="6411" width="10.625" style="3" customWidth="1"/>
    <col min="6412" max="6413" width="15.625" style="3" customWidth="1"/>
    <col min="6414" max="6658" width="9" style="3"/>
    <col min="6659" max="6659" width="1.625" style="3" customWidth="1"/>
    <col min="6660" max="6661" width="15.625" style="3" customWidth="1"/>
    <col min="6662" max="6663" width="10.625" style="3" customWidth="1"/>
    <col min="6664" max="6664" width="15.625" style="3" customWidth="1"/>
    <col min="6665" max="6667" width="10.625" style="3" customWidth="1"/>
    <col min="6668" max="6669" width="15.625" style="3" customWidth="1"/>
    <col min="6670" max="6914" width="9" style="3"/>
    <col min="6915" max="6915" width="1.625" style="3" customWidth="1"/>
    <col min="6916" max="6917" width="15.625" style="3" customWidth="1"/>
    <col min="6918" max="6919" width="10.625" style="3" customWidth="1"/>
    <col min="6920" max="6920" width="15.625" style="3" customWidth="1"/>
    <col min="6921" max="6923" width="10.625" style="3" customWidth="1"/>
    <col min="6924" max="6925" width="15.625" style="3" customWidth="1"/>
    <col min="6926" max="7170" width="9" style="3"/>
    <col min="7171" max="7171" width="1.625" style="3" customWidth="1"/>
    <col min="7172" max="7173" width="15.625" style="3" customWidth="1"/>
    <col min="7174" max="7175" width="10.625" style="3" customWidth="1"/>
    <col min="7176" max="7176" width="15.625" style="3" customWidth="1"/>
    <col min="7177" max="7179" width="10.625" style="3" customWidth="1"/>
    <col min="7180" max="7181" width="15.625" style="3" customWidth="1"/>
    <col min="7182" max="7426" width="9" style="3"/>
    <col min="7427" max="7427" width="1.625" style="3" customWidth="1"/>
    <col min="7428" max="7429" width="15.625" style="3" customWidth="1"/>
    <col min="7430" max="7431" width="10.625" style="3" customWidth="1"/>
    <col min="7432" max="7432" width="15.625" style="3" customWidth="1"/>
    <col min="7433" max="7435" width="10.625" style="3" customWidth="1"/>
    <col min="7436" max="7437" width="15.625" style="3" customWidth="1"/>
    <col min="7438" max="7682" width="9" style="3"/>
    <col min="7683" max="7683" width="1.625" style="3" customWidth="1"/>
    <col min="7684" max="7685" width="15.625" style="3" customWidth="1"/>
    <col min="7686" max="7687" width="10.625" style="3" customWidth="1"/>
    <col min="7688" max="7688" width="15.625" style="3" customWidth="1"/>
    <col min="7689" max="7691" width="10.625" style="3" customWidth="1"/>
    <col min="7692" max="7693" width="15.625" style="3" customWidth="1"/>
    <col min="7694" max="7938" width="9" style="3"/>
    <col min="7939" max="7939" width="1.625" style="3" customWidth="1"/>
    <col min="7940" max="7941" width="15.625" style="3" customWidth="1"/>
    <col min="7942" max="7943" width="10.625" style="3" customWidth="1"/>
    <col min="7944" max="7944" width="15.625" style="3" customWidth="1"/>
    <col min="7945" max="7947" width="10.625" style="3" customWidth="1"/>
    <col min="7948" max="7949" width="15.625" style="3" customWidth="1"/>
    <col min="7950" max="8194" width="9" style="3"/>
    <col min="8195" max="8195" width="1.625" style="3" customWidth="1"/>
    <col min="8196" max="8197" width="15.625" style="3" customWidth="1"/>
    <col min="8198" max="8199" width="10.625" style="3" customWidth="1"/>
    <col min="8200" max="8200" width="15.625" style="3" customWidth="1"/>
    <col min="8201" max="8203" width="10.625" style="3" customWidth="1"/>
    <col min="8204" max="8205" width="15.625" style="3" customWidth="1"/>
    <col min="8206" max="8450" width="9" style="3"/>
    <col min="8451" max="8451" width="1.625" style="3" customWidth="1"/>
    <col min="8452" max="8453" width="15.625" style="3" customWidth="1"/>
    <col min="8454" max="8455" width="10.625" style="3" customWidth="1"/>
    <col min="8456" max="8456" width="15.625" style="3" customWidth="1"/>
    <col min="8457" max="8459" width="10.625" style="3" customWidth="1"/>
    <col min="8460" max="8461" width="15.625" style="3" customWidth="1"/>
    <col min="8462" max="8706" width="9" style="3"/>
    <col min="8707" max="8707" width="1.625" style="3" customWidth="1"/>
    <col min="8708" max="8709" width="15.625" style="3" customWidth="1"/>
    <col min="8710" max="8711" width="10.625" style="3" customWidth="1"/>
    <col min="8712" max="8712" width="15.625" style="3" customWidth="1"/>
    <col min="8713" max="8715" width="10.625" style="3" customWidth="1"/>
    <col min="8716" max="8717" width="15.625" style="3" customWidth="1"/>
    <col min="8718" max="8962" width="9" style="3"/>
    <col min="8963" max="8963" width="1.625" style="3" customWidth="1"/>
    <col min="8964" max="8965" width="15.625" style="3" customWidth="1"/>
    <col min="8966" max="8967" width="10.625" style="3" customWidth="1"/>
    <col min="8968" max="8968" width="15.625" style="3" customWidth="1"/>
    <col min="8969" max="8971" width="10.625" style="3" customWidth="1"/>
    <col min="8972" max="8973" width="15.625" style="3" customWidth="1"/>
    <col min="8974" max="9218" width="9" style="3"/>
    <col min="9219" max="9219" width="1.625" style="3" customWidth="1"/>
    <col min="9220" max="9221" width="15.625" style="3" customWidth="1"/>
    <col min="9222" max="9223" width="10.625" style="3" customWidth="1"/>
    <col min="9224" max="9224" width="15.625" style="3" customWidth="1"/>
    <col min="9225" max="9227" width="10.625" style="3" customWidth="1"/>
    <col min="9228" max="9229" width="15.625" style="3" customWidth="1"/>
    <col min="9230" max="9474" width="9" style="3"/>
    <col min="9475" max="9475" width="1.625" style="3" customWidth="1"/>
    <col min="9476" max="9477" width="15.625" style="3" customWidth="1"/>
    <col min="9478" max="9479" width="10.625" style="3" customWidth="1"/>
    <col min="9480" max="9480" width="15.625" style="3" customWidth="1"/>
    <col min="9481" max="9483" width="10.625" style="3" customWidth="1"/>
    <col min="9484" max="9485" width="15.625" style="3" customWidth="1"/>
    <col min="9486" max="9730" width="9" style="3"/>
    <col min="9731" max="9731" width="1.625" style="3" customWidth="1"/>
    <col min="9732" max="9733" width="15.625" style="3" customWidth="1"/>
    <col min="9734" max="9735" width="10.625" style="3" customWidth="1"/>
    <col min="9736" max="9736" width="15.625" style="3" customWidth="1"/>
    <col min="9737" max="9739" width="10.625" style="3" customWidth="1"/>
    <col min="9740" max="9741" width="15.625" style="3" customWidth="1"/>
    <col min="9742" max="9986" width="9" style="3"/>
    <col min="9987" max="9987" width="1.625" style="3" customWidth="1"/>
    <col min="9988" max="9989" width="15.625" style="3" customWidth="1"/>
    <col min="9990" max="9991" width="10.625" style="3" customWidth="1"/>
    <col min="9992" max="9992" width="15.625" style="3" customWidth="1"/>
    <col min="9993" max="9995" width="10.625" style="3" customWidth="1"/>
    <col min="9996" max="9997" width="15.625" style="3" customWidth="1"/>
    <col min="9998" max="10242" width="9" style="3"/>
    <col min="10243" max="10243" width="1.625" style="3" customWidth="1"/>
    <col min="10244" max="10245" width="15.625" style="3" customWidth="1"/>
    <col min="10246" max="10247" width="10.625" style="3" customWidth="1"/>
    <col min="10248" max="10248" width="15.625" style="3" customWidth="1"/>
    <col min="10249" max="10251" width="10.625" style="3" customWidth="1"/>
    <col min="10252" max="10253" width="15.625" style="3" customWidth="1"/>
    <col min="10254" max="10498" width="9" style="3"/>
    <col min="10499" max="10499" width="1.625" style="3" customWidth="1"/>
    <col min="10500" max="10501" width="15.625" style="3" customWidth="1"/>
    <col min="10502" max="10503" width="10.625" style="3" customWidth="1"/>
    <col min="10504" max="10504" width="15.625" style="3" customWidth="1"/>
    <col min="10505" max="10507" width="10.625" style="3" customWidth="1"/>
    <col min="10508" max="10509" width="15.625" style="3" customWidth="1"/>
    <col min="10510" max="10754" width="9" style="3"/>
    <col min="10755" max="10755" width="1.625" style="3" customWidth="1"/>
    <col min="10756" max="10757" width="15.625" style="3" customWidth="1"/>
    <col min="10758" max="10759" width="10.625" style="3" customWidth="1"/>
    <col min="10760" max="10760" width="15.625" style="3" customWidth="1"/>
    <col min="10761" max="10763" width="10.625" style="3" customWidth="1"/>
    <col min="10764" max="10765" width="15.625" style="3" customWidth="1"/>
    <col min="10766" max="11010" width="9" style="3"/>
    <col min="11011" max="11011" width="1.625" style="3" customWidth="1"/>
    <col min="11012" max="11013" width="15.625" style="3" customWidth="1"/>
    <col min="11014" max="11015" width="10.625" style="3" customWidth="1"/>
    <col min="11016" max="11016" width="15.625" style="3" customWidth="1"/>
    <col min="11017" max="11019" width="10.625" style="3" customWidth="1"/>
    <col min="11020" max="11021" width="15.625" style="3" customWidth="1"/>
    <col min="11022" max="11266" width="9" style="3"/>
    <col min="11267" max="11267" width="1.625" style="3" customWidth="1"/>
    <col min="11268" max="11269" width="15.625" style="3" customWidth="1"/>
    <col min="11270" max="11271" width="10.625" style="3" customWidth="1"/>
    <col min="11272" max="11272" width="15.625" style="3" customWidth="1"/>
    <col min="11273" max="11275" width="10.625" style="3" customWidth="1"/>
    <col min="11276" max="11277" width="15.625" style="3" customWidth="1"/>
    <col min="11278" max="11522" width="9" style="3"/>
    <col min="11523" max="11523" width="1.625" style="3" customWidth="1"/>
    <col min="11524" max="11525" width="15.625" style="3" customWidth="1"/>
    <col min="11526" max="11527" width="10.625" style="3" customWidth="1"/>
    <col min="11528" max="11528" width="15.625" style="3" customWidth="1"/>
    <col min="11529" max="11531" width="10.625" style="3" customWidth="1"/>
    <col min="11532" max="11533" width="15.625" style="3" customWidth="1"/>
    <col min="11534" max="11778" width="9" style="3"/>
    <col min="11779" max="11779" width="1.625" style="3" customWidth="1"/>
    <col min="11780" max="11781" width="15.625" style="3" customWidth="1"/>
    <col min="11782" max="11783" width="10.625" style="3" customWidth="1"/>
    <col min="11784" max="11784" width="15.625" style="3" customWidth="1"/>
    <col min="11785" max="11787" width="10.625" style="3" customWidth="1"/>
    <col min="11788" max="11789" width="15.625" style="3" customWidth="1"/>
    <col min="11790" max="12034" width="9" style="3"/>
    <col min="12035" max="12035" width="1.625" style="3" customWidth="1"/>
    <col min="12036" max="12037" width="15.625" style="3" customWidth="1"/>
    <col min="12038" max="12039" width="10.625" style="3" customWidth="1"/>
    <col min="12040" max="12040" width="15.625" style="3" customWidth="1"/>
    <col min="12041" max="12043" width="10.625" style="3" customWidth="1"/>
    <col min="12044" max="12045" width="15.625" style="3" customWidth="1"/>
    <col min="12046" max="12290" width="9" style="3"/>
    <col min="12291" max="12291" width="1.625" style="3" customWidth="1"/>
    <col min="12292" max="12293" width="15.625" style="3" customWidth="1"/>
    <col min="12294" max="12295" width="10.625" style="3" customWidth="1"/>
    <col min="12296" max="12296" width="15.625" style="3" customWidth="1"/>
    <col min="12297" max="12299" width="10.625" style="3" customWidth="1"/>
    <col min="12300" max="12301" width="15.625" style="3" customWidth="1"/>
    <col min="12302" max="12546" width="9" style="3"/>
    <col min="12547" max="12547" width="1.625" style="3" customWidth="1"/>
    <col min="12548" max="12549" width="15.625" style="3" customWidth="1"/>
    <col min="12550" max="12551" width="10.625" style="3" customWidth="1"/>
    <col min="12552" max="12552" width="15.625" style="3" customWidth="1"/>
    <col min="12553" max="12555" width="10.625" style="3" customWidth="1"/>
    <col min="12556" max="12557" width="15.625" style="3" customWidth="1"/>
    <col min="12558" max="12802" width="9" style="3"/>
    <col min="12803" max="12803" width="1.625" style="3" customWidth="1"/>
    <col min="12804" max="12805" width="15.625" style="3" customWidth="1"/>
    <col min="12806" max="12807" width="10.625" style="3" customWidth="1"/>
    <col min="12808" max="12808" width="15.625" style="3" customWidth="1"/>
    <col min="12809" max="12811" width="10.625" style="3" customWidth="1"/>
    <col min="12812" max="12813" width="15.625" style="3" customWidth="1"/>
    <col min="12814" max="13058" width="9" style="3"/>
    <col min="13059" max="13059" width="1.625" style="3" customWidth="1"/>
    <col min="13060" max="13061" width="15.625" style="3" customWidth="1"/>
    <col min="13062" max="13063" width="10.625" style="3" customWidth="1"/>
    <col min="13064" max="13064" width="15.625" style="3" customWidth="1"/>
    <col min="13065" max="13067" width="10.625" style="3" customWidth="1"/>
    <col min="13068" max="13069" width="15.625" style="3" customWidth="1"/>
    <col min="13070" max="13314" width="9" style="3"/>
    <col min="13315" max="13315" width="1.625" style="3" customWidth="1"/>
    <col min="13316" max="13317" width="15.625" style="3" customWidth="1"/>
    <col min="13318" max="13319" width="10.625" style="3" customWidth="1"/>
    <col min="13320" max="13320" width="15.625" style="3" customWidth="1"/>
    <col min="13321" max="13323" width="10.625" style="3" customWidth="1"/>
    <col min="13324" max="13325" width="15.625" style="3" customWidth="1"/>
    <col min="13326" max="13570" width="9" style="3"/>
    <col min="13571" max="13571" width="1.625" style="3" customWidth="1"/>
    <col min="13572" max="13573" width="15.625" style="3" customWidth="1"/>
    <col min="13574" max="13575" width="10.625" style="3" customWidth="1"/>
    <col min="13576" max="13576" width="15.625" style="3" customWidth="1"/>
    <col min="13577" max="13579" width="10.625" style="3" customWidth="1"/>
    <col min="13580" max="13581" width="15.625" style="3" customWidth="1"/>
    <col min="13582" max="13826" width="9" style="3"/>
    <col min="13827" max="13827" width="1.625" style="3" customWidth="1"/>
    <col min="13828" max="13829" width="15.625" style="3" customWidth="1"/>
    <col min="13830" max="13831" width="10.625" style="3" customWidth="1"/>
    <col min="13832" max="13832" width="15.625" style="3" customWidth="1"/>
    <col min="13833" max="13835" width="10.625" style="3" customWidth="1"/>
    <col min="13836" max="13837" width="15.625" style="3" customWidth="1"/>
    <col min="13838" max="14082" width="9" style="3"/>
    <col min="14083" max="14083" width="1.625" style="3" customWidth="1"/>
    <col min="14084" max="14085" width="15.625" style="3" customWidth="1"/>
    <col min="14086" max="14087" width="10.625" style="3" customWidth="1"/>
    <col min="14088" max="14088" width="15.625" style="3" customWidth="1"/>
    <col min="14089" max="14091" width="10.625" style="3" customWidth="1"/>
    <col min="14092" max="14093" width="15.625" style="3" customWidth="1"/>
    <col min="14094" max="14338" width="9" style="3"/>
    <col min="14339" max="14339" width="1.625" style="3" customWidth="1"/>
    <col min="14340" max="14341" width="15.625" style="3" customWidth="1"/>
    <col min="14342" max="14343" width="10.625" style="3" customWidth="1"/>
    <col min="14344" max="14344" width="15.625" style="3" customWidth="1"/>
    <col min="14345" max="14347" width="10.625" style="3" customWidth="1"/>
    <col min="14348" max="14349" width="15.625" style="3" customWidth="1"/>
    <col min="14350" max="14594" width="9" style="3"/>
    <col min="14595" max="14595" width="1.625" style="3" customWidth="1"/>
    <col min="14596" max="14597" width="15.625" style="3" customWidth="1"/>
    <col min="14598" max="14599" width="10.625" style="3" customWidth="1"/>
    <col min="14600" max="14600" width="15.625" style="3" customWidth="1"/>
    <col min="14601" max="14603" width="10.625" style="3" customWidth="1"/>
    <col min="14604" max="14605" width="15.625" style="3" customWidth="1"/>
    <col min="14606" max="14850" width="9" style="3"/>
    <col min="14851" max="14851" width="1.625" style="3" customWidth="1"/>
    <col min="14852" max="14853" width="15.625" style="3" customWidth="1"/>
    <col min="14854" max="14855" width="10.625" style="3" customWidth="1"/>
    <col min="14856" max="14856" width="15.625" style="3" customWidth="1"/>
    <col min="14857" max="14859" width="10.625" style="3" customWidth="1"/>
    <col min="14860" max="14861" width="15.625" style="3" customWidth="1"/>
    <col min="14862" max="15106" width="9" style="3"/>
    <col min="15107" max="15107" width="1.625" style="3" customWidth="1"/>
    <col min="15108" max="15109" width="15.625" style="3" customWidth="1"/>
    <col min="15110" max="15111" width="10.625" style="3" customWidth="1"/>
    <col min="15112" max="15112" width="15.625" style="3" customWidth="1"/>
    <col min="15113" max="15115" width="10.625" style="3" customWidth="1"/>
    <col min="15116" max="15117" width="15.625" style="3" customWidth="1"/>
    <col min="15118" max="15362" width="9" style="3"/>
    <col min="15363" max="15363" width="1.625" style="3" customWidth="1"/>
    <col min="15364" max="15365" width="15.625" style="3" customWidth="1"/>
    <col min="15366" max="15367" width="10.625" style="3" customWidth="1"/>
    <col min="15368" max="15368" width="15.625" style="3" customWidth="1"/>
    <col min="15369" max="15371" width="10.625" style="3" customWidth="1"/>
    <col min="15372" max="15373" width="15.625" style="3" customWidth="1"/>
    <col min="15374" max="15618" width="9" style="3"/>
    <col min="15619" max="15619" width="1.625" style="3" customWidth="1"/>
    <col min="15620" max="15621" width="15.625" style="3" customWidth="1"/>
    <col min="15622" max="15623" width="10.625" style="3" customWidth="1"/>
    <col min="15624" max="15624" width="15.625" style="3" customWidth="1"/>
    <col min="15625" max="15627" width="10.625" style="3" customWidth="1"/>
    <col min="15628" max="15629" width="15.625" style="3" customWidth="1"/>
    <col min="15630" max="15874" width="9" style="3"/>
    <col min="15875" max="15875" width="1.625" style="3" customWidth="1"/>
    <col min="15876" max="15877" width="15.625" style="3" customWidth="1"/>
    <col min="15878" max="15879" width="10.625" style="3" customWidth="1"/>
    <col min="15880" max="15880" width="15.625" style="3" customWidth="1"/>
    <col min="15881" max="15883" width="10.625" style="3" customWidth="1"/>
    <col min="15884" max="15885" width="15.625" style="3" customWidth="1"/>
    <col min="15886" max="16130" width="9" style="3"/>
    <col min="16131" max="16131" width="1.625" style="3" customWidth="1"/>
    <col min="16132" max="16133" width="15.625" style="3" customWidth="1"/>
    <col min="16134" max="16135" width="10.625" style="3" customWidth="1"/>
    <col min="16136" max="16136" width="15.625" style="3" customWidth="1"/>
    <col min="16137" max="16139" width="10.625" style="3" customWidth="1"/>
    <col min="16140" max="16141" width="15.625" style="3" customWidth="1"/>
    <col min="16142" max="16384" width="9" style="3"/>
  </cols>
  <sheetData>
    <row r="1" spans="1:13" ht="22.5" customHeight="1">
      <c r="B1" s="1" t="s">
        <v>129</v>
      </c>
      <c r="C1" s="28"/>
      <c r="D1" s="28"/>
      <c r="E1" s="28"/>
      <c r="F1" s="28"/>
      <c r="G1" s="29"/>
      <c r="H1" s="29"/>
      <c r="I1" s="29"/>
      <c r="J1" s="29"/>
      <c r="K1" s="29"/>
      <c r="L1" s="29"/>
      <c r="M1" s="29"/>
    </row>
    <row r="2" spans="1:13" ht="22.5" customHeight="1">
      <c r="B2" s="1"/>
      <c r="C2" s="631" t="s">
        <v>132</v>
      </c>
      <c r="D2" s="631"/>
      <c r="E2" s="631"/>
      <c r="F2" s="631"/>
      <c r="G2" s="631"/>
      <c r="H2" s="631"/>
      <c r="I2" s="631"/>
      <c r="J2" s="631"/>
      <c r="K2" s="631"/>
      <c r="L2" s="631"/>
      <c r="M2" s="631"/>
    </row>
    <row r="3" spans="1:13" ht="22.5" customHeight="1">
      <c r="B3" s="31"/>
      <c r="K3" s="632" t="s">
        <v>11</v>
      </c>
      <c r="L3" s="632"/>
      <c r="M3" s="632"/>
    </row>
    <row r="4" spans="1:13" ht="45" customHeight="1">
      <c r="A4" s="31"/>
      <c r="B4" s="640"/>
      <c r="C4" s="766" t="s">
        <v>85</v>
      </c>
      <c r="D4" s="643" t="s">
        <v>141</v>
      </c>
      <c r="E4" s="644"/>
      <c r="F4" s="645"/>
      <c r="G4" s="643" t="s">
        <v>130</v>
      </c>
      <c r="H4" s="644"/>
      <c r="I4" s="644"/>
      <c r="J4" s="645"/>
      <c r="K4" s="39" t="s">
        <v>96</v>
      </c>
      <c r="L4" s="39" t="s">
        <v>131</v>
      </c>
      <c r="M4" s="40" t="s">
        <v>97</v>
      </c>
    </row>
    <row r="5" spans="1:13" ht="45" customHeight="1" thickBot="1">
      <c r="A5" s="31"/>
      <c r="B5" s="640"/>
      <c r="C5" s="767"/>
      <c r="D5" s="41" t="s">
        <v>86</v>
      </c>
      <c r="E5" s="41" t="s">
        <v>87</v>
      </c>
      <c r="F5" s="41" t="s">
        <v>88</v>
      </c>
      <c r="G5" s="41" t="s">
        <v>86</v>
      </c>
      <c r="H5" s="41" t="s">
        <v>135</v>
      </c>
      <c r="I5" s="41" t="s">
        <v>136</v>
      </c>
      <c r="J5" s="41" t="s">
        <v>89</v>
      </c>
      <c r="K5" s="42" t="s">
        <v>89</v>
      </c>
      <c r="L5" s="42" t="s">
        <v>89</v>
      </c>
      <c r="M5" s="41" t="s">
        <v>89</v>
      </c>
    </row>
    <row r="6" spans="1:13" ht="45" customHeight="1" thickBot="1">
      <c r="A6" s="31"/>
      <c r="B6" s="32"/>
      <c r="C6" s="195" t="s">
        <v>38</v>
      </c>
      <c r="D6" s="196"/>
      <c r="E6" s="196"/>
      <c r="F6" s="196"/>
      <c r="G6" s="196"/>
      <c r="H6" s="196"/>
      <c r="I6" s="196"/>
      <c r="J6" s="196"/>
      <c r="K6" s="196"/>
      <c r="L6" s="196"/>
      <c r="M6" s="197"/>
    </row>
    <row r="7" spans="1:13" ht="60" customHeight="1">
      <c r="A7" s="31"/>
      <c r="B7" s="646"/>
      <c r="C7" s="43" t="s">
        <v>94</v>
      </c>
      <c r="D7" s="44">
        <f>'別紙４－１(1)入院 '!B5</f>
        <v>0</v>
      </c>
      <c r="E7" s="45">
        <v>133000</v>
      </c>
      <c r="F7" s="45">
        <f>D7*E7</f>
        <v>0</v>
      </c>
      <c r="G7" s="650" t="s">
        <v>0</v>
      </c>
      <c r="H7" s="651"/>
      <c r="I7" s="652"/>
      <c r="J7" s="45">
        <f>'別紙４－１(1)入院 '!E19</f>
        <v>0</v>
      </c>
      <c r="K7" s="93">
        <f>MIN(F7,J7)</f>
        <v>0</v>
      </c>
      <c r="L7" s="47"/>
      <c r="M7" s="48"/>
    </row>
    <row r="8" spans="1:13" ht="60" customHeight="1">
      <c r="A8" s="31"/>
      <c r="B8" s="646"/>
      <c r="C8" s="49" t="s">
        <v>91</v>
      </c>
      <c r="D8" s="54">
        <f>'別紙４－１(1)入院 '!C26</f>
        <v>0</v>
      </c>
      <c r="E8" s="50">
        <v>5000000</v>
      </c>
      <c r="F8" s="46">
        <f>D8*E8</f>
        <v>0</v>
      </c>
      <c r="G8" s="46">
        <f>D8</f>
        <v>0</v>
      </c>
      <c r="H8" s="626" t="s">
        <v>182</v>
      </c>
      <c r="I8" s="627"/>
      <c r="J8" s="50">
        <f>'別紙４－１(1)入院 '!E26</f>
        <v>0</v>
      </c>
      <c r="K8" s="93">
        <f>'別紙４－１(1)入院 '!F26</f>
        <v>0</v>
      </c>
      <c r="L8" s="52"/>
      <c r="M8" s="53"/>
    </row>
    <row r="9" spans="1:13" ht="60" customHeight="1">
      <c r="A9" s="31"/>
      <c r="B9" s="646"/>
      <c r="C9" s="49" t="s">
        <v>90</v>
      </c>
      <c r="D9" s="643" t="s">
        <v>0</v>
      </c>
      <c r="E9" s="645"/>
      <c r="F9" s="50" t="str">
        <f>'別紙４－１(1)入院・個人防護具明細'!H9</f>
        <v>自動計算</v>
      </c>
      <c r="G9" s="626" t="s">
        <v>182</v>
      </c>
      <c r="H9" s="636"/>
      <c r="I9" s="627"/>
      <c r="J9" s="50">
        <f>'別紙４－１(1)入院・個人防護具明細'!I41</f>
        <v>0</v>
      </c>
      <c r="K9" s="93">
        <f t="shared" ref="K9" si="0">MIN(F9,J9)</f>
        <v>0</v>
      </c>
      <c r="L9" s="52"/>
      <c r="M9" s="53"/>
    </row>
    <row r="10" spans="1:13" ht="60" customHeight="1">
      <c r="A10" s="31"/>
      <c r="B10" s="646"/>
      <c r="C10" s="55" t="s">
        <v>42</v>
      </c>
      <c r="D10" s="54">
        <f>'別紙４－１(1)入院 '!C32</f>
        <v>0</v>
      </c>
      <c r="E10" s="50">
        <v>4320000</v>
      </c>
      <c r="F10" s="46">
        <f t="shared" ref="F10:F12" si="1">D10*E10</f>
        <v>0</v>
      </c>
      <c r="G10" s="46">
        <f>D10</f>
        <v>0</v>
      </c>
      <c r="H10" s="626" t="s">
        <v>182</v>
      </c>
      <c r="I10" s="627"/>
      <c r="J10" s="50">
        <f>'別紙４－１(1)入院 '!E32</f>
        <v>0</v>
      </c>
      <c r="K10" s="50">
        <f>'別紙４－１(1)入院 '!F32</f>
        <v>0</v>
      </c>
      <c r="L10" s="52"/>
      <c r="M10" s="53"/>
    </row>
    <row r="11" spans="1:13" ht="60" customHeight="1">
      <c r="A11" s="31"/>
      <c r="B11" s="646"/>
      <c r="C11" s="55" t="s">
        <v>44</v>
      </c>
      <c r="D11" s="54">
        <f>'別紙４－１(1)入院 '!C38</f>
        <v>0</v>
      </c>
      <c r="E11" s="50">
        <v>51400</v>
      </c>
      <c r="F11" s="46">
        <f t="shared" si="1"/>
        <v>0</v>
      </c>
      <c r="G11" s="46">
        <f>D11</f>
        <v>0</v>
      </c>
      <c r="H11" s="626" t="s">
        <v>182</v>
      </c>
      <c r="I11" s="627"/>
      <c r="J11" s="50">
        <f>'別紙４－１(1)入院 '!E38</f>
        <v>0</v>
      </c>
      <c r="K11" s="50">
        <f>'別紙４－１(1)入院 '!F38</f>
        <v>0</v>
      </c>
      <c r="L11" s="52"/>
      <c r="M11" s="53"/>
    </row>
    <row r="12" spans="1:13" ht="60" customHeight="1">
      <c r="A12" s="31"/>
      <c r="B12" s="646"/>
      <c r="C12" s="49" t="s">
        <v>45</v>
      </c>
      <c r="D12" s="54">
        <f>'別紙４－１(1)入院 '!C45</f>
        <v>0</v>
      </c>
      <c r="E12" s="50">
        <v>21000000</v>
      </c>
      <c r="F12" s="46">
        <f t="shared" si="1"/>
        <v>0</v>
      </c>
      <c r="G12" s="46">
        <f>D12</f>
        <v>0</v>
      </c>
      <c r="H12" s="626" t="s">
        <v>182</v>
      </c>
      <c r="I12" s="627"/>
      <c r="J12" s="50">
        <f>'別紙４－１(1)入院 '!E45</f>
        <v>0</v>
      </c>
      <c r="K12" s="50">
        <f>'別紙４－１(1)入院 '!F45</f>
        <v>0</v>
      </c>
      <c r="L12" s="52"/>
      <c r="M12" s="53"/>
    </row>
    <row r="13" spans="1:13" ht="60" customHeight="1">
      <c r="A13" s="31"/>
      <c r="B13" s="646"/>
      <c r="C13" s="49" t="s">
        <v>46</v>
      </c>
      <c r="D13" s="647" t="s">
        <v>95</v>
      </c>
      <c r="E13" s="648"/>
      <c r="F13" s="649"/>
      <c r="G13" s="626" t="s">
        <v>182</v>
      </c>
      <c r="H13" s="636"/>
      <c r="I13" s="627"/>
      <c r="J13" s="50">
        <f>'別紙４－１(1)入院 '!E63</f>
        <v>0</v>
      </c>
      <c r="K13" s="50">
        <f>J13</f>
        <v>0</v>
      </c>
      <c r="L13" s="52"/>
      <c r="M13" s="53"/>
    </row>
    <row r="14" spans="1:13" ht="60" customHeight="1" thickBot="1">
      <c r="A14" s="31"/>
      <c r="B14" s="30"/>
      <c r="C14" s="40" t="s">
        <v>92</v>
      </c>
      <c r="D14" s="56"/>
      <c r="E14" s="57"/>
      <c r="F14" s="57"/>
      <c r="G14" s="57"/>
      <c r="H14" s="57"/>
      <c r="I14" s="57"/>
      <c r="J14" s="50">
        <f>SUM(J7:J13)</f>
        <v>0</v>
      </c>
      <c r="K14" s="50">
        <f>SUM(K7:K13)</f>
        <v>0</v>
      </c>
      <c r="L14" s="51">
        <f>'別紙２（所要額調書）'!H7</f>
        <v>0</v>
      </c>
      <c r="M14" s="39">
        <f>MIN(K14,L14)</f>
        <v>0</v>
      </c>
    </row>
    <row r="15" spans="1:13" ht="45" customHeight="1" thickBot="1">
      <c r="B15" s="2"/>
      <c r="C15" s="765" t="s">
        <v>101</v>
      </c>
      <c r="D15" s="763"/>
      <c r="E15" s="763"/>
      <c r="F15" s="763"/>
      <c r="G15" s="763"/>
      <c r="H15" s="763"/>
      <c r="I15" s="763"/>
      <c r="J15" s="763"/>
      <c r="K15" s="763"/>
      <c r="L15" s="763"/>
      <c r="M15" s="764"/>
    </row>
    <row r="16" spans="1:13" ht="60" customHeight="1">
      <c r="B16" s="2"/>
      <c r="C16" s="58" t="s">
        <v>98</v>
      </c>
      <c r="D16" s="105">
        <f>IF(G16&gt;0,1,0)</f>
        <v>0</v>
      </c>
      <c r="E16" s="60">
        <v>905000</v>
      </c>
      <c r="F16" s="61">
        <f>D16*E16</f>
        <v>0</v>
      </c>
      <c r="G16" s="46">
        <f>'別紙４－１(2)帰国者  '!C10</f>
        <v>0</v>
      </c>
      <c r="H16" s="626" t="s">
        <v>182</v>
      </c>
      <c r="I16" s="627"/>
      <c r="J16" s="50">
        <f>'別紙４－１(2)帰国者  '!E10</f>
        <v>0</v>
      </c>
      <c r="K16" s="93">
        <f>MIN(F16,J16)</f>
        <v>0</v>
      </c>
      <c r="L16" s="47"/>
      <c r="M16" s="48"/>
    </row>
    <row r="17" spans="2:13" ht="60" customHeight="1">
      <c r="B17" s="3" t="s">
        <v>93</v>
      </c>
      <c r="C17" s="58" t="s">
        <v>99</v>
      </c>
      <c r="D17" s="59">
        <f>'別紙４－１(2)帰国者  '!C16</f>
        <v>0</v>
      </c>
      <c r="E17" s="60">
        <v>205000</v>
      </c>
      <c r="F17" s="60">
        <f>D17*E17</f>
        <v>0</v>
      </c>
      <c r="G17" s="46">
        <f>D17</f>
        <v>0</v>
      </c>
      <c r="H17" s="626" t="s">
        <v>182</v>
      </c>
      <c r="I17" s="627"/>
      <c r="J17" s="50">
        <f>'別紙４－１(2)帰国者  '!E16</f>
        <v>0</v>
      </c>
      <c r="K17" s="50">
        <f>'別紙４－１(2)帰国者  '!F16</f>
        <v>0</v>
      </c>
      <c r="L17" s="52"/>
      <c r="M17" s="53"/>
    </row>
    <row r="18" spans="2:13" ht="60" customHeight="1">
      <c r="C18" s="62" t="s">
        <v>40</v>
      </c>
      <c r="D18" s="664" t="s">
        <v>0</v>
      </c>
      <c r="E18" s="665"/>
      <c r="F18" s="60" t="str">
        <f>'別紙４－１(2)帰国者・個人防護具 '!H8</f>
        <v>自動計算</v>
      </c>
      <c r="G18" s="626" t="s">
        <v>182</v>
      </c>
      <c r="H18" s="636"/>
      <c r="I18" s="627"/>
      <c r="J18" s="50">
        <f>'別紙４－１(2)帰国者・個人防護具 '!I40</f>
        <v>0</v>
      </c>
      <c r="K18" s="93">
        <f>MIN(F18,J18)</f>
        <v>0</v>
      </c>
      <c r="L18" s="52"/>
      <c r="M18" s="53"/>
    </row>
    <row r="19" spans="2:13" ht="60" customHeight="1">
      <c r="C19" s="58" t="s">
        <v>43</v>
      </c>
      <c r="D19" s="59">
        <f>'別紙４－１(2)帰国者  '!C22</f>
        <v>0</v>
      </c>
      <c r="E19" s="60">
        <v>51400</v>
      </c>
      <c r="F19" s="60">
        <f t="shared" ref="F19" si="2">D19*E19</f>
        <v>0</v>
      </c>
      <c r="G19" s="46">
        <f>D19</f>
        <v>0</v>
      </c>
      <c r="H19" s="626" t="s">
        <v>182</v>
      </c>
      <c r="I19" s="627"/>
      <c r="J19" s="50">
        <f>'別紙４－１(2)帰国者  '!E22</f>
        <v>0</v>
      </c>
      <c r="K19" s="50">
        <f>'別紙４－１(2)帰国者  '!F22</f>
        <v>0</v>
      </c>
      <c r="L19" s="52"/>
      <c r="M19" s="53"/>
    </row>
    <row r="20" spans="2:13" ht="60" customHeight="1">
      <c r="C20" s="58" t="s">
        <v>100</v>
      </c>
      <c r="D20" s="647" t="s">
        <v>95</v>
      </c>
      <c r="E20" s="648"/>
      <c r="F20" s="649"/>
      <c r="G20" s="626" t="s">
        <v>182</v>
      </c>
      <c r="H20" s="636"/>
      <c r="I20" s="627"/>
      <c r="J20" s="50">
        <f>'別紙４－１(2)帰国者  '!E40</f>
        <v>0</v>
      </c>
      <c r="K20" s="50">
        <f>J20</f>
        <v>0</v>
      </c>
      <c r="L20" s="52"/>
      <c r="M20" s="53"/>
    </row>
    <row r="21" spans="2:13" ht="60" customHeight="1" thickBot="1">
      <c r="C21" s="41" t="s">
        <v>92</v>
      </c>
      <c r="D21" s="56"/>
      <c r="E21" s="57"/>
      <c r="F21" s="57"/>
      <c r="G21" s="57"/>
      <c r="H21" s="57"/>
      <c r="I21" s="57"/>
      <c r="J21" s="61">
        <f>SUM(J16:J20)</f>
        <v>0</v>
      </c>
      <c r="K21" s="61">
        <f>SUM(K16:K20)</f>
        <v>0</v>
      </c>
      <c r="L21" s="63">
        <f>'別紙２（所要額調書）'!H8</f>
        <v>0</v>
      </c>
      <c r="M21" s="137">
        <f>MIN(K21,L21)</f>
        <v>0</v>
      </c>
    </row>
    <row r="22" spans="2:13" ht="45" customHeight="1" thickBot="1">
      <c r="C22" s="762" t="s">
        <v>102</v>
      </c>
      <c r="D22" s="763"/>
      <c r="E22" s="763"/>
      <c r="F22" s="763"/>
      <c r="G22" s="763"/>
      <c r="H22" s="763"/>
      <c r="I22" s="763"/>
      <c r="J22" s="763"/>
      <c r="K22" s="763"/>
      <c r="L22" s="763"/>
      <c r="M22" s="764"/>
    </row>
    <row r="23" spans="2:13" ht="60" customHeight="1">
      <c r="C23" s="64" t="s">
        <v>144</v>
      </c>
      <c r="D23" s="647" t="s">
        <v>95</v>
      </c>
      <c r="E23" s="648"/>
      <c r="F23" s="649"/>
      <c r="G23" s="46">
        <f>'別紙４－１(3)検査'!C10</f>
        <v>0</v>
      </c>
      <c r="H23" s="626" t="s">
        <v>182</v>
      </c>
      <c r="I23" s="627"/>
      <c r="J23" s="50">
        <f>'別紙４－１(3)検査'!E10</f>
        <v>0</v>
      </c>
      <c r="K23" s="50">
        <f>J23</f>
        <v>0</v>
      </c>
      <c r="L23" s="47"/>
      <c r="M23" s="48"/>
    </row>
    <row r="24" spans="2:13" ht="60" customHeight="1">
      <c r="C24" s="65" t="s">
        <v>104</v>
      </c>
      <c r="D24" s="647" t="s">
        <v>95</v>
      </c>
      <c r="E24" s="648"/>
      <c r="F24" s="649"/>
      <c r="G24" s="46">
        <f>'別紙４－１(3)検査'!C16</f>
        <v>0</v>
      </c>
      <c r="H24" s="626" t="s">
        <v>182</v>
      </c>
      <c r="I24" s="627"/>
      <c r="J24" s="50">
        <f>'別紙４－１(3)検査'!E16</f>
        <v>0</v>
      </c>
      <c r="K24" s="50">
        <f t="shared" ref="K24:K26" si="3">J24</f>
        <v>0</v>
      </c>
      <c r="L24" s="52"/>
      <c r="M24" s="53"/>
    </row>
    <row r="25" spans="2:13" ht="60" customHeight="1">
      <c r="C25" s="64" t="s">
        <v>105</v>
      </c>
      <c r="D25" s="647" t="s">
        <v>95</v>
      </c>
      <c r="E25" s="648"/>
      <c r="F25" s="649"/>
      <c r="G25" s="46">
        <f>'別紙４－１(3)検査'!C22</f>
        <v>0</v>
      </c>
      <c r="H25" s="626" t="s">
        <v>182</v>
      </c>
      <c r="I25" s="627"/>
      <c r="J25" s="50">
        <f>'別紙４－１(3)検査'!E22</f>
        <v>0</v>
      </c>
      <c r="K25" s="50">
        <f t="shared" si="3"/>
        <v>0</v>
      </c>
      <c r="L25" s="52"/>
      <c r="M25" s="53"/>
    </row>
    <row r="26" spans="2:13" ht="60" customHeight="1">
      <c r="C26" s="65" t="s">
        <v>106</v>
      </c>
      <c r="D26" s="647" t="s">
        <v>95</v>
      </c>
      <c r="E26" s="648"/>
      <c r="F26" s="649"/>
      <c r="G26" s="46">
        <f>'別紙４－１(3)検査'!C28</f>
        <v>0</v>
      </c>
      <c r="H26" s="626" t="s">
        <v>182</v>
      </c>
      <c r="I26" s="627"/>
      <c r="J26" s="50">
        <f>'別紙４－１(3)検査'!E28</f>
        <v>0</v>
      </c>
      <c r="K26" s="50">
        <f t="shared" si="3"/>
        <v>0</v>
      </c>
      <c r="L26" s="52"/>
      <c r="M26" s="53"/>
    </row>
    <row r="27" spans="2:13" ht="60" customHeight="1">
      <c r="C27" s="65" t="s">
        <v>107</v>
      </c>
      <c r="D27" s="647" t="s">
        <v>95</v>
      </c>
      <c r="E27" s="648"/>
      <c r="F27" s="649"/>
      <c r="G27" s="626" t="s">
        <v>182</v>
      </c>
      <c r="H27" s="636"/>
      <c r="I27" s="627"/>
      <c r="J27" s="50">
        <f>'別紙４－１(3)検査'!E46</f>
        <v>0</v>
      </c>
      <c r="K27" s="50">
        <f>J27</f>
        <v>0</v>
      </c>
      <c r="L27" s="52"/>
      <c r="M27" s="53"/>
    </row>
    <row r="28" spans="2:13" ht="60" customHeight="1" thickBot="1">
      <c r="C28" s="41" t="s">
        <v>92</v>
      </c>
      <c r="D28" s="56"/>
      <c r="E28" s="57"/>
      <c r="F28" s="57"/>
      <c r="G28" s="57"/>
      <c r="H28" s="57"/>
      <c r="I28" s="57"/>
      <c r="J28" s="61">
        <f>SUM(J23:J27)</f>
        <v>0</v>
      </c>
      <c r="K28" s="61">
        <f>SUM(K23:K27)</f>
        <v>0</v>
      </c>
      <c r="L28" s="63">
        <f>'別紙２（所要額調書）'!H9</f>
        <v>0</v>
      </c>
      <c r="M28" s="137">
        <f>MIN(K28,L28)</f>
        <v>0</v>
      </c>
    </row>
    <row r="29" spans="2:13" ht="45" customHeight="1" thickBot="1">
      <c r="C29" s="765" t="s">
        <v>108</v>
      </c>
      <c r="D29" s="763"/>
      <c r="E29" s="763"/>
      <c r="F29" s="763"/>
      <c r="G29" s="763"/>
      <c r="H29" s="763"/>
      <c r="I29" s="763"/>
      <c r="J29" s="763"/>
      <c r="K29" s="763"/>
      <c r="L29" s="763"/>
      <c r="M29" s="764"/>
    </row>
    <row r="30" spans="2:13" ht="60" customHeight="1">
      <c r="C30" s="43" t="s">
        <v>109</v>
      </c>
      <c r="D30" s="44">
        <f>'別紙４－１(4)重点'!C10</f>
        <v>0</v>
      </c>
      <c r="E30" s="45">
        <v>11000000</v>
      </c>
      <c r="F30" s="66">
        <f>D30*E30</f>
        <v>0</v>
      </c>
      <c r="G30" s="67">
        <f t="shared" ref="G30:G36" si="4">D30</f>
        <v>0</v>
      </c>
      <c r="H30" s="626" t="s">
        <v>182</v>
      </c>
      <c r="I30" s="627"/>
      <c r="J30" s="67">
        <f>'別紙４－１(4)重点'!E10</f>
        <v>0</v>
      </c>
      <c r="K30" s="67">
        <f>'別紙４－１(4)重点'!F10</f>
        <v>0</v>
      </c>
      <c r="L30" s="68"/>
      <c r="M30" s="68"/>
    </row>
    <row r="31" spans="2:13" ht="60" customHeight="1">
      <c r="C31" s="69" t="s">
        <v>110</v>
      </c>
      <c r="D31" s="54">
        <f>'別紙４－１(4)重点'!C16</f>
        <v>0</v>
      </c>
      <c r="E31" s="50">
        <v>6600000</v>
      </c>
      <c r="F31" s="70">
        <f>D31*E31</f>
        <v>0</v>
      </c>
      <c r="G31" s="64">
        <f t="shared" si="4"/>
        <v>0</v>
      </c>
      <c r="H31" s="626" t="s">
        <v>182</v>
      </c>
      <c r="I31" s="627"/>
      <c r="J31" s="64">
        <f>'別紙４－１(4)重点'!E16</f>
        <v>0</v>
      </c>
      <c r="K31" s="64">
        <f>'別紙４－１(4)重点'!F16</f>
        <v>0</v>
      </c>
      <c r="L31" s="71"/>
      <c r="M31" s="71"/>
    </row>
    <row r="32" spans="2:13" ht="60" customHeight="1">
      <c r="C32" s="62" t="s">
        <v>111</v>
      </c>
      <c r="D32" s="59">
        <f>'別紙４－１(4)重点'!C22</f>
        <v>0</v>
      </c>
      <c r="E32" s="61">
        <v>5500000</v>
      </c>
      <c r="F32" s="70">
        <f t="shared" ref="F32:F36" si="5">D32*E32</f>
        <v>0</v>
      </c>
      <c r="G32" s="64">
        <f t="shared" si="4"/>
        <v>0</v>
      </c>
      <c r="H32" s="626" t="s">
        <v>182</v>
      </c>
      <c r="I32" s="627"/>
      <c r="J32" s="64">
        <f>'別紙４－１(4)重点'!E22</f>
        <v>0</v>
      </c>
      <c r="K32" s="64">
        <f>'別紙４－１(4)重点'!F22</f>
        <v>0</v>
      </c>
      <c r="L32" s="71"/>
      <c r="M32" s="71"/>
    </row>
    <row r="33" spans="3:13" ht="60" customHeight="1">
      <c r="C33" s="58" t="s">
        <v>112</v>
      </c>
      <c r="D33" s="59">
        <f>'別紙４－１(4)重点'!C28</f>
        <v>0</v>
      </c>
      <c r="E33" s="61">
        <v>66000000</v>
      </c>
      <c r="F33" s="70">
        <f t="shared" si="5"/>
        <v>0</v>
      </c>
      <c r="G33" s="64">
        <f t="shared" si="4"/>
        <v>0</v>
      </c>
      <c r="H33" s="626" t="s">
        <v>182</v>
      </c>
      <c r="I33" s="627"/>
      <c r="J33" s="64">
        <f>'別紙４－１(4)重点'!E28</f>
        <v>0</v>
      </c>
      <c r="K33" s="64">
        <f>'別紙４－１(4)重点'!F28</f>
        <v>0</v>
      </c>
      <c r="L33" s="71"/>
      <c r="M33" s="71"/>
    </row>
    <row r="34" spans="3:13" ht="60" customHeight="1">
      <c r="C34" s="58" t="s">
        <v>113</v>
      </c>
      <c r="D34" s="59">
        <f>'別紙４－１(4)重点'!C34</f>
        <v>0</v>
      </c>
      <c r="E34" s="61">
        <v>1100000</v>
      </c>
      <c r="F34" s="70">
        <f t="shared" si="5"/>
        <v>0</v>
      </c>
      <c r="G34" s="64">
        <f t="shared" si="4"/>
        <v>0</v>
      </c>
      <c r="H34" s="626" t="s">
        <v>182</v>
      </c>
      <c r="I34" s="627"/>
      <c r="J34" s="64">
        <f>'別紙４－１(4)重点'!E34</f>
        <v>0</v>
      </c>
      <c r="K34" s="64">
        <f>'別紙４－１(4)重点'!F34</f>
        <v>0</v>
      </c>
      <c r="L34" s="71"/>
      <c r="M34" s="71"/>
    </row>
    <row r="35" spans="3:13" ht="60" customHeight="1">
      <c r="C35" s="58" t="s">
        <v>114</v>
      </c>
      <c r="D35" s="59">
        <f>'別紙４－１(4)重点'!C40</f>
        <v>0</v>
      </c>
      <c r="E35" s="61">
        <v>2200000</v>
      </c>
      <c r="F35" s="70">
        <f t="shared" si="5"/>
        <v>0</v>
      </c>
      <c r="G35" s="64">
        <f t="shared" si="4"/>
        <v>0</v>
      </c>
      <c r="H35" s="626" t="s">
        <v>182</v>
      </c>
      <c r="I35" s="627"/>
      <c r="J35" s="64">
        <f>'別紙４－１(4)重点'!E40</f>
        <v>0</v>
      </c>
      <c r="K35" s="64">
        <f>'別紙４－１(4)重点'!F40</f>
        <v>0</v>
      </c>
      <c r="L35" s="71"/>
      <c r="M35" s="71"/>
    </row>
    <row r="36" spans="3:13" ht="60" customHeight="1">
      <c r="C36" s="58" t="s">
        <v>115</v>
      </c>
      <c r="D36" s="59">
        <f>'別紙４－１(4)重点'!C46</f>
        <v>0</v>
      </c>
      <c r="E36" s="61">
        <v>1100000</v>
      </c>
      <c r="F36" s="70">
        <f t="shared" si="5"/>
        <v>0</v>
      </c>
      <c r="G36" s="64">
        <f t="shared" si="4"/>
        <v>0</v>
      </c>
      <c r="H36" s="626" t="s">
        <v>182</v>
      </c>
      <c r="I36" s="627"/>
      <c r="J36" s="64">
        <f>'別紙４－１(4)重点'!E46</f>
        <v>0</v>
      </c>
      <c r="K36" s="64">
        <f>'別紙４－１(4)重点'!F46</f>
        <v>0</v>
      </c>
      <c r="L36" s="71"/>
      <c r="M36" s="71"/>
    </row>
    <row r="37" spans="3:13" ht="60" customHeight="1" thickBot="1">
      <c r="C37" s="41" t="s">
        <v>92</v>
      </c>
      <c r="D37" s="56"/>
      <c r="E37" s="57"/>
      <c r="F37" s="57"/>
      <c r="G37" s="57"/>
      <c r="H37" s="57"/>
      <c r="I37" s="57"/>
      <c r="J37" s="72">
        <f>SUM(J30:J36)</f>
        <v>0</v>
      </c>
      <c r="K37" s="72">
        <f>SUM(K30:K36)</f>
        <v>0</v>
      </c>
      <c r="L37" s="73">
        <f>'別紙２（所要額調書）'!H10</f>
        <v>0</v>
      </c>
      <c r="M37" s="137">
        <f>MIN(K37,L37)</f>
        <v>0</v>
      </c>
    </row>
    <row r="38" spans="3:13" ht="45" customHeight="1" thickBot="1">
      <c r="C38" s="768" t="s">
        <v>8</v>
      </c>
      <c r="D38" s="769"/>
      <c r="E38" s="769"/>
      <c r="F38" s="769"/>
      <c r="G38" s="769"/>
      <c r="H38" s="769"/>
      <c r="I38" s="769"/>
      <c r="J38" s="769"/>
      <c r="K38" s="769"/>
      <c r="L38" s="769"/>
      <c r="M38" s="770"/>
    </row>
    <row r="39" spans="3:13" ht="60" customHeight="1">
      <c r="C39" s="43" t="s">
        <v>94</v>
      </c>
      <c r="D39" s="44">
        <f>'別紙４－１(5)救急・周産期・小児医療'!B5</f>
        <v>0</v>
      </c>
      <c r="E39" s="45">
        <v>133000</v>
      </c>
      <c r="F39" s="45">
        <f>D39*E39</f>
        <v>0</v>
      </c>
      <c r="G39" s="661" t="s">
        <v>0</v>
      </c>
      <c r="H39" s="662"/>
      <c r="I39" s="663"/>
      <c r="J39" s="45">
        <f>'別紙４－１(5)救急・周産期・小児医療'!E19</f>
        <v>0</v>
      </c>
      <c r="K39" s="93">
        <f>MIN(F39,J39)</f>
        <v>0</v>
      </c>
      <c r="L39" s="47"/>
      <c r="M39" s="48"/>
    </row>
    <row r="40" spans="3:13" ht="60" customHeight="1">
      <c r="C40" s="74" t="s">
        <v>41</v>
      </c>
      <c r="D40" s="664" t="s">
        <v>182</v>
      </c>
      <c r="E40" s="665"/>
      <c r="F40" s="46" t="str">
        <f>'別紙４－１(5)救急・周産期・小児医療_個人防護具'!H8</f>
        <v>自動計算</v>
      </c>
      <c r="G40" s="628" t="s">
        <v>0</v>
      </c>
      <c r="H40" s="629"/>
      <c r="I40" s="630"/>
      <c r="J40" s="64">
        <f>'別紙４－１(5)救急・周産期・小児医療_個人防護具'!I40</f>
        <v>0</v>
      </c>
      <c r="K40" s="93">
        <f t="shared" ref="K40:K44" si="6">MIN(F40,J40)</f>
        <v>0</v>
      </c>
      <c r="L40" s="87"/>
      <c r="M40" s="87"/>
    </row>
    <row r="41" spans="3:13" ht="60" customHeight="1">
      <c r="C41" s="77" t="s">
        <v>116</v>
      </c>
      <c r="D41" s="78">
        <f>'別紙４－１(5)救急・周産期・小児医療'!C25</f>
        <v>0</v>
      </c>
      <c r="E41" s="46">
        <v>4320000</v>
      </c>
      <c r="F41" s="76">
        <f>D41*E41</f>
        <v>0</v>
      </c>
      <c r="G41" s="64">
        <f>D41</f>
        <v>0</v>
      </c>
      <c r="H41" s="626" t="s">
        <v>182</v>
      </c>
      <c r="I41" s="627"/>
      <c r="J41" s="64">
        <f>'別紙４－１(5)救急・周産期・小児医療'!E25</f>
        <v>0</v>
      </c>
      <c r="K41" s="64">
        <f>'別紙４－１(5)救急・周産期・小児医療'!F25</f>
        <v>0</v>
      </c>
      <c r="L41" s="71"/>
      <c r="M41" s="71"/>
    </row>
    <row r="42" spans="3:13" ht="60" customHeight="1">
      <c r="C42" s="79" t="s">
        <v>117</v>
      </c>
      <c r="D42" s="59">
        <f>'別紙４－１(5)救急・周産期・小児医療'!C31</f>
        <v>0</v>
      </c>
      <c r="E42" s="60">
        <v>51400</v>
      </c>
      <c r="F42" s="60">
        <f t="shared" ref="F42" si="7">D42*E42</f>
        <v>0</v>
      </c>
      <c r="G42" s="64">
        <f>D42</f>
        <v>0</v>
      </c>
      <c r="H42" s="626" t="s">
        <v>182</v>
      </c>
      <c r="I42" s="627"/>
      <c r="J42" s="64">
        <f>'別紙４－１(5)救急・周産期・小児医療'!E31</f>
        <v>0</v>
      </c>
      <c r="K42" s="64">
        <f>'別紙４－１(5)救急・周産期・小児医療'!F31</f>
        <v>0</v>
      </c>
      <c r="L42" s="71"/>
      <c r="M42" s="71"/>
    </row>
    <row r="43" spans="3:13" ht="60" customHeight="1">
      <c r="C43" s="80" t="s">
        <v>118</v>
      </c>
      <c r="D43" s="637" t="s">
        <v>95</v>
      </c>
      <c r="E43" s="638"/>
      <c r="F43" s="639"/>
      <c r="G43" s="628" t="s">
        <v>0</v>
      </c>
      <c r="H43" s="629"/>
      <c r="I43" s="630"/>
      <c r="J43" s="64">
        <f>'別紙４－１(5)救急・周産期・小児医療'!E49</f>
        <v>0</v>
      </c>
      <c r="K43" s="93">
        <f>J43</f>
        <v>0</v>
      </c>
      <c r="L43" s="71"/>
      <c r="M43" s="71"/>
    </row>
    <row r="44" spans="3:13" ht="60" customHeight="1">
      <c r="C44" s="80" t="s">
        <v>119</v>
      </c>
      <c r="D44" s="105">
        <f>IF(G44&gt;0,1,0)</f>
        <v>0</v>
      </c>
      <c r="E44" s="46">
        <v>905000</v>
      </c>
      <c r="F44" s="46">
        <f>D44*E44</f>
        <v>0</v>
      </c>
      <c r="G44" s="64">
        <f>'別紙４－１(5)救急・周産期・小児医療'!C55</f>
        <v>0</v>
      </c>
      <c r="H44" s="626" t="s">
        <v>182</v>
      </c>
      <c r="I44" s="627"/>
      <c r="J44" s="64">
        <f>'別紙４－１(5)救急・周産期・小児医療'!E55</f>
        <v>0</v>
      </c>
      <c r="K44" s="93">
        <f t="shared" si="6"/>
        <v>0</v>
      </c>
      <c r="L44" s="71"/>
      <c r="M44" s="71"/>
    </row>
    <row r="45" spans="3:13" ht="60" customHeight="1">
      <c r="C45" s="81" t="s">
        <v>120</v>
      </c>
      <c r="D45" s="78">
        <f>'別紙４－１(5)救急・周産期・小児医療'!C61</f>
        <v>0</v>
      </c>
      <c r="E45" s="75">
        <v>205000</v>
      </c>
      <c r="F45" s="76">
        <f t="shared" ref="F45" si="8">D45*E45</f>
        <v>0</v>
      </c>
      <c r="G45" s="64">
        <f>D45</f>
        <v>0</v>
      </c>
      <c r="H45" s="626" t="s">
        <v>182</v>
      </c>
      <c r="I45" s="627"/>
      <c r="J45" s="64">
        <f>'別紙４－１(5)救急・周産期・小児医療'!E61</f>
        <v>0</v>
      </c>
      <c r="K45" s="64">
        <f>'別紙４－１(5)救急・周産期・小児医療'!F61</f>
        <v>0</v>
      </c>
      <c r="L45" s="71"/>
      <c r="M45" s="71"/>
    </row>
    <row r="46" spans="3:13" ht="60" customHeight="1">
      <c r="C46" s="79" t="s">
        <v>121</v>
      </c>
      <c r="D46" s="637" t="s">
        <v>95</v>
      </c>
      <c r="E46" s="638"/>
      <c r="F46" s="639"/>
      <c r="G46" s="628" t="s">
        <v>0</v>
      </c>
      <c r="H46" s="629"/>
      <c r="I46" s="630"/>
      <c r="J46" s="64">
        <f>'別紙４－１(5)救急・周産期・小児医療'!E67</f>
        <v>0</v>
      </c>
      <c r="K46" s="93">
        <f>J46</f>
        <v>0</v>
      </c>
      <c r="L46" s="71"/>
      <c r="M46" s="71"/>
    </row>
    <row r="47" spans="3:13" ht="60" customHeight="1">
      <c r="C47" s="58" t="s">
        <v>145</v>
      </c>
      <c r="D47" s="105">
        <f>IF(J47&gt;0,1,0)</f>
        <v>0</v>
      </c>
      <c r="E47" s="82">
        <v>300000</v>
      </c>
      <c r="F47" s="46">
        <f t="shared" ref="F47:F48" si="9">D47*E47</f>
        <v>0</v>
      </c>
      <c r="G47" s="628" t="s">
        <v>0</v>
      </c>
      <c r="H47" s="629"/>
      <c r="I47" s="630"/>
      <c r="J47" s="64">
        <f>'別紙４－１(5)救急・周産期・小児医療'!E73</f>
        <v>0</v>
      </c>
      <c r="K47" s="64">
        <f>MIN(F47,J47)</f>
        <v>0</v>
      </c>
      <c r="L47" s="71"/>
      <c r="M47" s="71"/>
    </row>
    <row r="48" spans="3:13" ht="60" customHeight="1">
      <c r="C48" s="58" t="s">
        <v>146</v>
      </c>
      <c r="D48" s="59">
        <f>'別紙４－１(5)救急・周産期・小児医療'!C79</f>
        <v>0</v>
      </c>
      <c r="E48" s="82">
        <v>1500000</v>
      </c>
      <c r="F48" s="46">
        <f t="shared" si="9"/>
        <v>0</v>
      </c>
      <c r="G48" s="64">
        <f>D48</f>
        <v>0</v>
      </c>
      <c r="H48" s="626" t="s">
        <v>182</v>
      </c>
      <c r="I48" s="627"/>
      <c r="J48" s="64">
        <f>'別紙４－１(5)救急・周産期・小児医療'!E79</f>
        <v>0</v>
      </c>
      <c r="K48" s="64">
        <f>'別紙４－１(5)救急・周産期・小児医療'!F79</f>
        <v>0</v>
      </c>
      <c r="L48" s="71"/>
      <c r="M48" s="71"/>
    </row>
    <row r="49" spans="3:13" ht="60" customHeight="1">
      <c r="C49" s="83" t="s">
        <v>92</v>
      </c>
      <c r="D49" s="199"/>
      <c r="E49" s="52"/>
      <c r="F49" s="52"/>
      <c r="G49" s="52"/>
      <c r="H49" s="52"/>
      <c r="I49" s="52"/>
      <c r="J49" s="50">
        <f>SUM(J39:J48)</f>
        <v>0</v>
      </c>
      <c r="K49" s="50">
        <f>SUM(K39:K48)</f>
        <v>0</v>
      </c>
      <c r="L49" s="51">
        <f>'別紙２（所要額調書）'!H11</f>
        <v>0</v>
      </c>
      <c r="M49" s="194">
        <f>MIN(K49,L49)</f>
        <v>0</v>
      </c>
    </row>
    <row r="51" spans="3:13">
      <c r="C51" s="36" t="s">
        <v>431</v>
      </c>
    </row>
    <row r="52" spans="3:13">
      <c r="C52" s="36" t="s">
        <v>1</v>
      </c>
    </row>
    <row r="53" spans="3:13">
      <c r="C53" s="3" t="s">
        <v>133</v>
      </c>
    </row>
  </sheetData>
  <sheetProtection sheet="1" objects="1" scenarios="1"/>
  <customSheetViews>
    <customSheetView guid="{9C794F8B-61A0-437A-BDE0-C61D914A8E6F}" scale="80" fitToPage="1" topLeftCell="B1">
      <pane xSplit="2" ySplit="5" topLeftCell="D6" activePane="bottomRight" state="frozen"/>
      <selection pane="bottomRight" activeCell="D6" sqref="D6"/>
      <pageMargins left="0.70866141732283472" right="0.70866141732283472" top="0.74803149606299213" bottom="0.74803149606299213" header="0.31496062992125984" footer="0.31496062992125984"/>
      <pageSetup paperSize="8" scale="40" orientation="portrait" r:id="rId1"/>
    </customSheetView>
  </customSheetViews>
  <mergeCells count="57">
    <mergeCell ref="H41:I41"/>
    <mergeCell ref="H42:I42"/>
    <mergeCell ref="C38:M38"/>
    <mergeCell ref="H48:I48"/>
    <mergeCell ref="G43:I43"/>
    <mergeCell ref="H44:I44"/>
    <mergeCell ref="H45:I45"/>
    <mergeCell ref="G46:I46"/>
    <mergeCell ref="G47:I47"/>
    <mergeCell ref="D43:F43"/>
    <mergeCell ref="D46:F46"/>
    <mergeCell ref="D40:E40"/>
    <mergeCell ref="H34:I34"/>
    <mergeCell ref="H35:I35"/>
    <mergeCell ref="H36:I36"/>
    <mergeCell ref="G39:I39"/>
    <mergeCell ref="G40:I40"/>
    <mergeCell ref="H30:I30"/>
    <mergeCell ref="C29:M29"/>
    <mergeCell ref="H31:I31"/>
    <mergeCell ref="H32:I32"/>
    <mergeCell ref="H33:I33"/>
    <mergeCell ref="B7:B13"/>
    <mergeCell ref="D13:F13"/>
    <mergeCell ref="C15:M15"/>
    <mergeCell ref="D18:E18"/>
    <mergeCell ref="B4:B5"/>
    <mergeCell ref="C4:C5"/>
    <mergeCell ref="D4:F4"/>
    <mergeCell ref="G4:J4"/>
    <mergeCell ref="H8:I8"/>
    <mergeCell ref="G9:I9"/>
    <mergeCell ref="H10:I10"/>
    <mergeCell ref="H11:I11"/>
    <mergeCell ref="H12:I12"/>
    <mergeCell ref="G13:I13"/>
    <mergeCell ref="H16:I16"/>
    <mergeCell ref="H17:I17"/>
    <mergeCell ref="C2:M2"/>
    <mergeCell ref="C22:M22"/>
    <mergeCell ref="D23:F23"/>
    <mergeCell ref="D24:F24"/>
    <mergeCell ref="D25:F25"/>
    <mergeCell ref="G20:I20"/>
    <mergeCell ref="H23:I23"/>
    <mergeCell ref="H24:I24"/>
    <mergeCell ref="H25:I25"/>
    <mergeCell ref="D26:F26"/>
    <mergeCell ref="D27:F27"/>
    <mergeCell ref="D20:F20"/>
    <mergeCell ref="K3:M3"/>
    <mergeCell ref="D9:E9"/>
    <mergeCell ref="G7:I7"/>
    <mergeCell ref="G18:I18"/>
    <mergeCell ref="H19:I19"/>
    <mergeCell ref="H26:I26"/>
    <mergeCell ref="G27:I27"/>
  </mergeCells>
  <phoneticPr fontId="2"/>
  <pageMargins left="0.70866141732283472" right="0.70866141732283472" top="0.74803149606299213" bottom="0.74803149606299213" header="0.31496062992125984" footer="0.31496062992125984"/>
  <pageSetup paperSize="8" scale="40" orientation="portrait" r:id="rId2"/>
  <drawing r:id="rId3"/>
  <legacyDrawing r:id="rId4"/>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CCCC01-C344-43AF-80A7-B8EE66261533}">
  <sheetPr>
    <tabColor rgb="FFFF0000"/>
  </sheetPr>
  <dimension ref="A1:I42"/>
  <sheetViews>
    <sheetView workbookViewId="0"/>
  </sheetViews>
  <sheetFormatPr defaultRowHeight="13.5"/>
  <cols>
    <col min="1" max="1" width="9" style="241"/>
    <col min="2" max="2" width="9" style="241" customWidth="1"/>
    <col min="3" max="16384" width="9" style="241"/>
  </cols>
  <sheetData>
    <row r="1" spans="1:8" ht="23.25" customHeight="1"/>
    <row r="2" spans="1:8" ht="19.5" customHeight="1">
      <c r="A2" s="771" t="s">
        <v>263</v>
      </c>
      <c r="B2" s="771"/>
      <c r="C2" s="771"/>
      <c r="D2" s="771"/>
      <c r="E2" s="771"/>
      <c r="F2" s="771"/>
      <c r="G2" s="771"/>
      <c r="H2" s="771"/>
    </row>
    <row r="3" spans="1:8" ht="19.5" customHeight="1">
      <c r="B3" s="771" t="s">
        <v>273</v>
      </c>
      <c r="C3" s="771"/>
      <c r="D3" s="771"/>
      <c r="E3" s="771"/>
      <c r="F3" s="771"/>
      <c r="G3" s="771"/>
    </row>
    <row r="5" spans="1:8">
      <c r="B5" s="772" t="s">
        <v>265</v>
      </c>
      <c r="C5" s="772"/>
    </row>
    <row r="7" spans="1:8">
      <c r="B7" s="773" t="s">
        <v>266</v>
      </c>
      <c r="C7" s="774"/>
      <c r="D7" s="773" t="s">
        <v>274</v>
      </c>
      <c r="E7" s="774"/>
      <c r="F7" s="773" t="s">
        <v>268</v>
      </c>
      <c r="G7" s="774"/>
    </row>
    <row r="8" spans="1:8">
      <c r="B8" s="775" t="s">
        <v>271</v>
      </c>
      <c r="C8" s="776"/>
      <c r="D8" s="675" t="str">
        <f>IF(別紙３精算書!H12=0,"（自動転記）",別紙３精算書!H12)</f>
        <v>（自動転記）</v>
      </c>
      <c r="E8" s="676"/>
      <c r="F8" s="242"/>
      <c r="G8" s="243"/>
    </row>
    <row r="9" spans="1:8">
      <c r="B9" s="777"/>
      <c r="C9" s="778"/>
      <c r="D9" s="671"/>
      <c r="E9" s="672"/>
      <c r="F9" s="244"/>
      <c r="G9" s="245"/>
    </row>
    <row r="10" spans="1:8">
      <c r="B10" s="777" t="s">
        <v>272</v>
      </c>
      <c r="C10" s="778"/>
      <c r="D10" s="671" t="str">
        <f>IFERROR(D17-D8-D12,"（自動計算）")</f>
        <v>（自動計算）</v>
      </c>
      <c r="E10" s="672"/>
      <c r="F10" s="244"/>
      <c r="G10" s="245"/>
    </row>
    <row r="11" spans="1:8">
      <c r="B11" s="777"/>
      <c r="C11" s="778"/>
      <c r="D11" s="671"/>
      <c r="E11" s="672"/>
      <c r="F11" s="244"/>
      <c r="G11" s="245"/>
    </row>
    <row r="12" spans="1:8">
      <c r="B12" s="777" t="s">
        <v>303</v>
      </c>
      <c r="C12" s="778"/>
      <c r="D12" s="779">
        <f>別紙３精算書!D12</f>
        <v>0</v>
      </c>
      <c r="E12" s="780"/>
      <c r="F12" s="244"/>
      <c r="G12" s="245"/>
    </row>
    <row r="13" spans="1:8">
      <c r="B13" s="777"/>
      <c r="C13" s="778"/>
      <c r="D13" s="779"/>
      <c r="E13" s="780"/>
      <c r="F13" s="244"/>
      <c r="G13" s="245"/>
    </row>
    <row r="14" spans="1:8">
      <c r="B14" s="244"/>
      <c r="C14" s="245"/>
      <c r="D14" s="244"/>
      <c r="E14" s="245"/>
      <c r="F14" s="244"/>
      <c r="G14" s="245"/>
    </row>
    <row r="15" spans="1:8">
      <c r="B15" s="244"/>
      <c r="C15" s="245"/>
      <c r="D15" s="244"/>
      <c r="E15" s="245"/>
      <c r="F15" s="244"/>
      <c r="G15" s="245"/>
    </row>
    <row r="16" spans="1:8">
      <c r="B16" s="246"/>
      <c r="C16" s="247"/>
      <c r="D16" s="246"/>
      <c r="E16" s="247"/>
      <c r="F16" s="246"/>
      <c r="G16" s="247"/>
    </row>
    <row r="17" spans="2:7">
      <c r="B17" s="773" t="s">
        <v>181</v>
      </c>
      <c r="C17" s="774"/>
      <c r="D17" s="682" t="str">
        <f>IF(別紙３精算書!C12=0,"（自動転記）",別紙３精算書!C12)</f>
        <v>（自動転記）</v>
      </c>
      <c r="E17" s="683"/>
      <c r="F17" s="773"/>
      <c r="G17" s="774"/>
    </row>
    <row r="20" spans="2:7">
      <c r="B20" s="248" t="s">
        <v>269</v>
      </c>
      <c r="C20" s="248"/>
    </row>
    <row r="22" spans="2:7">
      <c r="B22" s="773" t="s">
        <v>266</v>
      </c>
      <c r="C22" s="774"/>
      <c r="D22" s="773" t="s">
        <v>274</v>
      </c>
      <c r="E22" s="774"/>
      <c r="F22" s="773" t="s">
        <v>268</v>
      </c>
      <c r="G22" s="774"/>
    </row>
    <row r="23" spans="2:7">
      <c r="B23" s="781" t="s">
        <v>304</v>
      </c>
      <c r="C23" s="782"/>
      <c r="D23" s="785" t="str">
        <f>D32</f>
        <v>（自動転記）</v>
      </c>
      <c r="E23" s="786"/>
      <c r="F23" s="781"/>
      <c r="G23" s="782"/>
    </row>
    <row r="24" spans="2:7">
      <c r="B24" s="783"/>
      <c r="C24" s="784"/>
      <c r="D24" s="787"/>
      <c r="E24" s="788"/>
      <c r="F24" s="783"/>
      <c r="G24" s="784"/>
    </row>
    <row r="25" spans="2:7">
      <c r="B25" s="783"/>
      <c r="C25" s="784"/>
      <c r="D25" s="783"/>
      <c r="E25" s="784"/>
      <c r="F25" s="783"/>
      <c r="G25" s="784"/>
    </row>
    <row r="26" spans="2:7">
      <c r="B26" s="783"/>
      <c r="C26" s="784"/>
      <c r="D26" s="783"/>
      <c r="E26" s="784"/>
      <c r="F26" s="783"/>
      <c r="G26" s="784"/>
    </row>
    <row r="27" spans="2:7">
      <c r="B27" s="783"/>
      <c r="C27" s="784"/>
      <c r="D27" s="783"/>
      <c r="E27" s="784"/>
      <c r="F27" s="783"/>
      <c r="G27" s="784"/>
    </row>
    <row r="28" spans="2:7">
      <c r="B28" s="783"/>
      <c r="C28" s="784"/>
      <c r="D28" s="783"/>
      <c r="E28" s="784"/>
      <c r="F28" s="783"/>
      <c r="G28" s="784"/>
    </row>
    <row r="29" spans="2:7">
      <c r="B29" s="783"/>
      <c r="C29" s="784"/>
      <c r="D29" s="783"/>
      <c r="E29" s="784"/>
      <c r="F29" s="783"/>
      <c r="G29" s="784"/>
    </row>
    <row r="30" spans="2:7">
      <c r="B30" s="783"/>
      <c r="C30" s="784"/>
      <c r="D30" s="783"/>
      <c r="E30" s="784"/>
      <c r="F30" s="783"/>
      <c r="G30" s="784"/>
    </row>
    <row r="31" spans="2:7">
      <c r="B31" s="790"/>
      <c r="C31" s="791"/>
      <c r="D31" s="790"/>
      <c r="E31" s="791"/>
      <c r="F31" s="790"/>
      <c r="G31" s="791"/>
    </row>
    <row r="32" spans="2:7">
      <c r="B32" s="773" t="s">
        <v>181</v>
      </c>
      <c r="C32" s="774"/>
      <c r="D32" s="682" t="str">
        <f>D17</f>
        <v>（自動転記）</v>
      </c>
      <c r="E32" s="683"/>
      <c r="F32" s="773"/>
      <c r="G32" s="774"/>
    </row>
    <row r="34" spans="2:9" s="248" customFormat="1" ht="20.25" customHeight="1">
      <c r="B34" s="792" t="s">
        <v>275</v>
      </c>
      <c r="C34" s="792"/>
      <c r="D34" s="792"/>
      <c r="E34" s="792"/>
      <c r="F34" s="792"/>
      <c r="G34" s="792"/>
    </row>
    <row r="35" spans="2:9" s="248" customFormat="1" ht="20.25" customHeight="1">
      <c r="B35" s="792"/>
      <c r="C35" s="792"/>
      <c r="D35" s="792"/>
      <c r="E35" s="792"/>
      <c r="F35" s="792"/>
      <c r="G35" s="792"/>
    </row>
    <row r="37" spans="2:9">
      <c r="B37" s="793" t="str">
        <f>様式第３号実績報告書!H7</f>
        <v>令和　　年　　月　　日</v>
      </c>
      <c r="C37" s="793"/>
      <c r="D37" s="793"/>
    </row>
    <row r="38" spans="2:9" ht="14.25">
      <c r="B38" s="249"/>
    </row>
    <row r="39" spans="2:9" ht="30" customHeight="1">
      <c r="C39" s="789" t="s">
        <v>253</v>
      </c>
      <c r="D39" s="789"/>
      <c r="E39" s="686" t="str">
        <f>IF(様式第１号交付申請書!G14=0,"（自動転記）",様式第１号交付申請書!G14)</f>
        <v>（自動転記）</v>
      </c>
      <c r="F39" s="686"/>
      <c r="G39" s="686"/>
      <c r="H39" s="686"/>
      <c r="I39" s="250"/>
    </row>
    <row r="40" spans="2:9" ht="14.25" customHeight="1">
      <c r="C40" s="789" t="s">
        <v>246</v>
      </c>
      <c r="D40" s="789"/>
      <c r="E40" s="687" t="str">
        <f>IF(別紙１計画書!D6=0,"（自動転記）",別紙１計画書!D6)</f>
        <v>（自動転記）</v>
      </c>
      <c r="F40" s="687"/>
      <c r="G40" s="687"/>
      <c r="H40" s="687"/>
      <c r="I40" s="251"/>
    </row>
    <row r="41" spans="2:9">
      <c r="C41" s="789" t="s">
        <v>245</v>
      </c>
      <c r="D41" s="789"/>
      <c r="E41" s="687" t="str">
        <f>IF(別紙１計画書!D7=0,"（自動転記）",別紙１計画書!D7)</f>
        <v>（自動転記）</v>
      </c>
      <c r="F41" s="687"/>
      <c r="G41" s="687"/>
      <c r="H41" s="687"/>
      <c r="I41" s="252"/>
    </row>
    <row r="42" spans="2:9" ht="13.5" customHeight="1">
      <c r="C42" s="789" t="s">
        <v>244</v>
      </c>
      <c r="D42" s="789"/>
      <c r="E42" s="687" t="str">
        <f>IF(別紙１計画書!D8=0,"（自動転記）",別紙１計画書!D8)</f>
        <v>（自動転記）</v>
      </c>
      <c r="F42" s="687"/>
      <c r="G42" s="687"/>
      <c r="H42" s="687"/>
      <c r="I42" s="251"/>
    </row>
  </sheetData>
  <sheetProtection sheet="1" objects="1" scenarios="1"/>
  <customSheetViews>
    <customSheetView guid="{9C794F8B-61A0-437A-BDE0-C61D914A8E6F}">
      <pageMargins left="0.70866141732283472" right="0.70866141732283472" top="0.74803149606299213" bottom="0.74803149606299213" header="0.31496062992125984" footer="0.31496062992125984"/>
      <pageSetup paperSize="9" orientation="portrait" r:id="rId1"/>
    </customSheetView>
  </customSheetViews>
  <mergeCells count="46">
    <mergeCell ref="C40:D40"/>
    <mergeCell ref="E40:H40"/>
    <mergeCell ref="C41:D41"/>
    <mergeCell ref="E41:H41"/>
    <mergeCell ref="C42:D42"/>
    <mergeCell ref="E42:H42"/>
    <mergeCell ref="C39:D39"/>
    <mergeCell ref="E39:H39"/>
    <mergeCell ref="B29:C30"/>
    <mergeCell ref="D29:E30"/>
    <mergeCell ref="F29:G30"/>
    <mergeCell ref="B31:C31"/>
    <mergeCell ref="D31:E31"/>
    <mergeCell ref="F31:G31"/>
    <mergeCell ref="B32:C32"/>
    <mergeCell ref="D32:E32"/>
    <mergeCell ref="F32:G32"/>
    <mergeCell ref="B34:G35"/>
    <mergeCell ref="B37:D37"/>
    <mergeCell ref="B25:C26"/>
    <mergeCell ref="D25:E26"/>
    <mergeCell ref="F25:G26"/>
    <mergeCell ref="B27:C28"/>
    <mergeCell ref="D27:E28"/>
    <mergeCell ref="F27:G28"/>
    <mergeCell ref="F17:G17"/>
    <mergeCell ref="B22:C22"/>
    <mergeCell ref="D22:E22"/>
    <mergeCell ref="F22:G22"/>
    <mergeCell ref="B23:C24"/>
    <mergeCell ref="D23:E24"/>
    <mergeCell ref="F23:G24"/>
    <mergeCell ref="B8:C9"/>
    <mergeCell ref="D8:E9"/>
    <mergeCell ref="B10:C11"/>
    <mergeCell ref="D10:E11"/>
    <mergeCell ref="B17:C17"/>
    <mergeCell ref="D17:E17"/>
    <mergeCell ref="B12:C13"/>
    <mergeCell ref="D12:E13"/>
    <mergeCell ref="A2:H2"/>
    <mergeCell ref="B3:G3"/>
    <mergeCell ref="B5:C5"/>
    <mergeCell ref="B7:C7"/>
    <mergeCell ref="D7:E7"/>
    <mergeCell ref="F7:G7"/>
  </mergeCells>
  <phoneticPr fontId="2"/>
  <pageMargins left="0.70866141732283472" right="0.70866141732283472" top="0.74803149606299213" bottom="0.74803149606299213" header="0.31496062992125984" footer="0.31496062992125984"/>
  <pageSetup paperSize="9" orientation="portrait" r:id="rId2"/>
  <drawing r:id="rId3"/>
  <legacyDrawing r:id="rId4"/>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025090-4F16-480D-9ACE-817A95E31DC7}">
  <sheetPr>
    <tabColor rgb="FFFF0000"/>
    <pageSetUpPr fitToPage="1"/>
  </sheetPr>
  <dimension ref="A1:H71"/>
  <sheetViews>
    <sheetView workbookViewId="0">
      <pane ySplit="8" topLeftCell="A9" activePane="bottomLeft" state="frozen"/>
      <selection pane="bottomLeft" activeCell="A9" sqref="A9:XFD9"/>
    </sheetView>
  </sheetViews>
  <sheetFormatPr defaultRowHeight="14.25"/>
  <cols>
    <col min="1" max="1" width="5.875" style="2" customWidth="1"/>
    <col min="2" max="2" width="38.25" style="2" customWidth="1"/>
    <col min="3" max="3" width="11.625" style="2" customWidth="1"/>
    <col min="4" max="4" width="17.25" style="2" customWidth="1"/>
    <col min="5" max="5" width="20.625" style="2" customWidth="1"/>
    <col min="6" max="6" width="23.5" style="2" customWidth="1"/>
    <col min="7" max="7" width="43.875" style="2" customWidth="1"/>
    <col min="8" max="8" width="5.875" style="2" customWidth="1"/>
    <col min="9" max="252" width="9" style="2"/>
    <col min="253" max="253" width="1.625" style="2" customWidth="1"/>
    <col min="254" max="255" width="15.625" style="2" customWidth="1"/>
    <col min="256" max="257" width="10.625" style="2" customWidth="1"/>
    <col min="258" max="258" width="15.625" style="2" customWidth="1"/>
    <col min="259" max="261" width="10.625" style="2" customWidth="1"/>
    <col min="262" max="263" width="15.625" style="2" customWidth="1"/>
    <col min="264" max="508" width="9" style="2"/>
    <col min="509" max="509" width="1.625" style="2" customWidth="1"/>
    <col min="510" max="511" width="15.625" style="2" customWidth="1"/>
    <col min="512" max="513" width="10.625" style="2" customWidth="1"/>
    <col min="514" max="514" width="15.625" style="2" customWidth="1"/>
    <col min="515" max="517" width="10.625" style="2" customWidth="1"/>
    <col min="518" max="519" width="15.625" style="2" customWidth="1"/>
    <col min="520" max="764" width="9" style="2"/>
    <col min="765" max="765" width="1.625" style="2" customWidth="1"/>
    <col min="766" max="767" width="15.625" style="2" customWidth="1"/>
    <col min="768" max="769" width="10.625" style="2" customWidth="1"/>
    <col min="770" max="770" width="15.625" style="2" customWidth="1"/>
    <col min="771" max="773" width="10.625" style="2" customWidth="1"/>
    <col min="774" max="775" width="15.625" style="2" customWidth="1"/>
    <col min="776" max="1020" width="9" style="2"/>
    <col min="1021" max="1021" width="1.625" style="2" customWidth="1"/>
    <col min="1022" max="1023" width="15.625" style="2" customWidth="1"/>
    <col min="1024" max="1025" width="10.625" style="2" customWidth="1"/>
    <col min="1026" max="1026" width="15.625" style="2" customWidth="1"/>
    <col min="1027" max="1029" width="10.625" style="2" customWidth="1"/>
    <col min="1030" max="1031" width="15.625" style="2" customWidth="1"/>
    <col min="1032" max="1276" width="9" style="2"/>
    <col min="1277" max="1277" width="1.625" style="2" customWidth="1"/>
    <col min="1278" max="1279" width="15.625" style="2" customWidth="1"/>
    <col min="1280" max="1281" width="10.625" style="2" customWidth="1"/>
    <col min="1282" max="1282" width="15.625" style="2" customWidth="1"/>
    <col min="1283" max="1285" width="10.625" style="2" customWidth="1"/>
    <col min="1286" max="1287" width="15.625" style="2" customWidth="1"/>
    <col min="1288" max="1532" width="9" style="2"/>
    <col min="1533" max="1533" width="1.625" style="2" customWidth="1"/>
    <col min="1534" max="1535" width="15.625" style="2" customWidth="1"/>
    <col min="1536" max="1537" width="10.625" style="2" customWidth="1"/>
    <col min="1538" max="1538" width="15.625" style="2" customWidth="1"/>
    <col min="1539" max="1541" width="10.625" style="2" customWidth="1"/>
    <col min="1542" max="1543" width="15.625" style="2" customWidth="1"/>
    <col min="1544" max="1788" width="9" style="2"/>
    <col min="1789" max="1789" width="1.625" style="2" customWidth="1"/>
    <col min="1790" max="1791" width="15.625" style="2" customWidth="1"/>
    <col min="1792" max="1793" width="10.625" style="2" customWidth="1"/>
    <col min="1794" max="1794" width="15.625" style="2" customWidth="1"/>
    <col min="1795" max="1797" width="10.625" style="2" customWidth="1"/>
    <col min="1798" max="1799" width="15.625" style="2" customWidth="1"/>
    <col min="1800" max="2044" width="9" style="2"/>
    <col min="2045" max="2045" width="1.625" style="2" customWidth="1"/>
    <col min="2046" max="2047" width="15.625" style="2" customWidth="1"/>
    <col min="2048" max="2049" width="10.625" style="2" customWidth="1"/>
    <col min="2050" max="2050" width="15.625" style="2" customWidth="1"/>
    <col min="2051" max="2053" width="10.625" style="2" customWidth="1"/>
    <col min="2054" max="2055" width="15.625" style="2" customWidth="1"/>
    <col min="2056" max="2300" width="9" style="2"/>
    <col min="2301" max="2301" width="1.625" style="2" customWidth="1"/>
    <col min="2302" max="2303" width="15.625" style="2" customWidth="1"/>
    <col min="2304" max="2305" width="10.625" style="2" customWidth="1"/>
    <col min="2306" max="2306" width="15.625" style="2" customWidth="1"/>
    <col min="2307" max="2309" width="10.625" style="2" customWidth="1"/>
    <col min="2310" max="2311" width="15.625" style="2" customWidth="1"/>
    <col min="2312" max="2556" width="9" style="2"/>
    <col min="2557" max="2557" width="1.625" style="2" customWidth="1"/>
    <col min="2558" max="2559" width="15.625" style="2" customWidth="1"/>
    <col min="2560" max="2561" width="10.625" style="2" customWidth="1"/>
    <col min="2562" max="2562" width="15.625" style="2" customWidth="1"/>
    <col min="2563" max="2565" width="10.625" style="2" customWidth="1"/>
    <col min="2566" max="2567" width="15.625" style="2" customWidth="1"/>
    <col min="2568" max="2812" width="9" style="2"/>
    <col min="2813" max="2813" width="1.625" style="2" customWidth="1"/>
    <col min="2814" max="2815" width="15.625" style="2" customWidth="1"/>
    <col min="2816" max="2817" width="10.625" style="2" customWidth="1"/>
    <col min="2818" max="2818" width="15.625" style="2" customWidth="1"/>
    <col min="2819" max="2821" width="10.625" style="2" customWidth="1"/>
    <col min="2822" max="2823" width="15.625" style="2" customWidth="1"/>
    <col min="2824" max="3068" width="9" style="2"/>
    <col min="3069" max="3069" width="1.625" style="2" customWidth="1"/>
    <col min="3070" max="3071" width="15.625" style="2" customWidth="1"/>
    <col min="3072" max="3073" width="10.625" style="2" customWidth="1"/>
    <col min="3074" max="3074" width="15.625" style="2" customWidth="1"/>
    <col min="3075" max="3077" width="10.625" style="2" customWidth="1"/>
    <col min="3078" max="3079" width="15.625" style="2" customWidth="1"/>
    <col min="3080" max="3324" width="9" style="2"/>
    <col min="3325" max="3325" width="1.625" style="2" customWidth="1"/>
    <col min="3326" max="3327" width="15.625" style="2" customWidth="1"/>
    <col min="3328" max="3329" width="10.625" style="2" customWidth="1"/>
    <col min="3330" max="3330" width="15.625" style="2" customWidth="1"/>
    <col min="3331" max="3333" width="10.625" style="2" customWidth="1"/>
    <col min="3334" max="3335" width="15.625" style="2" customWidth="1"/>
    <col min="3336" max="3580" width="9" style="2"/>
    <col min="3581" max="3581" width="1.625" style="2" customWidth="1"/>
    <col min="3582" max="3583" width="15.625" style="2" customWidth="1"/>
    <col min="3584" max="3585" width="10.625" style="2" customWidth="1"/>
    <col min="3586" max="3586" width="15.625" style="2" customWidth="1"/>
    <col min="3587" max="3589" width="10.625" style="2" customWidth="1"/>
    <col min="3590" max="3591" width="15.625" style="2" customWidth="1"/>
    <col min="3592" max="3836" width="9" style="2"/>
    <col min="3837" max="3837" width="1.625" style="2" customWidth="1"/>
    <col min="3838" max="3839" width="15.625" style="2" customWidth="1"/>
    <col min="3840" max="3841" width="10.625" style="2" customWidth="1"/>
    <col min="3842" max="3842" width="15.625" style="2" customWidth="1"/>
    <col min="3843" max="3845" width="10.625" style="2" customWidth="1"/>
    <col min="3846" max="3847" width="15.625" style="2" customWidth="1"/>
    <col min="3848" max="4092" width="9" style="2"/>
    <col min="4093" max="4093" width="1.625" style="2" customWidth="1"/>
    <col min="4094" max="4095" width="15.625" style="2" customWidth="1"/>
    <col min="4096" max="4097" width="10.625" style="2" customWidth="1"/>
    <col min="4098" max="4098" width="15.625" style="2" customWidth="1"/>
    <col min="4099" max="4101" width="10.625" style="2" customWidth="1"/>
    <col min="4102" max="4103" width="15.625" style="2" customWidth="1"/>
    <col min="4104" max="4348" width="9" style="2"/>
    <col min="4349" max="4349" width="1.625" style="2" customWidth="1"/>
    <col min="4350" max="4351" width="15.625" style="2" customWidth="1"/>
    <col min="4352" max="4353" width="10.625" style="2" customWidth="1"/>
    <col min="4354" max="4354" width="15.625" style="2" customWidth="1"/>
    <col min="4355" max="4357" width="10.625" style="2" customWidth="1"/>
    <col min="4358" max="4359" width="15.625" style="2" customWidth="1"/>
    <col min="4360" max="4604" width="9" style="2"/>
    <col min="4605" max="4605" width="1.625" style="2" customWidth="1"/>
    <col min="4606" max="4607" width="15.625" style="2" customWidth="1"/>
    <col min="4608" max="4609" width="10.625" style="2" customWidth="1"/>
    <col min="4610" max="4610" width="15.625" style="2" customWidth="1"/>
    <col min="4611" max="4613" width="10.625" style="2" customWidth="1"/>
    <col min="4614" max="4615" width="15.625" style="2" customWidth="1"/>
    <col min="4616" max="4860" width="9" style="2"/>
    <col min="4861" max="4861" width="1.625" style="2" customWidth="1"/>
    <col min="4862" max="4863" width="15.625" style="2" customWidth="1"/>
    <col min="4864" max="4865" width="10.625" style="2" customWidth="1"/>
    <col min="4866" max="4866" width="15.625" style="2" customWidth="1"/>
    <col min="4867" max="4869" width="10.625" style="2" customWidth="1"/>
    <col min="4870" max="4871" width="15.625" style="2" customWidth="1"/>
    <col min="4872" max="5116" width="9" style="2"/>
    <col min="5117" max="5117" width="1.625" style="2" customWidth="1"/>
    <col min="5118" max="5119" width="15.625" style="2" customWidth="1"/>
    <col min="5120" max="5121" width="10.625" style="2" customWidth="1"/>
    <col min="5122" max="5122" width="15.625" style="2" customWidth="1"/>
    <col min="5123" max="5125" width="10.625" style="2" customWidth="1"/>
    <col min="5126" max="5127" width="15.625" style="2" customWidth="1"/>
    <col min="5128" max="5372" width="9" style="2"/>
    <col min="5373" max="5373" width="1.625" style="2" customWidth="1"/>
    <col min="5374" max="5375" width="15.625" style="2" customWidth="1"/>
    <col min="5376" max="5377" width="10.625" style="2" customWidth="1"/>
    <col min="5378" max="5378" width="15.625" style="2" customWidth="1"/>
    <col min="5379" max="5381" width="10.625" style="2" customWidth="1"/>
    <col min="5382" max="5383" width="15.625" style="2" customWidth="1"/>
    <col min="5384" max="5628" width="9" style="2"/>
    <col min="5629" max="5629" width="1.625" style="2" customWidth="1"/>
    <col min="5630" max="5631" width="15.625" style="2" customWidth="1"/>
    <col min="5632" max="5633" width="10.625" style="2" customWidth="1"/>
    <col min="5634" max="5634" width="15.625" style="2" customWidth="1"/>
    <col min="5635" max="5637" width="10.625" style="2" customWidth="1"/>
    <col min="5638" max="5639" width="15.625" style="2" customWidth="1"/>
    <col min="5640" max="5884" width="9" style="2"/>
    <col min="5885" max="5885" width="1.625" style="2" customWidth="1"/>
    <col min="5886" max="5887" width="15.625" style="2" customWidth="1"/>
    <col min="5888" max="5889" width="10.625" style="2" customWidth="1"/>
    <col min="5890" max="5890" width="15.625" style="2" customWidth="1"/>
    <col min="5891" max="5893" width="10.625" style="2" customWidth="1"/>
    <col min="5894" max="5895" width="15.625" style="2" customWidth="1"/>
    <col min="5896" max="6140" width="9" style="2"/>
    <col min="6141" max="6141" width="1.625" style="2" customWidth="1"/>
    <col min="6142" max="6143" width="15.625" style="2" customWidth="1"/>
    <col min="6144" max="6145" width="10.625" style="2" customWidth="1"/>
    <col min="6146" max="6146" width="15.625" style="2" customWidth="1"/>
    <col min="6147" max="6149" width="10.625" style="2" customWidth="1"/>
    <col min="6150" max="6151" width="15.625" style="2" customWidth="1"/>
    <col min="6152" max="6396" width="9" style="2"/>
    <col min="6397" max="6397" width="1.625" style="2" customWidth="1"/>
    <col min="6398" max="6399" width="15.625" style="2" customWidth="1"/>
    <col min="6400" max="6401" width="10.625" style="2" customWidth="1"/>
    <col min="6402" max="6402" width="15.625" style="2" customWidth="1"/>
    <col min="6403" max="6405" width="10.625" style="2" customWidth="1"/>
    <col min="6406" max="6407" width="15.625" style="2" customWidth="1"/>
    <col min="6408" max="6652" width="9" style="2"/>
    <col min="6653" max="6653" width="1.625" style="2" customWidth="1"/>
    <col min="6654" max="6655" width="15.625" style="2" customWidth="1"/>
    <col min="6656" max="6657" width="10.625" style="2" customWidth="1"/>
    <col min="6658" max="6658" width="15.625" style="2" customWidth="1"/>
    <col min="6659" max="6661" width="10.625" style="2" customWidth="1"/>
    <col min="6662" max="6663" width="15.625" style="2" customWidth="1"/>
    <col min="6664" max="6908" width="9" style="2"/>
    <col min="6909" max="6909" width="1.625" style="2" customWidth="1"/>
    <col min="6910" max="6911" width="15.625" style="2" customWidth="1"/>
    <col min="6912" max="6913" width="10.625" style="2" customWidth="1"/>
    <col min="6914" max="6914" width="15.625" style="2" customWidth="1"/>
    <col min="6915" max="6917" width="10.625" style="2" customWidth="1"/>
    <col min="6918" max="6919" width="15.625" style="2" customWidth="1"/>
    <col min="6920" max="7164" width="9" style="2"/>
    <col min="7165" max="7165" width="1.625" style="2" customWidth="1"/>
    <col min="7166" max="7167" width="15.625" style="2" customWidth="1"/>
    <col min="7168" max="7169" width="10.625" style="2" customWidth="1"/>
    <col min="7170" max="7170" width="15.625" style="2" customWidth="1"/>
    <col min="7171" max="7173" width="10.625" style="2" customWidth="1"/>
    <col min="7174" max="7175" width="15.625" style="2" customWidth="1"/>
    <col min="7176" max="7420" width="9" style="2"/>
    <col min="7421" max="7421" width="1.625" style="2" customWidth="1"/>
    <col min="7422" max="7423" width="15.625" style="2" customWidth="1"/>
    <col min="7424" max="7425" width="10.625" style="2" customWidth="1"/>
    <col min="7426" max="7426" width="15.625" style="2" customWidth="1"/>
    <col min="7427" max="7429" width="10.625" style="2" customWidth="1"/>
    <col min="7430" max="7431" width="15.625" style="2" customWidth="1"/>
    <col min="7432" max="7676" width="9" style="2"/>
    <col min="7677" max="7677" width="1.625" style="2" customWidth="1"/>
    <col min="7678" max="7679" width="15.625" style="2" customWidth="1"/>
    <col min="7680" max="7681" width="10.625" style="2" customWidth="1"/>
    <col min="7682" max="7682" width="15.625" style="2" customWidth="1"/>
    <col min="7683" max="7685" width="10.625" style="2" customWidth="1"/>
    <col min="7686" max="7687" width="15.625" style="2" customWidth="1"/>
    <col min="7688" max="7932" width="9" style="2"/>
    <col min="7933" max="7933" width="1.625" style="2" customWidth="1"/>
    <col min="7934" max="7935" width="15.625" style="2" customWidth="1"/>
    <col min="7936" max="7937" width="10.625" style="2" customWidth="1"/>
    <col min="7938" max="7938" width="15.625" style="2" customWidth="1"/>
    <col min="7939" max="7941" width="10.625" style="2" customWidth="1"/>
    <col min="7942" max="7943" width="15.625" style="2" customWidth="1"/>
    <col min="7944" max="8188" width="9" style="2"/>
    <col min="8189" max="8189" width="1.625" style="2" customWidth="1"/>
    <col min="8190" max="8191" width="15.625" style="2" customWidth="1"/>
    <col min="8192" max="8193" width="10.625" style="2" customWidth="1"/>
    <col min="8194" max="8194" width="15.625" style="2" customWidth="1"/>
    <col min="8195" max="8197" width="10.625" style="2" customWidth="1"/>
    <col min="8198" max="8199" width="15.625" style="2" customWidth="1"/>
    <col min="8200" max="8444" width="9" style="2"/>
    <col min="8445" max="8445" width="1.625" style="2" customWidth="1"/>
    <col min="8446" max="8447" width="15.625" style="2" customWidth="1"/>
    <col min="8448" max="8449" width="10.625" style="2" customWidth="1"/>
    <col min="8450" max="8450" width="15.625" style="2" customWidth="1"/>
    <col min="8451" max="8453" width="10.625" style="2" customWidth="1"/>
    <col min="8454" max="8455" width="15.625" style="2" customWidth="1"/>
    <col min="8456" max="8700" width="9" style="2"/>
    <col min="8701" max="8701" width="1.625" style="2" customWidth="1"/>
    <col min="8702" max="8703" width="15.625" style="2" customWidth="1"/>
    <col min="8704" max="8705" width="10.625" style="2" customWidth="1"/>
    <col min="8706" max="8706" width="15.625" style="2" customWidth="1"/>
    <col min="8707" max="8709" width="10.625" style="2" customWidth="1"/>
    <col min="8710" max="8711" width="15.625" style="2" customWidth="1"/>
    <col min="8712" max="8956" width="9" style="2"/>
    <col min="8957" max="8957" width="1.625" style="2" customWidth="1"/>
    <col min="8958" max="8959" width="15.625" style="2" customWidth="1"/>
    <col min="8960" max="8961" width="10.625" style="2" customWidth="1"/>
    <col min="8962" max="8962" width="15.625" style="2" customWidth="1"/>
    <col min="8963" max="8965" width="10.625" style="2" customWidth="1"/>
    <col min="8966" max="8967" width="15.625" style="2" customWidth="1"/>
    <col min="8968" max="9212" width="9" style="2"/>
    <col min="9213" max="9213" width="1.625" style="2" customWidth="1"/>
    <col min="9214" max="9215" width="15.625" style="2" customWidth="1"/>
    <col min="9216" max="9217" width="10.625" style="2" customWidth="1"/>
    <col min="9218" max="9218" width="15.625" style="2" customWidth="1"/>
    <col min="9219" max="9221" width="10.625" style="2" customWidth="1"/>
    <col min="9222" max="9223" width="15.625" style="2" customWidth="1"/>
    <col min="9224" max="9468" width="9" style="2"/>
    <col min="9469" max="9469" width="1.625" style="2" customWidth="1"/>
    <col min="9470" max="9471" width="15.625" style="2" customWidth="1"/>
    <col min="9472" max="9473" width="10.625" style="2" customWidth="1"/>
    <col min="9474" max="9474" width="15.625" style="2" customWidth="1"/>
    <col min="9475" max="9477" width="10.625" style="2" customWidth="1"/>
    <col min="9478" max="9479" width="15.625" style="2" customWidth="1"/>
    <col min="9480" max="9724" width="9" style="2"/>
    <col min="9725" max="9725" width="1.625" style="2" customWidth="1"/>
    <col min="9726" max="9727" width="15.625" style="2" customWidth="1"/>
    <col min="9728" max="9729" width="10.625" style="2" customWidth="1"/>
    <col min="9730" max="9730" width="15.625" style="2" customWidth="1"/>
    <col min="9731" max="9733" width="10.625" style="2" customWidth="1"/>
    <col min="9734" max="9735" width="15.625" style="2" customWidth="1"/>
    <col min="9736" max="9980" width="9" style="2"/>
    <col min="9981" max="9981" width="1.625" style="2" customWidth="1"/>
    <col min="9982" max="9983" width="15.625" style="2" customWidth="1"/>
    <col min="9984" max="9985" width="10.625" style="2" customWidth="1"/>
    <col min="9986" max="9986" width="15.625" style="2" customWidth="1"/>
    <col min="9987" max="9989" width="10.625" style="2" customWidth="1"/>
    <col min="9990" max="9991" width="15.625" style="2" customWidth="1"/>
    <col min="9992" max="10236" width="9" style="2"/>
    <col min="10237" max="10237" width="1.625" style="2" customWidth="1"/>
    <col min="10238" max="10239" width="15.625" style="2" customWidth="1"/>
    <col min="10240" max="10241" width="10.625" style="2" customWidth="1"/>
    <col min="10242" max="10242" width="15.625" style="2" customWidth="1"/>
    <col min="10243" max="10245" width="10.625" style="2" customWidth="1"/>
    <col min="10246" max="10247" width="15.625" style="2" customWidth="1"/>
    <col min="10248" max="10492" width="9" style="2"/>
    <col min="10493" max="10493" width="1.625" style="2" customWidth="1"/>
    <col min="10494" max="10495" width="15.625" style="2" customWidth="1"/>
    <col min="10496" max="10497" width="10.625" style="2" customWidth="1"/>
    <col min="10498" max="10498" width="15.625" style="2" customWidth="1"/>
    <col min="10499" max="10501" width="10.625" style="2" customWidth="1"/>
    <col min="10502" max="10503" width="15.625" style="2" customWidth="1"/>
    <col min="10504" max="10748" width="9" style="2"/>
    <col min="10749" max="10749" width="1.625" style="2" customWidth="1"/>
    <col min="10750" max="10751" width="15.625" style="2" customWidth="1"/>
    <col min="10752" max="10753" width="10.625" style="2" customWidth="1"/>
    <col min="10754" max="10754" width="15.625" style="2" customWidth="1"/>
    <col min="10755" max="10757" width="10.625" style="2" customWidth="1"/>
    <col min="10758" max="10759" width="15.625" style="2" customWidth="1"/>
    <col min="10760" max="11004" width="9" style="2"/>
    <col min="11005" max="11005" width="1.625" style="2" customWidth="1"/>
    <col min="11006" max="11007" width="15.625" style="2" customWidth="1"/>
    <col min="11008" max="11009" width="10.625" style="2" customWidth="1"/>
    <col min="11010" max="11010" width="15.625" style="2" customWidth="1"/>
    <col min="11011" max="11013" width="10.625" style="2" customWidth="1"/>
    <col min="11014" max="11015" width="15.625" style="2" customWidth="1"/>
    <col min="11016" max="11260" width="9" style="2"/>
    <col min="11261" max="11261" width="1.625" style="2" customWidth="1"/>
    <col min="11262" max="11263" width="15.625" style="2" customWidth="1"/>
    <col min="11264" max="11265" width="10.625" style="2" customWidth="1"/>
    <col min="11266" max="11266" width="15.625" style="2" customWidth="1"/>
    <col min="11267" max="11269" width="10.625" style="2" customWidth="1"/>
    <col min="11270" max="11271" width="15.625" style="2" customWidth="1"/>
    <col min="11272" max="11516" width="9" style="2"/>
    <col min="11517" max="11517" width="1.625" style="2" customWidth="1"/>
    <col min="11518" max="11519" width="15.625" style="2" customWidth="1"/>
    <col min="11520" max="11521" width="10.625" style="2" customWidth="1"/>
    <col min="11522" max="11522" width="15.625" style="2" customWidth="1"/>
    <col min="11523" max="11525" width="10.625" style="2" customWidth="1"/>
    <col min="11526" max="11527" width="15.625" style="2" customWidth="1"/>
    <col min="11528" max="11772" width="9" style="2"/>
    <col min="11773" max="11773" width="1.625" style="2" customWidth="1"/>
    <col min="11774" max="11775" width="15.625" style="2" customWidth="1"/>
    <col min="11776" max="11777" width="10.625" style="2" customWidth="1"/>
    <col min="11778" max="11778" width="15.625" style="2" customWidth="1"/>
    <col min="11779" max="11781" width="10.625" style="2" customWidth="1"/>
    <col min="11782" max="11783" width="15.625" style="2" customWidth="1"/>
    <col min="11784" max="12028" width="9" style="2"/>
    <col min="12029" max="12029" width="1.625" style="2" customWidth="1"/>
    <col min="12030" max="12031" width="15.625" style="2" customWidth="1"/>
    <col min="12032" max="12033" width="10.625" style="2" customWidth="1"/>
    <col min="12034" max="12034" width="15.625" style="2" customWidth="1"/>
    <col min="12035" max="12037" width="10.625" style="2" customWidth="1"/>
    <col min="12038" max="12039" width="15.625" style="2" customWidth="1"/>
    <col min="12040" max="12284" width="9" style="2"/>
    <col min="12285" max="12285" width="1.625" style="2" customWidth="1"/>
    <col min="12286" max="12287" width="15.625" style="2" customWidth="1"/>
    <col min="12288" max="12289" width="10.625" style="2" customWidth="1"/>
    <col min="12290" max="12290" width="15.625" style="2" customWidth="1"/>
    <col min="12291" max="12293" width="10.625" style="2" customWidth="1"/>
    <col min="12294" max="12295" width="15.625" style="2" customWidth="1"/>
    <col min="12296" max="12540" width="9" style="2"/>
    <col min="12541" max="12541" width="1.625" style="2" customWidth="1"/>
    <col min="12542" max="12543" width="15.625" style="2" customWidth="1"/>
    <col min="12544" max="12545" width="10.625" style="2" customWidth="1"/>
    <col min="12546" max="12546" width="15.625" style="2" customWidth="1"/>
    <col min="12547" max="12549" width="10.625" style="2" customWidth="1"/>
    <col min="12550" max="12551" width="15.625" style="2" customWidth="1"/>
    <col min="12552" max="12796" width="9" style="2"/>
    <col min="12797" max="12797" width="1.625" style="2" customWidth="1"/>
    <col min="12798" max="12799" width="15.625" style="2" customWidth="1"/>
    <col min="12800" max="12801" width="10.625" style="2" customWidth="1"/>
    <col min="12802" max="12802" width="15.625" style="2" customWidth="1"/>
    <col min="12803" max="12805" width="10.625" style="2" customWidth="1"/>
    <col min="12806" max="12807" width="15.625" style="2" customWidth="1"/>
    <col min="12808" max="13052" width="9" style="2"/>
    <col min="13053" max="13053" width="1.625" style="2" customWidth="1"/>
    <col min="13054" max="13055" width="15.625" style="2" customWidth="1"/>
    <col min="13056" max="13057" width="10.625" style="2" customWidth="1"/>
    <col min="13058" max="13058" width="15.625" style="2" customWidth="1"/>
    <col min="13059" max="13061" width="10.625" style="2" customWidth="1"/>
    <col min="13062" max="13063" width="15.625" style="2" customWidth="1"/>
    <col min="13064" max="13308" width="9" style="2"/>
    <col min="13309" max="13309" width="1.625" style="2" customWidth="1"/>
    <col min="13310" max="13311" width="15.625" style="2" customWidth="1"/>
    <col min="13312" max="13313" width="10.625" style="2" customWidth="1"/>
    <col min="13314" max="13314" width="15.625" style="2" customWidth="1"/>
    <col min="13315" max="13317" width="10.625" style="2" customWidth="1"/>
    <col min="13318" max="13319" width="15.625" style="2" customWidth="1"/>
    <col min="13320" max="13564" width="9" style="2"/>
    <col min="13565" max="13565" width="1.625" style="2" customWidth="1"/>
    <col min="13566" max="13567" width="15.625" style="2" customWidth="1"/>
    <col min="13568" max="13569" width="10.625" style="2" customWidth="1"/>
    <col min="13570" max="13570" width="15.625" style="2" customWidth="1"/>
    <col min="13571" max="13573" width="10.625" style="2" customWidth="1"/>
    <col min="13574" max="13575" width="15.625" style="2" customWidth="1"/>
    <col min="13576" max="13820" width="9" style="2"/>
    <col min="13821" max="13821" width="1.625" style="2" customWidth="1"/>
    <col min="13822" max="13823" width="15.625" style="2" customWidth="1"/>
    <col min="13824" max="13825" width="10.625" style="2" customWidth="1"/>
    <col min="13826" max="13826" width="15.625" style="2" customWidth="1"/>
    <col min="13827" max="13829" width="10.625" style="2" customWidth="1"/>
    <col min="13830" max="13831" width="15.625" style="2" customWidth="1"/>
    <col min="13832" max="14076" width="9" style="2"/>
    <col min="14077" max="14077" width="1.625" style="2" customWidth="1"/>
    <col min="14078" max="14079" width="15.625" style="2" customWidth="1"/>
    <col min="14080" max="14081" width="10.625" style="2" customWidth="1"/>
    <col min="14082" max="14082" width="15.625" style="2" customWidth="1"/>
    <col min="14083" max="14085" width="10.625" style="2" customWidth="1"/>
    <col min="14086" max="14087" width="15.625" style="2" customWidth="1"/>
    <col min="14088" max="14332" width="9" style="2"/>
    <col min="14333" max="14333" width="1.625" style="2" customWidth="1"/>
    <col min="14334" max="14335" width="15.625" style="2" customWidth="1"/>
    <col min="14336" max="14337" width="10.625" style="2" customWidth="1"/>
    <col min="14338" max="14338" width="15.625" style="2" customWidth="1"/>
    <col min="14339" max="14341" width="10.625" style="2" customWidth="1"/>
    <col min="14342" max="14343" width="15.625" style="2" customWidth="1"/>
    <col min="14344" max="14588" width="9" style="2"/>
    <col min="14589" max="14589" width="1.625" style="2" customWidth="1"/>
    <col min="14590" max="14591" width="15.625" style="2" customWidth="1"/>
    <col min="14592" max="14593" width="10.625" style="2" customWidth="1"/>
    <col min="14594" max="14594" width="15.625" style="2" customWidth="1"/>
    <col min="14595" max="14597" width="10.625" style="2" customWidth="1"/>
    <col min="14598" max="14599" width="15.625" style="2" customWidth="1"/>
    <col min="14600" max="14844" width="9" style="2"/>
    <col min="14845" max="14845" width="1.625" style="2" customWidth="1"/>
    <col min="14846" max="14847" width="15.625" style="2" customWidth="1"/>
    <col min="14848" max="14849" width="10.625" style="2" customWidth="1"/>
    <col min="14850" max="14850" width="15.625" style="2" customWidth="1"/>
    <col min="14851" max="14853" width="10.625" style="2" customWidth="1"/>
    <col min="14854" max="14855" width="15.625" style="2" customWidth="1"/>
    <col min="14856" max="15100" width="9" style="2"/>
    <col min="15101" max="15101" width="1.625" style="2" customWidth="1"/>
    <col min="15102" max="15103" width="15.625" style="2" customWidth="1"/>
    <col min="15104" max="15105" width="10.625" style="2" customWidth="1"/>
    <col min="15106" max="15106" width="15.625" style="2" customWidth="1"/>
    <col min="15107" max="15109" width="10.625" style="2" customWidth="1"/>
    <col min="15110" max="15111" width="15.625" style="2" customWidth="1"/>
    <col min="15112" max="15356" width="9" style="2"/>
    <col min="15357" max="15357" width="1.625" style="2" customWidth="1"/>
    <col min="15358" max="15359" width="15.625" style="2" customWidth="1"/>
    <col min="15360" max="15361" width="10.625" style="2" customWidth="1"/>
    <col min="15362" max="15362" width="15.625" style="2" customWidth="1"/>
    <col min="15363" max="15365" width="10.625" style="2" customWidth="1"/>
    <col min="15366" max="15367" width="15.625" style="2" customWidth="1"/>
    <col min="15368" max="15612" width="9" style="2"/>
    <col min="15613" max="15613" width="1.625" style="2" customWidth="1"/>
    <col min="15614" max="15615" width="15.625" style="2" customWidth="1"/>
    <col min="15616" max="15617" width="10.625" style="2" customWidth="1"/>
    <col min="15618" max="15618" width="15.625" style="2" customWidth="1"/>
    <col min="15619" max="15621" width="10.625" style="2" customWidth="1"/>
    <col min="15622" max="15623" width="15.625" style="2" customWidth="1"/>
    <col min="15624" max="15868" width="9" style="2"/>
    <col min="15869" max="15869" width="1.625" style="2" customWidth="1"/>
    <col min="15870" max="15871" width="15.625" style="2" customWidth="1"/>
    <col min="15872" max="15873" width="10.625" style="2" customWidth="1"/>
    <col min="15874" max="15874" width="15.625" style="2" customWidth="1"/>
    <col min="15875" max="15877" width="10.625" style="2" customWidth="1"/>
    <col min="15878" max="15879" width="15.625" style="2" customWidth="1"/>
    <col min="15880" max="16124" width="9" style="2"/>
    <col min="16125" max="16125" width="1.625" style="2" customWidth="1"/>
    <col min="16126" max="16127" width="15.625" style="2" customWidth="1"/>
    <col min="16128" max="16129" width="10.625" style="2" customWidth="1"/>
    <col min="16130" max="16130" width="15.625" style="2" customWidth="1"/>
    <col min="16131" max="16133" width="10.625" style="2" customWidth="1"/>
    <col min="16134" max="16135" width="15.625" style="2" customWidth="1"/>
    <col min="16136" max="16384" width="9" style="2"/>
  </cols>
  <sheetData>
    <row r="1" spans="1:8" ht="21.75" customHeight="1">
      <c r="A1" s="138" t="s">
        <v>413</v>
      </c>
      <c r="B1" s="138"/>
      <c r="C1" s="138"/>
    </row>
    <row r="2" spans="1:8" ht="21.75" customHeight="1" thickBot="1">
      <c r="B2" s="206"/>
      <c r="C2" s="206"/>
      <c r="D2" s="206"/>
      <c r="E2" s="206"/>
      <c r="F2" s="206"/>
      <c r="G2" s="206"/>
    </row>
    <row r="3" spans="1:8" ht="30" customHeight="1" thickBot="1">
      <c r="B3" s="703" t="s">
        <v>156</v>
      </c>
      <c r="C3" s="704"/>
      <c r="D3" s="705"/>
    </row>
    <row r="4" spans="1:8" ht="30" customHeight="1">
      <c r="B4" s="308" t="s">
        <v>322</v>
      </c>
      <c r="C4" s="308" t="s">
        <v>157</v>
      </c>
      <c r="D4" s="308" t="s">
        <v>158</v>
      </c>
    </row>
    <row r="5" spans="1:8" ht="15.75" customHeight="1">
      <c r="B5" s="794">
        <f>'別紙２－１(1)入院'!B5:B6</f>
        <v>0</v>
      </c>
      <c r="C5" s="708">
        <v>133000</v>
      </c>
      <c r="D5" s="708">
        <f>B5*C5</f>
        <v>0</v>
      </c>
    </row>
    <row r="6" spans="1:8" ht="15.75" customHeight="1">
      <c r="B6" s="795"/>
      <c r="C6" s="641"/>
      <c r="D6" s="641"/>
      <c r="E6" s="141"/>
    </row>
    <row r="7" spans="1:8" ht="30" customHeight="1">
      <c r="B7" s="709" t="s">
        <v>228</v>
      </c>
      <c r="C7" s="710"/>
      <c r="D7" s="710"/>
      <c r="E7" s="711"/>
      <c r="F7" s="714" t="s">
        <v>306</v>
      </c>
      <c r="G7" s="712" t="s">
        <v>319</v>
      </c>
    </row>
    <row r="8" spans="1:8" ht="30" customHeight="1" thickBot="1">
      <c r="A8" s="37"/>
      <c r="B8" s="139" t="s">
        <v>153</v>
      </c>
      <c r="C8" s="309" t="s">
        <v>86</v>
      </c>
      <c r="D8" s="309" t="s">
        <v>154</v>
      </c>
      <c r="E8" s="310" t="s">
        <v>89</v>
      </c>
      <c r="F8" s="715"/>
      <c r="G8" s="713"/>
    </row>
    <row r="9" spans="1:8" ht="30" customHeight="1" thickBot="1">
      <c r="B9" s="700" t="s">
        <v>155</v>
      </c>
      <c r="C9" s="701"/>
      <c r="D9" s="701"/>
      <c r="E9" s="701"/>
      <c r="F9" s="701"/>
      <c r="G9" s="702"/>
    </row>
    <row r="10" spans="1:8" ht="30" customHeight="1" thickBot="1">
      <c r="B10" s="384"/>
      <c r="C10" s="371"/>
      <c r="D10" s="371"/>
      <c r="E10" s="177">
        <f>PRODUCT(C10:D10)</f>
        <v>0</v>
      </c>
      <c r="F10" s="716"/>
      <c r="G10" s="373"/>
    </row>
    <row r="11" spans="1:8" ht="30" customHeight="1" thickBot="1">
      <c r="B11" s="385"/>
      <c r="C11" s="372"/>
      <c r="D11" s="372"/>
      <c r="E11" s="178">
        <f t="shared" ref="E11:E18" si="0">PRODUCT(C11:D11)</f>
        <v>0</v>
      </c>
      <c r="F11" s="717"/>
      <c r="G11" s="374"/>
    </row>
    <row r="12" spans="1:8" ht="30" customHeight="1" thickBot="1">
      <c r="B12" s="385"/>
      <c r="C12" s="372"/>
      <c r="D12" s="372"/>
      <c r="E12" s="177">
        <f t="shared" si="0"/>
        <v>0</v>
      </c>
      <c r="F12" s="717"/>
      <c r="G12" s="374"/>
    </row>
    <row r="13" spans="1:8" ht="30" customHeight="1" thickBot="1">
      <c r="B13" s="385"/>
      <c r="C13" s="372"/>
      <c r="D13" s="372"/>
      <c r="E13" s="177">
        <f t="shared" si="0"/>
        <v>0</v>
      </c>
      <c r="F13" s="717"/>
      <c r="G13" s="375"/>
    </row>
    <row r="14" spans="1:8" ht="30" customHeight="1" thickBot="1">
      <c r="B14" s="385"/>
      <c r="C14" s="372"/>
      <c r="D14" s="372"/>
      <c r="E14" s="177">
        <f t="shared" si="0"/>
        <v>0</v>
      </c>
      <c r="F14" s="717"/>
      <c r="G14" s="374"/>
    </row>
    <row r="15" spans="1:8" ht="30" customHeight="1" thickBot="1">
      <c r="B15" s="385"/>
      <c r="C15" s="372"/>
      <c r="D15" s="372"/>
      <c r="E15" s="178">
        <f t="shared" si="0"/>
        <v>0</v>
      </c>
      <c r="F15" s="717"/>
      <c r="G15" s="376"/>
      <c r="H15" s="141"/>
    </row>
    <row r="16" spans="1:8" ht="30" customHeight="1" thickBot="1">
      <c r="B16" s="385"/>
      <c r="C16" s="372"/>
      <c r="D16" s="372"/>
      <c r="E16" s="177">
        <f t="shared" si="0"/>
        <v>0</v>
      </c>
      <c r="F16" s="717"/>
      <c r="G16" s="374"/>
    </row>
    <row r="17" spans="2:8" ht="30" customHeight="1" thickBot="1">
      <c r="B17" s="385"/>
      <c r="C17" s="372"/>
      <c r="D17" s="372"/>
      <c r="E17" s="177">
        <f t="shared" si="0"/>
        <v>0</v>
      </c>
      <c r="F17" s="717"/>
      <c r="G17" s="376"/>
      <c r="H17" s="141"/>
    </row>
    <row r="18" spans="2:8" ht="30" customHeight="1" thickBot="1">
      <c r="B18" s="385"/>
      <c r="C18" s="372"/>
      <c r="D18" s="372"/>
      <c r="E18" s="177">
        <f t="shared" si="0"/>
        <v>0</v>
      </c>
      <c r="F18" s="717"/>
      <c r="G18" s="374"/>
    </row>
    <row r="19" spans="2:8" ht="30" customHeight="1" thickBot="1">
      <c r="B19" s="187" t="s">
        <v>159</v>
      </c>
      <c r="C19" s="311"/>
      <c r="D19" s="312"/>
      <c r="E19" s="313">
        <f>SUM(E10:E18)</f>
        <v>0</v>
      </c>
      <c r="F19" s="718"/>
      <c r="G19" s="327"/>
      <c r="H19" s="141"/>
    </row>
    <row r="20" spans="2:8" ht="30" customHeight="1" thickBot="1">
      <c r="B20" s="700" t="s">
        <v>160</v>
      </c>
      <c r="C20" s="701"/>
      <c r="D20" s="701"/>
      <c r="E20" s="701"/>
      <c r="F20" s="701"/>
      <c r="G20" s="702"/>
    </row>
    <row r="21" spans="2:8" ht="30" customHeight="1">
      <c r="B21" s="384"/>
      <c r="C21" s="371"/>
      <c r="D21" s="371"/>
      <c r="E21" s="177">
        <f>PRODUCT(C21:D21)</f>
        <v>0</v>
      </c>
      <c r="F21" s="322">
        <f>MIN(E21,$C$68*C21)</f>
        <v>0</v>
      </c>
      <c r="G21" s="377"/>
    </row>
    <row r="22" spans="2:8" ht="30" customHeight="1">
      <c r="B22" s="385"/>
      <c r="C22" s="372"/>
      <c r="D22" s="372"/>
      <c r="E22" s="177">
        <f t="shared" ref="E22:E25" si="1">PRODUCT(C22:D22)</f>
        <v>0</v>
      </c>
      <c r="F22" s="314">
        <f>MIN(E22,$C$68*C22)</f>
        <v>0</v>
      </c>
      <c r="G22" s="378"/>
    </row>
    <row r="23" spans="2:8" ht="30" customHeight="1">
      <c r="B23" s="385"/>
      <c r="C23" s="372"/>
      <c r="D23" s="372"/>
      <c r="E23" s="177">
        <f t="shared" si="1"/>
        <v>0</v>
      </c>
      <c r="F23" s="315">
        <f>MIN(E23,$C$68*C23)</f>
        <v>0</v>
      </c>
      <c r="G23" s="374"/>
    </row>
    <row r="24" spans="2:8" ht="30" customHeight="1">
      <c r="B24" s="385"/>
      <c r="C24" s="372"/>
      <c r="D24" s="372"/>
      <c r="E24" s="177">
        <f t="shared" si="1"/>
        <v>0</v>
      </c>
      <c r="F24" s="316">
        <f>MIN(E24,$C$68*C24)</f>
        <v>0</v>
      </c>
      <c r="G24" s="375"/>
    </row>
    <row r="25" spans="2:8" ht="30" customHeight="1">
      <c r="B25" s="385"/>
      <c r="C25" s="372"/>
      <c r="D25" s="372"/>
      <c r="E25" s="177">
        <f t="shared" si="1"/>
        <v>0</v>
      </c>
      <c r="F25" s="314">
        <f>MIN(E25,$C$68*C25)</f>
        <v>0</v>
      </c>
      <c r="G25" s="374"/>
    </row>
    <row r="26" spans="2:8" ht="30" customHeight="1" thickBot="1">
      <c r="B26" s="187" t="s">
        <v>159</v>
      </c>
      <c r="C26" s="313">
        <f>SUM(C21:C25)</f>
        <v>0</v>
      </c>
      <c r="D26" s="311"/>
      <c r="E26" s="313">
        <f>SUM(E21:E25)</f>
        <v>0</v>
      </c>
      <c r="F26" s="317">
        <f>SUM(F21:F25)</f>
        <v>0</v>
      </c>
      <c r="G26" s="318"/>
    </row>
    <row r="27" spans="2:8" ht="30" customHeight="1" thickBot="1">
      <c r="B27" s="700" t="s">
        <v>161</v>
      </c>
      <c r="C27" s="701"/>
      <c r="D27" s="701"/>
      <c r="E27" s="701"/>
      <c r="F27" s="701"/>
      <c r="G27" s="702"/>
    </row>
    <row r="28" spans="2:8" ht="30" customHeight="1">
      <c r="B28" s="384"/>
      <c r="C28" s="371"/>
      <c r="D28" s="371"/>
      <c r="E28" s="177">
        <f>PRODUCT(C28:D28)</f>
        <v>0</v>
      </c>
      <c r="F28" s="321">
        <f>MIN(E28,$C$69*C28)</f>
        <v>0</v>
      </c>
      <c r="G28" s="373"/>
    </row>
    <row r="29" spans="2:8" ht="30" customHeight="1">
      <c r="B29" s="385"/>
      <c r="C29" s="372"/>
      <c r="D29" s="372"/>
      <c r="E29" s="177">
        <f t="shared" ref="E29:E31" si="2">PRODUCT(C29:D29)</f>
        <v>0</v>
      </c>
      <c r="F29" s="315">
        <f>MIN(E29,$C$69*C29)</f>
        <v>0</v>
      </c>
      <c r="G29" s="374"/>
    </row>
    <row r="30" spans="2:8" ht="30" customHeight="1">
      <c r="B30" s="385"/>
      <c r="C30" s="372"/>
      <c r="D30" s="372"/>
      <c r="E30" s="177">
        <f t="shared" si="2"/>
        <v>0</v>
      </c>
      <c r="F30" s="316">
        <f>MIN(E30,$C$69*C30)</f>
        <v>0</v>
      </c>
      <c r="G30" s="379"/>
    </row>
    <row r="31" spans="2:8" ht="30" customHeight="1">
      <c r="B31" s="385"/>
      <c r="C31" s="372"/>
      <c r="D31" s="372"/>
      <c r="E31" s="177">
        <f t="shared" si="2"/>
        <v>0</v>
      </c>
      <c r="F31" s="322">
        <f>MIN(E31,$C$69*C31)</f>
        <v>0</v>
      </c>
      <c r="G31" s="374"/>
    </row>
    <row r="32" spans="2:8" ht="30" customHeight="1" thickBot="1">
      <c r="B32" s="187" t="s">
        <v>159</v>
      </c>
      <c r="C32" s="313">
        <f>SUM(C28:C31)</f>
        <v>0</v>
      </c>
      <c r="D32" s="311"/>
      <c r="E32" s="313">
        <f>SUM(E28:E31)</f>
        <v>0</v>
      </c>
      <c r="F32" s="315">
        <f>SUM(F28:F31)</f>
        <v>0</v>
      </c>
      <c r="G32" s="318"/>
    </row>
    <row r="33" spans="2:8" ht="30" customHeight="1" thickBot="1">
      <c r="B33" s="700" t="s">
        <v>162</v>
      </c>
      <c r="C33" s="701"/>
      <c r="D33" s="701"/>
      <c r="E33" s="701"/>
      <c r="F33" s="701"/>
      <c r="G33" s="702"/>
    </row>
    <row r="34" spans="2:8" ht="30" customHeight="1">
      <c r="B34" s="384"/>
      <c r="C34" s="371"/>
      <c r="D34" s="371"/>
      <c r="E34" s="177">
        <f t="shared" ref="E34:E37" si="3">PRODUCT(C34:D34)</f>
        <v>0</v>
      </c>
      <c r="F34" s="322">
        <f>MIN(E34,$C$70*C34)</f>
        <v>0</v>
      </c>
      <c r="G34" s="373"/>
    </row>
    <row r="35" spans="2:8" ht="30" customHeight="1">
      <c r="B35" s="385"/>
      <c r="C35" s="372"/>
      <c r="D35" s="372"/>
      <c r="E35" s="177">
        <f t="shared" si="3"/>
        <v>0</v>
      </c>
      <c r="F35" s="316">
        <f>MIN(E35,$C$70*C35)</f>
        <v>0</v>
      </c>
      <c r="G35" s="374"/>
    </row>
    <row r="36" spans="2:8" ht="30" customHeight="1">
      <c r="B36" s="385"/>
      <c r="C36" s="372"/>
      <c r="D36" s="372"/>
      <c r="E36" s="177">
        <f t="shared" si="3"/>
        <v>0</v>
      </c>
      <c r="F36" s="314">
        <f>MIN(E36,$C$70*C36)</f>
        <v>0</v>
      </c>
      <c r="G36" s="374"/>
    </row>
    <row r="37" spans="2:8" ht="30" customHeight="1">
      <c r="B37" s="385"/>
      <c r="C37" s="372"/>
      <c r="D37" s="372"/>
      <c r="E37" s="177">
        <f t="shared" si="3"/>
        <v>0</v>
      </c>
      <c r="F37" s="316">
        <f>MIN(E37,$C$70*C37)</f>
        <v>0</v>
      </c>
      <c r="G37" s="374"/>
    </row>
    <row r="38" spans="2:8" ht="30" customHeight="1" thickBot="1">
      <c r="B38" s="187" t="s">
        <v>159</v>
      </c>
      <c r="C38" s="313">
        <f>SUM(C34:C37)</f>
        <v>0</v>
      </c>
      <c r="D38" s="311"/>
      <c r="E38" s="313">
        <f>SUM(E34:E37)</f>
        <v>0</v>
      </c>
      <c r="F38" s="314">
        <f>SUM(F34:F37)</f>
        <v>0</v>
      </c>
      <c r="G38" s="324"/>
    </row>
    <row r="39" spans="2:8" ht="30" customHeight="1" thickBot="1">
      <c r="B39" s="700" t="s">
        <v>163</v>
      </c>
      <c r="C39" s="701"/>
      <c r="D39" s="701"/>
      <c r="E39" s="701"/>
      <c r="F39" s="701"/>
      <c r="G39" s="702"/>
    </row>
    <row r="40" spans="2:8" ht="30" customHeight="1">
      <c r="B40" s="384"/>
      <c r="C40" s="371"/>
      <c r="D40" s="371"/>
      <c r="E40" s="177">
        <f>PRODUCT(C40:D40)</f>
        <v>0</v>
      </c>
      <c r="F40" s="322">
        <f>MIN(E40,$C$71*C40)</f>
        <v>0</v>
      </c>
      <c r="G40" s="373"/>
    </row>
    <row r="41" spans="2:8" ht="30" customHeight="1">
      <c r="B41" s="385"/>
      <c r="C41" s="372"/>
      <c r="D41" s="372"/>
      <c r="E41" s="177">
        <f t="shared" ref="E41:E44" si="4">PRODUCT(C41:D41)</f>
        <v>0</v>
      </c>
      <c r="F41" s="314">
        <f>MIN(E41,$C$71*C41)</f>
        <v>0</v>
      </c>
      <c r="G41" s="374"/>
    </row>
    <row r="42" spans="2:8" ht="30" customHeight="1">
      <c r="B42" s="385"/>
      <c r="C42" s="372"/>
      <c r="D42" s="372"/>
      <c r="E42" s="177">
        <f t="shared" si="4"/>
        <v>0</v>
      </c>
      <c r="F42" s="316">
        <f>MIN(E42,$C$71*C42)</f>
        <v>0</v>
      </c>
      <c r="G42" s="375"/>
    </row>
    <row r="43" spans="2:8" ht="30" customHeight="1">
      <c r="B43" s="385"/>
      <c r="C43" s="372"/>
      <c r="D43" s="372"/>
      <c r="E43" s="177">
        <f t="shared" si="4"/>
        <v>0</v>
      </c>
      <c r="F43" s="314">
        <f>MIN(E43,$C$71*C43)</f>
        <v>0</v>
      </c>
      <c r="G43" s="374"/>
    </row>
    <row r="44" spans="2:8" ht="30" customHeight="1">
      <c r="B44" s="385"/>
      <c r="C44" s="372"/>
      <c r="D44" s="372"/>
      <c r="E44" s="177">
        <f t="shared" si="4"/>
        <v>0</v>
      </c>
      <c r="F44" s="316">
        <f>MIN(E44,$C$71*C44)</f>
        <v>0</v>
      </c>
      <c r="G44" s="380"/>
      <c r="H44" s="141"/>
    </row>
    <row r="45" spans="2:8" ht="30" customHeight="1" thickBot="1">
      <c r="B45" s="187" t="s">
        <v>159</v>
      </c>
      <c r="C45" s="313">
        <f>SUM(C40:C44)</f>
        <v>0</v>
      </c>
      <c r="D45" s="311"/>
      <c r="E45" s="313">
        <f>SUM(E40:E44)</f>
        <v>0</v>
      </c>
      <c r="F45" s="314">
        <f>SUM(F40:F44)</f>
        <v>0</v>
      </c>
      <c r="H45" s="141"/>
    </row>
    <row r="46" spans="2:8" ht="30" customHeight="1" thickBot="1">
      <c r="B46" s="700" t="s">
        <v>164</v>
      </c>
      <c r="C46" s="701"/>
      <c r="D46" s="701"/>
      <c r="E46" s="701"/>
      <c r="F46" s="701"/>
      <c r="G46" s="702"/>
    </row>
    <row r="47" spans="2:8" ht="30" customHeight="1">
      <c r="B47" s="384"/>
      <c r="C47" s="371"/>
      <c r="D47" s="371"/>
      <c r="E47" s="177">
        <f t="shared" ref="E47:E61" si="5">PRODUCT(C47:D47)</f>
        <v>0</v>
      </c>
      <c r="F47" s="739"/>
      <c r="G47" s="379"/>
    </row>
    <row r="48" spans="2:8" ht="30" customHeight="1">
      <c r="B48" s="385"/>
      <c r="C48" s="372"/>
      <c r="D48" s="372"/>
      <c r="E48" s="177">
        <f t="shared" si="5"/>
        <v>0</v>
      </c>
      <c r="F48" s="739"/>
      <c r="G48" s="374"/>
    </row>
    <row r="49" spans="2:7" ht="30" customHeight="1">
      <c r="B49" s="385"/>
      <c r="C49" s="372"/>
      <c r="D49" s="372"/>
      <c r="E49" s="177">
        <f t="shared" si="5"/>
        <v>0</v>
      </c>
      <c r="F49" s="739"/>
      <c r="G49" s="379"/>
    </row>
    <row r="50" spans="2:7" ht="30" customHeight="1">
      <c r="B50" s="385"/>
      <c r="C50" s="372"/>
      <c r="D50" s="372"/>
      <c r="E50" s="177">
        <f t="shared" si="5"/>
        <v>0</v>
      </c>
      <c r="F50" s="739"/>
      <c r="G50" s="374"/>
    </row>
    <row r="51" spans="2:7" ht="30" customHeight="1">
      <c r="B51" s="385"/>
      <c r="C51" s="372"/>
      <c r="D51" s="372"/>
      <c r="E51" s="177">
        <f t="shared" si="5"/>
        <v>0</v>
      </c>
      <c r="F51" s="739"/>
      <c r="G51" s="379"/>
    </row>
    <row r="52" spans="2:7" ht="30" customHeight="1">
      <c r="B52" s="385"/>
      <c r="C52" s="372"/>
      <c r="D52" s="372"/>
      <c r="E52" s="177">
        <f t="shared" si="5"/>
        <v>0</v>
      </c>
      <c r="F52" s="739"/>
      <c r="G52" s="374"/>
    </row>
    <row r="53" spans="2:7" ht="30" customHeight="1">
      <c r="B53" s="385"/>
      <c r="C53" s="372"/>
      <c r="D53" s="372"/>
      <c r="E53" s="177">
        <f t="shared" si="5"/>
        <v>0</v>
      </c>
      <c r="F53" s="739"/>
      <c r="G53" s="379"/>
    </row>
    <row r="54" spans="2:7" ht="30" customHeight="1">
      <c r="B54" s="385"/>
      <c r="C54" s="372"/>
      <c r="D54" s="372"/>
      <c r="E54" s="177">
        <f t="shared" si="5"/>
        <v>0</v>
      </c>
      <c r="F54" s="739"/>
      <c r="G54" s="374"/>
    </row>
    <row r="55" spans="2:7" ht="30" customHeight="1">
      <c r="B55" s="385"/>
      <c r="C55" s="372"/>
      <c r="D55" s="372"/>
      <c r="E55" s="177">
        <f t="shared" si="5"/>
        <v>0</v>
      </c>
      <c r="F55" s="739"/>
      <c r="G55" s="379"/>
    </row>
    <row r="56" spans="2:7" ht="30" customHeight="1">
      <c r="B56" s="385"/>
      <c r="C56" s="372"/>
      <c r="D56" s="372"/>
      <c r="E56" s="177">
        <f t="shared" si="5"/>
        <v>0</v>
      </c>
      <c r="F56" s="739"/>
      <c r="G56" s="374"/>
    </row>
    <row r="57" spans="2:7" ht="30" customHeight="1">
      <c r="B57" s="385"/>
      <c r="C57" s="372"/>
      <c r="D57" s="372"/>
      <c r="E57" s="177">
        <f t="shared" si="5"/>
        <v>0</v>
      </c>
      <c r="F57" s="739"/>
      <c r="G57" s="379"/>
    </row>
    <row r="58" spans="2:7" ht="30" customHeight="1">
      <c r="B58" s="385"/>
      <c r="C58" s="372"/>
      <c r="D58" s="372"/>
      <c r="E58" s="177">
        <f t="shared" si="5"/>
        <v>0</v>
      </c>
      <c r="F58" s="739"/>
      <c r="G58" s="374"/>
    </row>
    <row r="59" spans="2:7" ht="30" customHeight="1">
      <c r="B59" s="385"/>
      <c r="C59" s="372"/>
      <c r="D59" s="372"/>
      <c r="E59" s="177">
        <f t="shared" si="5"/>
        <v>0</v>
      </c>
      <c r="F59" s="739"/>
      <c r="G59" s="379"/>
    </row>
    <row r="60" spans="2:7" ht="30" customHeight="1">
      <c r="B60" s="385"/>
      <c r="C60" s="372"/>
      <c r="D60" s="372"/>
      <c r="E60" s="177">
        <f t="shared" si="5"/>
        <v>0</v>
      </c>
      <c r="F60" s="739"/>
      <c r="G60" s="374"/>
    </row>
    <row r="61" spans="2:7" ht="30" customHeight="1">
      <c r="B61" s="385"/>
      <c r="C61" s="372"/>
      <c r="D61" s="372"/>
      <c r="E61" s="177">
        <f t="shared" si="5"/>
        <v>0</v>
      </c>
      <c r="F61" s="739"/>
      <c r="G61" s="379"/>
    </row>
    <row r="62" spans="2:7" ht="30" customHeight="1">
      <c r="B62" s="385"/>
      <c r="C62" s="372"/>
      <c r="D62" s="372"/>
      <c r="E62" s="177">
        <f>PRODUCT(C62:D62)</f>
        <v>0</v>
      </c>
      <c r="F62" s="739"/>
      <c r="G62" s="374"/>
    </row>
    <row r="63" spans="2:7" ht="30" customHeight="1">
      <c r="B63" s="142" t="s">
        <v>159</v>
      </c>
      <c r="C63" s="179"/>
      <c r="D63" s="179"/>
      <c r="E63" s="178">
        <f>SUM(E47:E62)</f>
        <v>0</v>
      </c>
      <c r="F63" s="796"/>
      <c r="G63" s="319"/>
    </row>
    <row r="65" spans="2:3">
      <c r="B65" s="143"/>
    </row>
    <row r="67" spans="2:3">
      <c r="B67" s="2" t="s">
        <v>307</v>
      </c>
    </row>
    <row r="68" spans="2:3">
      <c r="B68" s="2" t="s">
        <v>308</v>
      </c>
      <c r="C68" s="2">
        <v>5000000</v>
      </c>
    </row>
    <row r="69" spans="2:3">
      <c r="B69" s="2" t="s">
        <v>42</v>
      </c>
      <c r="C69" s="2">
        <v>4320000</v>
      </c>
    </row>
    <row r="70" spans="2:3">
      <c r="B70" s="2" t="s">
        <v>44</v>
      </c>
      <c r="C70" s="2">
        <v>51400</v>
      </c>
    </row>
    <row r="71" spans="2:3">
      <c r="B71" s="2" t="s">
        <v>45</v>
      </c>
      <c r="C71" s="2">
        <v>21000000</v>
      </c>
    </row>
  </sheetData>
  <sheetProtection sheet="1" objects="1" scenarios="1"/>
  <customSheetViews>
    <customSheetView guid="{9C794F8B-61A0-437A-BDE0-C61D914A8E6F}" fitToPage="1">
      <pane ySplit="8" topLeftCell="A9" activePane="bottomLeft" state="frozen"/>
      <selection pane="bottomLeft" activeCell="A9" sqref="A9:XFD9"/>
      <rowBreaks count="1" manualBreakCount="1">
        <brk id="45" max="7" man="1"/>
      </rowBreaks>
      <pageMargins left="0.70866141732283472" right="0.70866141732283472" top="0.74803149606299213" bottom="0.74803149606299213" header="0.31496062992125984" footer="0.31496062992125984"/>
      <pageSetup paperSize="9" scale="52" fitToHeight="0" orientation="portrait" r:id="rId1"/>
    </customSheetView>
  </customSheetViews>
  <mergeCells count="15">
    <mergeCell ref="B39:G39"/>
    <mergeCell ref="B46:G46"/>
    <mergeCell ref="F47:F63"/>
    <mergeCell ref="G7:G8"/>
    <mergeCell ref="B9:G9"/>
    <mergeCell ref="F10:F19"/>
    <mergeCell ref="B20:G20"/>
    <mergeCell ref="B27:G27"/>
    <mergeCell ref="B33:G33"/>
    <mergeCell ref="F7:F8"/>
    <mergeCell ref="B3:D3"/>
    <mergeCell ref="B5:B6"/>
    <mergeCell ref="C5:C6"/>
    <mergeCell ref="D5:D6"/>
    <mergeCell ref="B7:E7"/>
  </mergeCells>
  <phoneticPr fontId="2"/>
  <pageMargins left="0.70866141732283472" right="0.70866141732283472" top="0.74803149606299213" bottom="0.74803149606299213" header="0.31496062992125984" footer="0.31496062992125984"/>
  <pageSetup paperSize="9" scale="52" fitToHeight="0" orientation="portrait" r:id="rId2"/>
  <rowBreaks count="1" manualBreakCount="1">
    <brk id="45" max="7" man="1"/>
  </rowBreaks>
  <drawing r:id="rId3"/>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F684FB-3A53-4BA8-9FB5-EE23CA878070}">
  <sheetPr codeName="Sheet16">
    <tabColor rgb="FFFF0000"/>
    <pageSetUpPr fitToPage="1"/>
  </sheetPr>
  <dimension ref="A1:K42"/>
  <sheetViews>
    <sheetView workbookViewId="0">
      <selection activeCell="D10" sqref="D10"/>
    </sheetView>
  </sheetViews>
  <sheetFormatPr defaultColWidth="9" defaultRowHeight="20.100000000000001" customHeight="1"/>
  <cols>
    <col min="1" max="1" width="2.75" style="144" customWidth="1"/>
    <col min="2" max="2" width="12.5" style="175" customWidth="1"/>
    <col min="3" max="5" width="9.875" style="145" customWidth="1"/>
    <col min="6" max="7" width="12.375" style="144" customWidth="1"/>
    <col min="8" max="8" width="13.875" style="144" customWidth="1"/>
    <col min="9" max="10" width="12.375" style="144" customWidth="1"/>
    <col min="11" max="11" width="12.25" style="144" customWidth="1"/>
    <col min="12" max="12" width="3.75" style="144" customWidth="1"/>
    <col min="13" max="16384" width="9" style="144"/>
  </cols>
  <sheetData>
    <row r="1" spans="1:11" ht="34.5" customHeight="1">
      <c r="B1" s="725" t="s">
        <v>226</v>
      </c>
      <c r="C1" s="725"/>
      <c r="D1" s="725"/>
    </row>
    <row r="2" spans="1:11" s="146" customFormat="1" ht="17.25" customHeight="1">
      <c r="B2" s="147" t="s">
        <v>414</v>
      </c>
      <c r="C2" s="148"/>
      <c r="D2" s="148"/>
      <c r="E2" s="148"/>
      <c r="F2" s="148"/>
      <c r="G2" s="148"/>
      <c r="H2" s="148"/>
      <c r="I2" s="149"/>
    </row>
    <row r="3" spans="1:11" s="152" customFormat="1" ht="19.5" customHeight="1">
      <c r="A3" s="146"/>
      <c r="B3" s="148"/>
      <c r="C3" s="150"/>
      <c r="D3" s="150"/>
      <c r="E3" s="150"/>
      <c r="F3" s="150"/>
      <c r="G3" s="151"/>
      <c r="H3" s="180"/>
      <c r="I3" s="180"/>
      <c r="J3" s="180"/>
    </row>
    <row r="4" spans="1:11" s="152" customFormat="1" ht="19.5" customHeight="1">
      <c r="A4" s="146"/>
      <c r="B4" s="148"/>
      <c r="C4" s="150"/>
      <c r="D4" s="150"/>
      <c r="E4" s="150"/>
      <c r="F4" s="150"/>
      <c r="G4" s="151"/>
      <c r="H4" s="153"/>
      <c r="I4" s="153"/>
      <c r="J4" s="153"/>
    </row>
    <row r="5" spans="1:11" s="152" customFormat="1" ht="54" customHeight="1">
      <c r="A5" s="146"/>
      <c r="B5" s="726"/>
      <c r="C5" s="726"/>
      <c r="D5" s="726"/>
      <c r="E5" s="726"/>
      <c r="F5" s="726"/>
      <c r="G5" s="726"/>
      <c r="H5" s="726"/>
      <c r="I5" s="726"/>
      <c r="J5" s="726"/>
    </row>
    <row r="6" spans="1:11" s="152" customFormat="1" ht="39.75" customHeight="1">
      <c r="A6" s="146"/>
      <c r="B6" s="154"/>
      <c r="C6" s="154"/>
      <c r="D6" s="154"/>
      <c r="E6" s="154"/>
      <c r="F6" s="154"/>
      <c r="G6" s="154"/>
      <c r="H6" s="154"/>
      <c r="I6" s="154"/>
      <c r="J6" s="154"/>
    </row>
    <row r="7" spans="1:11" s="152" customFormat="1" ht="19.5" customHeight="1">
      <c r="A7" s="146"/>
      <c r="B7" s="148"/>
      <c r="C7" s="150"/>
      <c r="D7" s="150"/>
      <c r="E7" s="150"/>
      <c r="F7" s="150"/>
      <c r="G7" s="151"/>
      <c r="H7" s="153"/>
      <c r="I7" s="153"/>
      <c r="J7" s="153"/>
    </row>
    <row r="8" spans="1:11" s="152" customFormat="1" ht="19.5" customHeight="1">
      <c r="A8" s="155" t="s">
        <v>168</v>
      </c>
      <c r="B8" s="156" t="s">
        <v>169</v>
      </c>
      <c r="C8" s="150"/>
      <c r="D8" s="150"/>
      <c r="E8" s="150"/>
      <c r="F8" s="150"/>
      <c r="G8" s="151"/>
      <c r="H8" s="153"/>
      <c r="I8" s="153"/>
      <c r="J8" s="153"/>
    </row>
    <row r="9" spans="1:11" s="152" customFormat="1" ht="19.5" customHeight="1">
      <c r="A9" s="148"/>
      <c r="B9" s="157">
        <v>3600</v>
      </c>
      <c r="C9" s="158" t="s">
        <v>170</v>
      </c>
      <c r="D9" s="159"/>
      <c r="E9" s="150" t="s">
        <v>171</v>
      </c>
      <c r="F9" s="160"/>
      <c r="G9" s="158" t="s">
        <v>172</v>
      </c>
      <c r="H9" s="161" t="str">
        <f>IF(B9*D9*F9=0,"自動計算",B9*D9*F9)</f>
        <v>自動計算</v>
      </c>
      <c r="I9" s="148" t="s">
        <v>173</v>
      </c>
      <c r="J9" s="153"/>
    </row>
    <row r="10" spans="1:11" s="152" customFormat="1" ht="19.5" customHeight="1">
      <c r="A10" s="146"/>
      <c r="B10" s="148"/>
      <c r="C10" s="150"/>
      <c r="D10" s="150"/>
      <c r="E10" s="150"/>
      <c r="F10" s="150"/>
      <c r="G10" s="151"/>
      <c r="H10" s="153"/>
      <c r="I10" s="153"/>
      <c r="J10" s="153"/>
    </row>
    <row r="11" spans="1:11" s="148" customFormat="1" ht="20.100000000000001" customHeight="1">
      <c r="A11" s="155">
        <v>2</v>
      </c>
      <c r="B11" s="156" t="s">
        <v>174</v>
      </c>
      <c r="C11" s="150"/>
      <c r="D11" s="150"/>
      <c r="E11" s="150"/>
      <c r="F11" s="150"/>
      <c r="G11" s="151"/>
      <c r="H11" s="162"/>
      <c r="I11" s="162"/>
      <c r="J11" s="162"/>
    </row>
    <row r="12" spans="1:11" s="146" customFormat="1" ht="17.25" customHeight="1">
      <c r="B12" s="148"/>
      <c r="C12" s="148"/>
      <c r="D12" s="148"/>
      <c r="E12" s="148"/>
      <c r="F12" s="148"/>
      <c r="G12" s="148"/>
      <c r="H12" s="148"/>
      <c r="I12" s="148"/>
      <c r="J12" s="163"/>
      <c r="K12" s="399" t="s">
        <v>384</v>
      </c>
    </row>
    <row r="13" spans="1:11" ht="26.25" customHeight="1">
      <c r="B13" s="397" t="s">
        <v>382</v>
      </c>
      <c r="C13" s="164" t="s">
        <v>175</v>
      </c>
      <c r="D13" s="727" t="s">
        <v>176</v>
      </c>
      <c r="E13" s="728"/>
      <c r="F13" s="729"/>
      <c r="G13" s="165" t="s">
        <v>177</v>
      </c>
      <c r="H13" s="166" t="s">
        <v>178</v>
      </c>
      <c r="I13" s="166" t="s">
        <v>179</v>
      </c>
      <c r="J13" s="166" t="s">
        <v>383</v>
      </c>
      <c r="K13" s="166" t="s">
        <v>385</v>
      </c>
    </row>
    <row r="14" spans="1:11" ht="20.100000000000001" customHeight="1">
      <c r="B14" s="167"/>
      <c r="C14" s="167"/>
      <c r="D14" s="168"/>
      <c r="E14" s="169"/>
      <c r="F14" s="170"/>
      <c r="G14" s="171"/>
      <c r="H14" s="185"/>
      <c r="I14" s="381">
        <f>ROUNDDOWN(PRODUCT(G14:H14),0)</f>
        <v>0</v>
      </c>
      <c r="J14" s="398"/>
      <c r="K14" s="398"/>
    </row>
    <row r="15" spans="1:11" ht="20.100000000000001" customHeight="1">
      <c r="B15" s="167"/>
      <c r="C15" s="167"/>
      <c r="D15" s="168"/>
      <c r="E15" s="169"/>
      <c r="F15" s="170"/>
      <c r="G15" s="171"/>
      <c r="H15" s="185"/>
      <c r="I15" s="381">
        <f t="shared" ref="I15:I40" si="0">ROUNDDOWN(PRODUCT(G15:H15),0)</f>
        <v>0</v>
      </c>
      <c r="J15" s="398"/>
      <c r="K15" s="398"/>
    </row>
    <row r="16" spans="1:11" ht="20.100000000000001" customHeight="1">
      <c r="B16" s="167"/>
      <c r="C16" s="167"/>
      <c r="D16" s="168"/>
      <c r="E16" s="169"/>
      <c r="F16" s="170"/>
      <c r="G16" s="171"/>
      <c r="H16" s="185"/>
      <c r="I16" s="381">
        <f t="shared" si="0"/>
        <v>0</v>
      </c>
      <c r="J16" s="398"/>
      <c r="K16" s="398"/>
    </row>
    <row r="17" spans="2:11" ht="20.100000000000001" customHeight="1">
      <c r="B17" s="167"/>
      <c r="C17" s="167"/>
      <c r="D17" s="168"/>
      <c r="E17" s="169"/>
      <c r="F17" s="170"/>
      <c r="G17" s="171"/>
      <c r="H17" s="185"/>
      <c r="I17" s="381">
        <f t="shared" si="0"/>
        <v>0</v>
      </c>
      <c r="J17" s="398"/>
      <c r="K17" s="398"/>
    </row>
    <row r="18" spans="2:11" ht="20.100000000000001" customHeight="1">
      <c r="B18" s="167"/>
      <c r="C18" s="167"/>
      <c r="D18" s="168"/>
      <c r="E18" s="169"/>
      <c r="F18" s="170"/>
      <c r="G18" s="171"/>
      <c r="H18" s="185"/>
      <c r="I18" s="381">
        <f t="shared" si="0"/>
        <v>0</v>
      </c>
      <c r="J18" s="398"/>
      <c r="K18" s="398"/>
    </row>
    <row r="19" spans="2:11" ht="20.100000000000001" customHeight="1">
      <c r="B19" s="167"/>
      <c r="C19" s="167"/>
      <c r="D19" s="168"/>
      <c r="E19" s="169"/>
      <c r="F19" s="170"/>
      <c r="G19" s="171"/>
      <c r="H19" s="185"/>
      <c r="I19" s="381">
        <f t="shared" si="0"/>
        <v>0</v>
      </c>
      <c r="J19" s="398"/>
      <c r="K19" s="398"/>
    </row>
    <row r="20" spans="2:11" ht="20.100000000000001" customHeight="1">
      <c r="B20" s="167"/>
      <c r="C20" s="167"/>
      <c r="D20" s="168"/>
      <c r="E20" s="169"/>
      <c r="F20" s="170"/>
      <c r="G20" s="171"/>
      <c r="H20" s="185"/>
      <c r="I20" s="381">
        <f t="shared" si="0"/>
        <v>0</v>
      </c>
      <c r="J20" s="398"/>
      <c r="K20" s="398"/>
    </row>
    <row r="21" spans="2:11" ht="20.100000000000001" customHeight="1">
      <c r="B21" s="167"/>
      <c r="C21" s="167"/>
      <c r="D21" s="168"/>
      <c r="E21" s="169"/>
      <c r="F21" s="170"/>
      <c r="G21" s="171"/>
      <c r="H21" s="185"/>
      <c r="I21" s="381">
        <f t="shared" si="0"/>
        <v>0</v>
      </c>
      <c r="J21" s="398"/>
      <c r="K21" s="398"/>
    </row>
    <row r="22" spans="2:11" ht="20.100000000000001" customHeight="1">
      <c r="B22" s="167"/>
      <c r="C22" s="167"/>
      <c r="D22" s="168"/>
      <c r="E22" s="169"/>
      <c r="F22" s="170"/>
      <c r="G22" s="171"/>
      <c r="H22" s="185"/>
      <c r="I22" s="381">
        <f t="shared" si="0"/>
        <v>0</v>
      </c>
      <c r="J22" s="398"/>
      <c r="K22" s="398"/>
    </row>
    <row r="23" spans="2:11" ht="20.100000000000001" customHeight="1">
      <c r="B23" s="167"/>
      <c r="C23" s="167"/>
      <c r="D23" s="168"/>
      <c r="E23" s="169"/>
      <c r="F23" s="170"/>
      <c r="G23" s="171"/>
      <c r="H23" s="185"/>
      <c r="I23" s="381">
        <f t="shared" si="0"/>
        <v>0</v>
      </c>
      <c r="J23" s="398"/>
      <c r="K23" s="398"/>
    </row>
    <row r="24" spans="2:11" ht="20.100000000000001" customHeight="1">
      <c r="B24" s="167"/>
      <c r="C24" s="167"/>
      <c r="D24" s="168"/>
      <c r="E24" s="169"/>
      <c r="F24" s="170"/>
      <c r="G24" s="171"/>
      <c r="H24" s="185"/>
      <c r="I24" s="381">
        <f t="shared" si="0"/>
        <v>0</v>
      </c>
      <c r="J24" s="398"/>
      <c r="K24" s="398"/>
    </row>
    <row r="25" spans="2:11" ht="20.100000000000001" customHeight="1">
      <c r="B25" s="167"/>
      <c r="C25" s="167"/>
      <c r="D25" s="168"/>
      <c r="E25" s="169"/>
      <c r="F25" s="170"/>
      <c r="G25" s="171"/>
      <c r="H25" s="185"/>
      <c r="I25" s="381">
        <f t="shared" si="0"/>
        <v>0</v>
      </c>
      <c r="J25" s="398"/>
      <c r="K25" s="398"/>
    </row>
    <row r="26" spans="2:11" ht="20.100000000000001" customHeight="1">
      <c r="B26" s="167"/>
      <c r="C26" s="167"/>
      <c r="D26" s="168"/>
      <c r="E26" s="169"/>
      <c r="F26" s="170"/>
      <c r="G26" s="171"/>
      <c r="H26" s="185"/>
      <c r="I26" s="381">
        <f t="shared" si="0"/>
        <v>0</v>
      </c>
      <c r="J26" s="398"/>
      <c r="K26" s="398"/>
    </row>
    <row r="27" spans="2:11" ht="20.100000000000001" customHeight="1">
      <c r="B27" s="167"/>
      <c r="C27" s="167"/>
      <c r="D27" s="168"/>
      <c r="E27" s="169"/>
      <c r="F27" s="170"/>
      <c r="G27" s="171"/>
      <c r="H27" s="185"/>
      <c r="I27" s="381">
        <f t="shared" si="0"/>
        <v>0</v>
      </c>
      <c r="J27" s="398"/>
      <c r="K27" s="398"/>
    </row>
    <row r="28" spans="2:11" ht="20.100000000000001" customHeight="1">
      <c r="B28" s="167"/>
      <c r="C28" s="167"/>
      <c r="D28" s="168"/>
      <c r="E28" s="169"/>
      <c r="F28" s="170"/>
      <c r="G28" s="171"/>
      <c r="H28" s="185"/>
      <c r="I28" s="381">
        <f t="shared" si="0"/>
        <v>0</v>
      </c>
      <c r="J28" s="398"/>
      <c r="K28" s="398"/>
    </row>
    <row r="29" spans="2:11" ht="20.100000000000001" customHeight="1">
      <c r="B29" s="167"/>
      <c r="C29" s="167"/>
      <c r="D29" s="168"/>
      <c r="E29" s="169"/>
      <c r="F29" s="170"/>
      <c r="G29" s="171"/>
      <c r="H29" s="185"/>
      <c r="I29" s="381">
        <f t="shared" si="0"/>
        <v>0</v>
      </c>
      <c r="J29" s="398"/>
      <c r="K29" s="398"/>
    </row>
    <row r="30" spans="2:11" ht="20.100000000000001" customHeight="1">
      <c r="B30" s="167"/>
      <c r="C30" s="167"/>
      <c r="D30" s="168"/>
      <c r="E30" s="169"/>
      <c r="F30" s="170"/>
      <c r="G30" s="171"/>
      <c r="H30" s="185"/>
      <c r="I30" s="381">
        <f t="shared" si="0"/>
        <v>0</v>
      </c>
      <c r="J30" s="398"/>
      <c r="K30" s="398"/>
    </row>
    <row r="31" spans="2:11" ht="20.100000000000001" customHeight="1">
      <c r="B31" s="167"/>
      <c r="C31" s="167"/>
      <c r="D31" s="168"/>
      <c r="E31" s="169"/>
      <c r="F31" s="170"/>
      <c r="G31" s="171"/>
      <c r="H31" s="185"/>
      <c r="I31" s="381">
        <f t="shared" si="0"/>
        <v>0</v>
      </c>
      <c r="J31" s="398"/>
      <c r="K31" s="398"/>
    </row>
    <row r="32" spans="2:11" ht="20.100000000000001" customHeight="1">
      <c r="B32" s="167"/>
      <c r="C32" s="167"/>
      <c r="D32" s="168"/>
      <c r="E32" s="169"/>
      <c r="F32" s="170"/>
      <c r="G32" s="171"/>
      <c r="H32" s="185"/>
      <c r="I32" s="381">
        <f t="shared" si="0"/>
        <v>0</v>
      </c>
      <c r="J32" s="398"/>
      <c r="K32" s="398"/>
    </row>
    <row r="33" spans="2:11" ht="20.100000000000001" customHeight="1">
      <c r="B33" s="167"/>
      <c r="C33" s="167"/>
      <c r="D33" s="168"/>
      <c r="E33" s="169"/>
      <c r="F33" s="170"/>
      <c r="G33" s="171"/>
      <c r="H33" s="185"/>
      <c r="I33" s="381">
        <f t="shared" si="0"/>
        <v>0</v>
      </c>
      <c r="J33" s="398"/>
      <c r="K33" s="398"/>
    </row>
    <row r="34" spans="2:11" ht="20.100000000000001" customHeight="1">
      <c r="B34" s="167"/>
      <c r="C34" s="167"/>
      <c r="D34" s="168"/>
      <c r="E34" s="169"/>
      <c r="F34" s="170"/>
      <c r="G34" s="171"/>
      <c r="H34" s="185"/>
      <c r="I34" s="381">
        <f t="shared" si="0"/>
        <v>0</v>
      </c>
      <c r="J34" s="398"/>
      <c r="K34" s="398"/>
    </row>
    <row r="35" spans="2:11" ht="20.100000000000001" customHeight="1">
      <c r="B35" s="167"/>
      <c r="C35" s="167"/>
      <c r="D35" s="168"/>
      <c r="E35" s="169"/>
      <c r="F35" s="170"/>
      <c r="G35" s="171"/>
      <c r="H35" s="185"/>
      <c r="I35" s="381">
        <f t="shared" si="0"/>
        <v>0</v>
      </c>
      <c r="J35" s="398"/>
      <c r="K35" s="398"/>
    </row>
    <row r="36" spans="2:11" ht="20.100000000000001" customHeight="1">
      <c r="B36" s="167"/>
      <c r="C36" s="167"/>
      <c r="D36" s="168"/>
      <c r="E36" s="169"/>
      <c r="F36" s="170"/>
      <c r="G36" s="171"/>
      <c r="H36" s="185"/>
      <c r="I36" s="381">
        <f t="shared" si="0"/>
        <v>0</v>
      </c>
      <c r="J36" s="398"/>
      <c r="K36" s="398"/>
    </row>
    <row r="37" spans="2:11" ht="20.100000000000001" customHeight="1">
      <c r="B37" s="167"/>
      <c r="C37" s="167"/>
      <c r="D37" s="168"/>
      <c r="E37" s="169"/>
      <c r="F37" s="170"/>
      <c r="G37" s="171"/>
      <c r="H37" s="185"/>
      <c r="I37" s="381">
        <f t="shared" si="0"/>
        <v>0</v>
      </c>
      <c r="J37" s="398"/>
      <c r="K37" s="398"/>
    </row>
    <row r="38" spans="2:11" ht="20.100000000000001" customHeight="1">
      <c r="B38" s="167"/>
      <c r="C38" s="167"/>
      <c r="D38" s="168"/>
      <c r="E38" s="169"/>
      <c r="F38" s="170"/>
      <c r="G38" s="171"/>
      <c r="H38" s="185"/>
      <c r="I38" s="381">
        <f t="shared" si="0"/>
        <v>0</v>
      </c>
      <c r="J38" s="398"/>
      <c r="K38" s="398"/>
    </row>
    <row r="39" spans="2:11" ht="20.100000000000001" customHeight="1">
      <c r="B39" s="167"/>
      <c r="C39" s="167"/>
      <c r="D39" s="168"/>
      <c r="E39" s="169"/>
      <c r="F39" s="170"/>
      <c r="G39" s="171"/>
      <c r="H39" s="185"/>
      <c r="I39" s="381">
        <f t="shared" si="0"/>
        <v>0</v>
      </c>
      <c r="J39" s="398"/>
      <c r="K39" s="398"/>
    </row>
    <row r="40" spans="2:11" ht="20.100000000000001" customHeight="1">
      <c r="B40" s="167"/>
      <c r="C40" s="167"/>
      <c r="D40" s="168"/>
      <c r="E40" s="169"/>
      <c r="F40" s="170"/>
      <c r="G40" s="171"/>
      <c r="H40" s="185"/>
      <c r="I40" s="381">
        <f t="shared" si="0"/>
        <v>0</v>
      </c>
      <c r="J40" s="398"/>
      <c r="K40" s="398"/>
    </row>
    <row r="41" spans="2:11" ht="20.100000000000001" customHeight="1">
      <c r="B41" s="797" t="s">
        <v>181</v>
      </c>
      <c r="C41" s="798"/>
      <c r="D41" s="798"/>
      <c r="E41" s="798"/>
      <c r="F41" s="798"/>
      <c r="G41" s="798"/>
      <c r="H41" s="799"/>
      <c r="I41" s="382">
        <f>SUBTOTAL(9,I14:I40)</f>
        <v>0</v>
      </c>
      <c r="J41" s="174"/>
      <c r="K41" s="174"/>
    </row>
    <row r="42" spans="2:11" ht="20.100000000000001" customHeight="1">
      <c r="F42" s="176"/>
      <c r="G42" s="176"/>
      <c r="H42" s="176"/>
      <c r="I42" s="176"/>
    </row>
  </sheetData>
  <sheetProtection sheet="1"/>
  <customSheetViews>
    <customSheetView guid="{9C794F8B-61A0-437A-BDE0-C61D914A8E6F}" fitToPage="1" topLeftCell="A10">
      <selection activeCell="F10" sqref="F10"/>
      <pageMargins left="0.70866141732283472" right="0.70866141732283472" top="0.74803149606299213" bottom="0.74803149606299213" header="0.31496062992125984" footer="0.31496062992125984"/>
      <printOptions horizontalCentered="1"/>
      <pageSetup paperSize="9" scale="71" fitToHeight="0" orientation="portrait" r:id="rId1"/>
    </customSheetView>
  </customSheetViews>
  <mergeCells count="4">
    <mergeCell ref="B1:D1"/>
    <mergeCell ref="B5:J5"/>
    <mergeCell ref="D13:F13"/>
    <mergeCell ref="B41:H41"/>
  </mergeCells>
  <phoneticPr fontId="2"/>
  <dataValidations count="3">
    <dataValidation type="whole" allowBlank="1" showInputMessage="1" showErrorMessage="1" error="整数を入力してください。" sqref="D9" xr:uid="{048D0C16-0352-41BD-9F30-4B1BC618EBAE}">
      <formula1>0</formula1>
      <formula2>1000</formula2>
    </dataValidation>
    <dataValidation type="whole" allowBlank="1" showInputMessage="1" showErrorMessage="1" error="365日（整数値）が上限です。" sqref="F9" xr:uid="{A2849ABD-2D9A-4BE2-9293-8A142E56FAF1}">
      <formula1>0</formula1>
      <formula2>365</formula2>
    </dataValidation>
    <dataValidation type="list" allowBlank="1" showInputMessage="1" showErrorMessage="1" sqref="C14:C40" xr:uid="{69525560-66F5-4733-A7F4-6511660437C7}">
      <formula1>"マスク,ゴーグル,ガウン,グローブ,キャップ,フェイスシールド"</formula1>
    </dataValidation>
  </dataValidations>
  <printOptions horizontalCentered="1"/>
  <pageMargins left="0.70866141732283472" right="0.70866141732283472" top="0.74803149606299213" bottom="0.74803149606299213" header="0.31496062992125984" footer="0.31496062992125984"/>
  <pageSetup paperSize="9" scale="71" fitToHeight="0" orientation="portrait" r:id="rId2"/>
  <drawing r:id="rId3"/>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5D3AD6-B1CE-40D6-95E8-8925C0811EA0}">
  <sheetPr>
    <tabColor rgb="FFFF0000"/>
    <pageSetUpPr fitToPage="1"/>
  </sheetPr>
  <dimension ref="A1:G46"/>
  <sheetViews>
    <sheetView workbookViewId="0">
      <pane ySplit="4" topLeftCell="A5" activePane="bottomLeft" state="frozen"/>
      <selection pane="bottomLeft" activeCell="A5" sqref="A5:XFD5"/>
    </sheetView>
  </sheetViews>
  <sheetFormatPr defaultRowHeight="14.25"/>
  <cols>
    <col min="1" max="1" width="5.875" style="2" customWidth="1"/>
    <col min="2" max="2" width="38" style="2" customWidth="1"/>
    <col min="3" max="3" width="10.5" style="2" customWidth="1"/>
    <col min="4" max="4" width="17.25" style="2" customWidth="1"/>
    <col min="5" max="5" width="20.625" style="2" customWidth="1"/>
    <col min="6" max="6" width="23.5" style="2" customWidth="1"/>
    <col min="7" max="7" width="43.875" style="2" customWidth="1"/>
    <col min="8" max="8" width="5.875" style="2" customWidth="1"/>
    <col min="9" max="252" width="9" style="2"/>
    <col min="253" max="253" width="1.625" style="2" customWidth="1"/>
    <col min="254" max="255" width="15.625" style="2" customWidth="1"/>
    <col min="256" max="257" width="10.625" style="2" customWidth="1"/>
    <col min="258" max="258" width="15.625" style="2" customWidth="1"/>
    <col min="259" max="261" width="10.625" style="2" customWidth="1"/>
    <col min="262" max="263" width="15.625" style="2" customWidth="1"/>
    <col min="264" max="508" width="9" style="2"/>
    <col min="509" max="509" width="1.625" style="2" customWidth="1"/>
    <col min="510" max="511" width="15.625" style="2" customWidth="1"/>
    <col min="512" max="513" width="10.625" style="2" customWidth="1"/>
    <col min="514" max="514" width="15.625" style="2" customWidth="1"/>
    <col min="515" max="517" width="10.625" style="2" customWidth="1"/>
    <col min="518" max="519" width="15.625" style="2" customWidth="1"/>
    <col min="520" max="764" width="9" style="2"/>
    <col min="765" max="765" width="1.625" style="2" customWidth="1"/>
    <col min="766" max="767" width="15.625" style="2" customWidth="1"/>
    <col min="768" max="769" width="10.625" style="2" customWidth="1"/>
    <col min="770" max="770" width="15.625" style="2" customWidth="1"/>
    <col min="771" max="773" width="10.625" style="2" customWidth="1"/>
    <col min="774" max="775" width="15.625" style="2" customWidth="1"/>
    <col min="776" max="1020" width="9" style="2"/>
    <col min="1021" max="1021" width="1.625" style="2" customWidth="1"/>
    <col min="1022" max="1023" width="15.625" style="2" customWidth="1"/>
    <col min="1024" max="1025" width="10.625" style="2" customWidth="1"/>
    <col min="1026" max="1026" width="15.625" style="2" customWidth="1"/>
    <col min="1027" max="1029" width="10.625" style="2" customWidth="1"/>
    <col min="1030" max="1031" width="15.625" style="2" customWidth="1"/>
    <col min="1032" max="1276" width="9" style="2"/>
    <col min="1277" max="1277" width="1.625" style="2" customWidth="1"/>
    <col min="1278" max="1279" width="15.625" style="2" customWidth="1"/>
    <col min="1280" max="1281" width="10.625" style="2" customWidth="1"/>
    <col min="1282" max="1282" width="15.625" style="2" customWidth="1"/>
    <col min="1283" max="1285" width="10.625" style="2" customWidth="1"/>
    <col min="1286" max="1287" width="15.625" style="2" customWidth="1"/>
    <col min="1288" max="1532" width="9" style="2"/>
    <col min="1533" max="1533" width="1.625" style="2" customWidth="1"/>
    <col min="1534" max="1535" width="15.625" style="2" customWidth="1"/>
    <col min="1536" max="1537" width="10.625" style="2" customWidth="1"/>
    <col min="1538" max="1538" width="15.625" style="2" customWidth="1"/>
    <col min="1539" max="1541" width="10.625" style="2" customWidth="1"/>
    <col min="1542" max="1543" width="15.625" style="2" customWidth="1"/>
    <col min="1544" max="1788" width="9" style="2"/>
    <col min="1789" max="1789" width="1.625" style="2" customWidth="1"/>
    <col min="1790" max="1791" width="15.625" style="2" customWidth="1"/>
    <col min="1792" max="1793" width="10.625" style="2" customWidth="1"/>
    <col min="1794" max="1794" width="15.625" style="2" customWidth="1"/>
    <col min="1795" max="1797" width="10.625" style="2" customWidth="1"/>
    <col min="1798" max="1799" width="15.625" style="2" customWidth="1"/>
    <col min="1800" max="2044" width="9" style="2"/>
    <col min="2045" max="2045" width="1.625" style="2" customWidth="1"/>
    <col min="2046" max="2047" width="15.625" style="2" customWidth="1"/>
    <col min="2048" max="2049" width="10.625" style="2" customWidth="1"/>
    <col min="2050" max="2050" width="15.625" style="2" customWidth="1"/>
    <col min="2051" max="2053" width="10.625" style="2" customWidth="1"/>
    <col min="2054" max="2055" width="15.625" style="2" customWidth="1"/>
    <col min="2056" max="2300" width="9" style="2"/>
    <col min="2301" max="2301" width="1.625" style="2" customWidth="1"/>
    <col min="2302" max="2303" width="15.625" style="2" customWidth="1"/>
    <col min="2304" max="2305" width="10.625" style="2" customWidth="1"/>
    <col min="2306" max="2306" width="15.625" style="2" customWidth="1"/>
    <col min="2307" max="2309" width="10.625" style="2" customWidth="1"/>
    <col min="2310" max="2311" width="15.625" style="2" customWidth="1"/>
    <col min="2312" max="2556" width="9" style="2"/>
    <col min="2557" max="2557" width="1.625" style="2" customWidth="1"/>
    <col min="2558" max="2559" width="15.625" style="2" customWidth="1"/>
    <col min="2560" max="2561" width="10.625" style="2" customWidth="1"/>
    <col min="2562" max="2562" width="15.625" style="2" customWidth="1"/>
    <col min="2563" max="2565" width="10.625" style="2" customWidth="1"/>
    <col min="2566" max="2567" width="15.625" style="2" customWidth="1"/>
    <col min="2568" max="2812" width="9" style="2"/>
    <col min="2813" max="2813" width="1.625" style="2" customWidth="1"/>
    <col min="2814" max="2815" width="15.625" style="2" customWidth="1"/>
    <col min="2816" max="2817" width="10.625" style="2" customWidth="1"/>
    <col min="2818" max="2818" width="15.625" style="2" customWidth="1"/>
    <col min="2819" max="2821" width="10.625" style="2" customWidth="1"/>
    <col min="2822" max="2823" width="15.625" style="2" customWidth="1"/>
    <col min="2824" max="3068" width="9" style="2"/>
    <col min="3069" max="3069" width="1.625" style="2" customWidth="1"/>
    <col min="3070" max="3071" width="15.625" style="2" customWidth="1"/>
    <col min="3072" max="3073" width="10.625" style="2" customWidth="1"/>
    <col min="3074" max="3074" width="15.625" style="2" customWidth="1"/>
    <col min="3075" max="3077" width="10.625" style="2" customWidth="1"/>
    <col min="3078" max="3079" width="15.625" style="2" customWidth="1"/>
    <col min="3080" max="3324" width="9" style="2"/>
    <col min="3325" max="3325" width="1.625" style="2" customWidth="1"/>
    <col min="3326" max="3327" width="15.625" style="2" customWidth="1"/>
    <col min="3328" max="3329" width="10.625" style="2" customWidth="1"/>
    <col min="3330" max="3330" width="15.625" style="2" customWidth="1"/>
    <col min="3331" max="3333" width="10.625" style="2" customWidth="1"/>
    <col min="3334" max="3335" width="15.625" style="2" customWidth="1"/>
    <col min="3336" max="3580" width="9" style="2"/>
    <col min="3581" max="3581" width="1.625" style="2" customWidth="1"/>
    <col min="3582" max="3583" width="15.625" style="2" customWidth="1"/>
    <col min="3584" max="3585" width="10.625" style="2" customWidth="1"/>
    <col min="3586" max="3586" width="15.625" style="2" customWidth="1"/>
    <col min="3587" max="3589" width="10.625" style="2" customWidth="1"/>
    <col min="3590" max="3591" width="15.625" style="2" customWidth="1"/>
    <col min="3592" max="3836" width="9" style="2"/>
    <col min="3837" max="3837" width="1.625" style="2" customWidth="1"/>
    <col min="3838" max="3839" width="15.625" style="2" customWidth="1"/>
    <col min="3840" max="3841" width="10.625" style="2" customWidth="1"/>
    <col min="3842" max="3842" width="15.625" style="2" customWidth="1"/>
    <col min="3843" max="3845" width="10.625" style="2" customWidth="1"/>
    <col min="3846" max="3847" width="15.625" style="2" customWidth="1"/>
    <col min="3848" max="4092" width="9" style="2"/>
    <col min="4093" max="4093" width="1.625" style="2" customWidth="1"/>
    <col min="4094" max="4095" width="15.625" style="2" customWidth="1"/>
    <col min="4096" max="4097" width="10.625" style="2" customWidth="1"/>
    <col min="4098" max="4098" width="15.625" style="2" customWidth="1"/>
    <col min="4099" max="4101" width="10.625" style="2" customWidth="1"/>
    <col min="4102" max="4103" width="15.625" style="2" customWidth="1"/>
    <col min="4104" max="4348" width="9" style="2"/>
    <col min="4349" max="4349" width="1.625" style="2" customWidth="1"/>
    <col min="4350" max="4351" width="15.625" style="2" customWidth="1"/>
    <col min="4352" max="4353" width="10.625" style="2" customWidth="1"/>
    <col min="4354" max="4354" width="15.625" style="2" customWidth="1"/>
    <col min="4355" max="4357" width="10.625" style="2" customWidth="1"/>
    <col min="4358" max="4359" width="15.625" style="2" customWidth="1"/>
    <col min="4360" max="4604" width="9" style="2"/>
    <col min="4605" max="4605" width="1.625" style="2" customWidth="1"/>
    <col min="4606" max="4607" width="15.625" style="2" customWidth="1"/>
    <col min="4608" max="4609" width="10.625" style="2" customWidth="1"/>
    <col min="4610" max="4610" width="15.625" style="2" customWidth="1"/>
    <col min="4611" max="4613" width="10.625" style="2" customWidth="1"/>
    <col min="4614" max="4615" width="15.625" style="2" customWidth="1"/>
    <col min="4616" max="4860" width="9" style="2"/>
    <col min="4861" max="4861" width="1.625" style="2" customWidth="1"/>
    <col min="4862" max="4863" width="15.625" style="2" customWidth="1"/>
    <col min="4864" max="4865" width="10.625" style="2" customWidth="1"/>
    <col min="4866" max="4866" width="15.625" style="2" customWidth="1"/>
    <col min="4867" max="4869" width="10.625" style="2" customWidth="1"/>
    <col min="4870" max="4871" width="15.625" style="2" customWidth="1"/>
    <col min="4872" max="5116" width="9" style="2"/>
    <col min="5117" max="5117" width="1.625" style="2" customWidth="1"/>
    <col min="5118" max="5119" width="15.625" style="2" customWidth="1"/>
    <col min="5120" max="5121" width="10.625" style="2" customWidth="1"/>
    <col min="5122" max="5122" width="15.625" style="2" customWidth="1"/>
    <col min="5123" max="5125" width="10.625" style="2" customWidth="1"/>
    <col min="5126" max="5127" width="15.625" style="2" customWidth="1"/>
    <col min="5128" max="5372" width="9" style="2"/>
    <col min="5373" max="5373" width="1.625" style="2" customWidth="1"/>
    <col min="5374" max="5375" width="15.625" style="2" customWidth="1"/>
    <col min="5376" max="5377" width="10.625" style="2" customWidth="1"/>
    <col min="5378" max="5378" width="15.625" style="2" customWidth="1"/>
    <col min="5379" max="5381" width="10.625" style="2" customWidth="1"/>
    <col min="5382" max="5383" width="15.625" style="2" customWidth="1"/>
    <col min="5384" max="5628" width="9" style="2"/>
    <col min="5629" max="5629" width="1.625" style="2" customWidth="1"/>
    <col min="5630" max="5631" width="15.625" style="2" customWidth="1"/>
    <col min="5632" max="5633" width="10.625" style="2" customWidth="1"/>
    <col min="5634" max="5634" width="15.625" style="2" customWidth="1"/>
    <col min="5635" max="5637" width="10.625" style="2" customWidth="1"/>
    <col min="5638" max="5639" width="15.625" style="2" customWidth="1"/>
    <col min="5640" max="5884" width="9" style="2"/>
    <col min="5885" max="5885" width="1.625" style="2" customWidth="1"/>
    <col min="5886" max="5887" width="15.625" style="2" customWidth="1"/>
    <col min="5888" max="5889" width="10.625" style="2" customWidth="1"/>
    <col min="5890" max="5890" width="15.625" style="2" customWidth="1"/>
    <col min="5891" max="5893" width="10.625" style="2" customWidth="1"/>
    <col min="5894" max="5895" width="15.625" style="2" customWidth="1"/>
    <col min="5896" max="6140" width="9" style="2"/>
    <col min="6141" max="6141" width="1.625" style="2" customWidth="1"/>
    <col min="6142" max="6143" width="15.625" style="2" customWidth="1"/>
    <col min="6144" max="6145" width="10.625" style="2" customWidth="1"/>
    <col min="6146" max="6146" width="15.625" style="2" customWidth="1"/>
    <col min="6147" max="6149" width="10.625" style="2" customWidth="1"/>
    <col min="6150" max="6151" width="15.625" style="2" customWidth="1"/>
    <col min="6152" max="6396" width="9" style="2"/>
    <col min="6397" max="6397" width="1.625" style="2" customWidth="1"/>
    <col min="6398" max="6399" width="15.625" style="2" customWidth="1"/>
    <col min="6400" max="6401" width="10.625" style="2" customWidth="1"/>
    <col min="6402" max="6402" width="15.625" style="2" customWidth="1"/>
    <col min="6403" max="6405" width="10.625" style="2" customWidth="1"/>
    <col min="6406" max="6407" width="15.625" style="2" customWidth="1"/>
    <col min="6408" max="6652" width="9" style="2"/>
    <col min="6653" max="6653" width="1.625" style="2" customWidth="1"/>
    <col min="6654" max="6655" width="15.625" style="2" customWidth="1"/>
    <col min="6656" max="6657" width="10.625" style="2" customWidth="1"/>
    <col min="6658" max="6658" width="15.625" style="2" customWidth="1"/>
    <col min="6659" max="6661" width="10.625" style="2" customWidth="1"/>
    <col min="6662" max="6663" width="15.625" style="2" customWidth="1"/>
    <col min="6664" max="6908" width="9" style="2"/>
    <col min="6909" max="6909" width="1.625" style="2" customWidth="1"/>
    <col min="6910" max="6911" width="15.625" style="2" customWidth="1"/>
    <col min="6912" max="6913" width="10.625" style="2" customWidth="1"/>
    <col min="6914" max="6914" width="15.625" style="2" customWidth="1"/>
    <col min="6915" max="6917" width="10.625" style="2" customWidth="1"/>
    <col min="6918" max="6919" width="15.625" style="2" customWidth="1"/>
    <col min="6920" max="7164" width="9" style="2"/>
    <col min="7165" max="7165" width="1.625" style="2" customWidth="1"/>
    <col min="7166" max="7167" width="15.625" style="2" customWidth="1"/>
    <col min="7168" max="7169" width="10.625" style="2" customWidth="1"/>
    <col min="7170" max="7170" width="15.625" style="2" customWidth="1"/>
    <col min="7171" max="7173" width="10.625" style="2" customWidth="1"/>
    <col min="7174" max="7175" width="15.625" style="2" customWidth="1"/>
    <col min="7176" max="7420" width="9" style="2"/>
    <col min="7421" max="7421" width="1.625" style="2" customWidth="1"/>
    <col min="7422" max="7423" width="15.625" style="2" customWidth="1"/>
    <col min="7424" max="7425" width="10.625" style="2" customWidth="1"/>
    <col min="7426" max="7426" width="15.625" style="2" customWidth="1"/>
    <col min="7427" max="7429" width="10.625" style="2" customWidth="1"/>
    <col min="7430" max="7431" width="15.625" style="2" customWidth="1"/>
    <col min="7432" max="7676" width="9" style="2"/>
    <col min="7677" max="7677" width="1.625" style="2" customWidth="1"/>
    <col min="7678" max="7679" width="15.625" style="2" customWidth="1"/>
    <col min="7680" max="7681" width="10.625" style="2" customWidth="1"/>
    <col min="7682" max="7682" width="15.625" style="2" customWidth="1"/>
    <col min="7683" max="7685" width="10.625" style="2" customWidth="1"/>
    <col min="7686" max="7687" width="15.625" style="2" customWidth="1"/>
    <col min="7688" max="7932" width="9" style="2"/>
    <col min="7933" max="7933" width="1.625" style="2" customWidth="1"/>
    <col min="7934" max="7935" width="15.625" style="2" customWidth="1"/>
    <col min="7936" max="7937" width="10.625" style="2" customWidth="1"/>
    <col min="7938" max="7938" width="15.625" style="2" customWidth="1"/>
    <col min="7939" max="7941" width="10.625" style="2" customWidth="1"/>
    <col min="7942" max="7943" width="15.625" style="2" customWidth="1"/>
    <col min="7944" max="8188" width="9" style="2"/>
    <col min="8189" max="8189" width="1.625" style="2" customWidth="1"/>
    <col min="8190" max="8191" width="15.625" style="2" customWidth="1"/>
    <col min="8192" max="8193" width="10.625" style="2" customWidth="1"/>
    <col min="8194" max="8194" width="15.625" style="2" customWidth="1"/>
    <col min="8195" max="8197" width="10.625" style="2" customWidth="1"/>
    <col min="8198" max="8199" width="15.625" style="2" customWidth="1"/>
    <col min="8200" max="8444" width="9" style="2"/>
    <col min="8445" max="8445" width="1.625" style="2" customWidth="1"/>
    <col min="8446" max="8447" width="15.625" style="2" customWidth="1"/>
    <col min="8448" max="8449" width="10.625" style="2" customWidth="1"/>
    <col min="8450" max="8450" width="15.625" style="2" customWidth="1"/>
    <col min="8451" max="8453" width="10.625" style="2" customWidth="1"/>
    <col min="8454" max="8455" width="15.625" style="2" customWidth="1"/>
    <col min="8456" max="8700" width="9" style="2"/>
    <col min="8701" max="8701" width="1.625" style="2" customWidth="1"/>
    <col min="8702" max="8703" width="15.625" style="2" customWidth="1"/>
    <col min="8704" max="8705" width="10.625" style="2" customWidth="1"/>
    <col min="8706" max="8706" width="15.625" style="2" customWidth="1"/>
    <col min="8707" max="8709" width="10.625" style="2" customWidth="1"/>
    <col min="8710" max="8711" width="15.625" style="2" customWidth="1"/>
    <col min="8712" max="8956" width="9" style="2"/>
    <col min="8957" max="8957" width="1.625" style="2" customWidth="1"/>
    <col min="8958" max="8959" width="15.625" style="2" customWidth="1"/>
    <col min="8960" max="8961" width="10.625" style="2" customWidth="1"/>
    <col min="8962" max="8962" width="15.625" style="2" customWidth="1"/>
    <col min="8963" max="8965" width="10.625" style="2" customWidth="1"/>
    <col min="8966" max="8967" width="15.625" style="2" customWidth="1"/>
    <col min="8968" max="9212" width="9" style="2"/>
    <col min="9213" max="9213" width="1.625" style="2" customWidth="1"/>
    <col min="9214" max="9215" width="15.625" style="2" customWidth="1"/>
    <col min="9216" max="9217" width="10.625" style="2" customWidth="1"/>
    <col min="9218" max="9218" width="15.625" style="2" customWidth="1"/>
    <col min="9219" max="9221" width="10.625" style="2" customWidth="1"/>
    <col min="9222" max="9223" width="15.625" style="2" customWidth="1"/>
    <col min="9224" max="9468" width="9" style="2"/>
    <col min="9469" max="9469" width="1.625" style="2" customWidth="1"/>
    <col min="9470" max="9471" width="15.625" style="2" customWidth="1"/>
    <col min="9472" max="9473" width="10.625" style="2" customWidth="1"/>
    <col min="9474" max="9474" width="15.625" style="2" customWidth="1"/>
    <col min="9475" max="9477" width="10.625" style="2" customWidth="1"/>
    <col min="9478" max="9479" width="15.625" style="2" customWidth="1"/>
    <col min="9480" max="9724" width="9" style="2"/>
    <col min="9725" max="9725" width="1.625" style="2" customWidth="1"/>
    <col min="9726" max="9727" width="15.625" style="2" customWidth="1"/>
    <col min="9728" max="9729" width="10.625" style="2" customWidth="1"/>
    <col min="9730" max="9730" width="15.625" style="2" customWidth="1"/>
    <col min="9731" max="9733" width="10.625" style="2" customWidth="1"/>
    <col min="9734" max="9735" width="15.625" style="2" customWidth="1"/>
    <col min="9736" max="9980" width="9" style="2"/>
    <col min="9981" max="9981" width="1.625" style="2" customWidth="1"/>
    <col min="9982" max="9983" width="15.625" style="2" customWidth="1"/>
    <col min="9984" max="9985" width="10.625" style="2" customWidth="1"/>
    <col min="9986" max="9986" width="15.625" style="2" customWidth="1"/>
    <col min="9987" max="9989" width="10.625" style="2" customWidth="1"/>
    <col min="9990" max="9991" width="15.625" style="2" customWidth="1"/>
    <col min="9992" max="10236" width="9" style="2"/>
    <col min="10237" max="10237" width="1.625" style="2" customWidth="1"/>
    <col min="10238" max="10239" width="15.625" style="2" customWidth="1"/>
    <col min="10240" max="10241" width="10.625" style="2" customWidth="1"/>
    <col min="10242" max="10242" width="15.625" style="2" customWidth="1"/>
    <col min="10243" max="10245" width="10.625" style="2" customWidth="1"/>
    <col min="10246" max="10247" width="15.625" style="2" customWidth="1"/>
    <col min="10248" max="10492" width="9" style="2"/>
    <col min="10493" max="10493" width="1.625" style="2" customWidth="1"/>
    <col min="10494" max="10495" width="15.625" style="2" customWidth="1"/>
    <col min="10496" max="10497" width="10.625" style="2" customWidth="1"/>
    <col min="10498" max="10498" width="15.625" style="2" customWidth="1"/>
    <col min="10499" max="10501" width="10.625" style="2" customWidth="1"/>
    <col min="10502" max="10503" width="15.625" style="2" customWidth="1"/>
    <col min="10504" max="10748" width="9" style="2"/>
    <col min="10749" max="10749" width="1.625" style="2" customWidth="1"/>
    <col min="10750" max="10751" width="15.625" style="2" customWidth="1"/>
    <col min="10752" max="10753" width="10.625" style="2" customWidth="1"/>
    <col min="10754" max="10754" width="15.625" style="2" customWidth="1"/>
    <col min="10755" max="10757" width="10.625" style="2" customWidth="1"/>
    <col min="10758" max="10759" width="15.625" style="2" customWidth="1"/>
    <col min="10760" max="11004" width="9" style="2"/>
    <col min="11005" max="11005" width="1.625" style="2" customWidth="1"/>
    <col min="11006" max="11007" width="15.625" style="2" customWidth="1"/>
    <col min="11008" max="11009" width="10.625" style="2" customWidth="1"/>
    <col min="11010" max="11010" width="15.625" style="2" customWidth="1"/>
    <col min="11011" max="11013" width="10.625" style="2" customWidth="1"/>
    <col min="11014" max="11015" width="15.625" style="2" customWidth="1"/>
    <col min="11016" max="11260" width="9" style="2"/>
    <col min="11261" max="11261" width="1.625" style="2" customWidth="1"/>
    <col min="11262" max="11263" width="15.625" style="2" customWidth="1"/>
    <col min="11264" max="11265" width="10.625" style="2" customWidth="1"/>
    <col min="11266" max="11266" width="15.625" style="2" customWidth="1"/>
    <col min="11267" max="11269" width="10.625" style="2" customWidth="1"/>
    <col min="11270" max="11271" width="15.625" style="2" customWidth="1"/>
    <col min="11272" max="11516" width="9" style="2"/>
    <col min="11517" max="11517" width="1.625" style="2" customWidth="1"/>
    <col min="11518" max="11519" width="15.625" style="2" customWidth="1"/>
    <col min="11520" max="11521" width="10.625" style="2" customWidth="1"/>
    <col min="11522" max="11522" width="15.625" style="2" customWidth="1"/>
    <col min="11523" max="11525" width="10.625" style="2" customWidth="1"/>
    <col min="11526" max="11527" width="15.625" style="2" customWidth="1"/>
    <col min="11528" max="11772" width="9" style="2"/>
    <col min="11773" max="11773" width="1.625" style="2" customWidth="1"/>
    <col min="11774" max="11775" width="15.625" style="2" customWidth="1"/>
    <col min="11776" max="11777" width="10.625" style="2" customWidth="1"/>
    <col min="11778" max="11778" width="15.625" style="2" customWidth="1"/>
    <col min="11779" max="11781" width="10.625" style="2" customWidth="1"/>
    <col min="11782" max="11783" width="15.625" style="2" customWidth="1"/>
    <col min="11784" max="12028" width="9" style="2"/>
    <col min="12029" max="12029" width="1.625" style="2" customWidth="1"/>
    <col min="12030" max="12031" width="15.625" style="2" customWidth="1"/>
    <col min="12032" max="12033" width="10.625" style="2" customWidth="1"/>
    <col min="12034" max="12034" width="15.625" style="2" customWidth="1"/>
    <col min="12035" max="12037" width="10.625" style="2" customWidth="1"/>
    <col min="12038" max="12039" width="15.625" style="2" customWidth="1"/>
    <col min="12040" max="12284" width="9" style="2"/>
    <col min="12285" max="12285" width="1.625" style="2" customWidth="1"/>
    <col min="12286" max="12287" width="15.625" style="2" customWidth="1"/>
    <col min="12288" max="12289" width="10.625" style="2" customWidth="1"/>
    <col min="12290" max="12290" width="15.625" style="2" customWidth="1"/>
    <col min="12291" max="12293" width="10.625" style="2" customWidth="1"/>
    <col min="12294" max="12295" width="15.625" style="2" customWidth="1"/>
    <col min="12296" max="12540" width="9" style="2"/>
    <col min="12541" max="12541" width="1.625" style="2" customWidth="1"/>
    <col min="12542" max="12543" width="15.625" style="2" customWidth="1"/>
    <col min="12544" max="12545" width="10.625" style="2" customWidth="1"/>
    <col min="12546" max="12546" width="15.625" style="2" customWidth="1"/>
    <col min="12547" max="12549" width="10.625" style="2" customWidth="1"/>
    <col min="12550" max="12551" width="15.625" style="2" customWidth="1"/>
    <col min="12552" max="12796" width="9" style="2"/>
    <col min="12797" max="12797" width="1.625" style="2" customWidth="1"/>
    <col min="12798" max="12799" width="15.625" style="2" customWidth="1"/>
    <col min="12800" max="12801" width="10.625" style="2" customWidth="1"/>
    <col min="12802" max="12802" width="15.625" style="2" customWidth="1"/>
    <col min="12803" max="12805" width="10.625" style="2" customWidth="1"/>
    <col min="12806" max="12807" width="15.625" style="2" customWidth="1"/>
    <col min="12808" max="13052" width="9" style="2"/>
    <col min="13053" max="13053" width="1.625" style="2" customWidth="1"/>
    <col min="13054" max="13055" width="15.625" style="2" customWidth="1"/>
    <col min="13056" max="13057" width="10.625" style="2" customWidth="1"/>
    <col min="13058" max="13058" width="15.625" style="2" customWidth="1"/>
    <col min="13059" max="13061" width="10.625" style="2" customWidth="1"/>
    <col min="13062" max="13063" width="15.625" style="2" customWidth="1"/>
    <col min="13064" max="13308" width="9" style="2"/>
    <col min="13309" max="13309" width="1.625" style="2" customWidth="1"/>
    <col min="13310" max="13311" width="15.625" style="2" customWidth="1"/>
    <col min="13312" max="13313" width="10.625" style="2" customWidth="1"/>
    <col min="13314" max="13314" width="15.625" style="2" customWidth="1"/>
    <col min="13315" max="13317" width="10.625" style="2" customWidth="1"/>
    <col min="13318" max="13319" width="15.625" style="2" customWidth="1"/>
    <col min="13320" max="13564" width="9" style="2"/>
    <col min="13565" max="13565" width="1.625" style="2" customWidth="1"/>
    <col min="13566" max="13567" width="15.625" style="2" customWidth="1"/>
    <col min="13568" max="13569" width="10.625" style="2" customWidth="1"/>
    <col min="13570" max="13570" width="15.625" style="2" customWidth="1"/>
    <col min="13571" max="13573" width="10.625" style="2" customWidth="1"/>
    <col min="13574" max="13575" width="15.625" style="2" customWidth="1"/>
    <col min="13576" max="13820" width="9" style="2"/>
    <col min="13821" max="13821" width="1.625" style="2" customWidth="1"/>
    <col min="13822" max="13823" width="15.625" style="2" customWidth="1"/>
    <col min="13824" max="13825" width="10.625" style="2" customWidth="1"/>
    <col min="13826" max="13826" width="15.625" style="2" customWidth="1"/>
    <col min="13827" max="13829" width="10.625" style="2" customWidth="1"/>
    <col min="13830" max="13831" width="15.625" style="2" customWidth="1"/>
    <col min="13832" max="14076" width="9" style="2"/>
    <col min="14077" max="14077" width="1.625" style="2" customWidth="1"/>
    <col min="14078" max="14079" width="15.625" style="2" customWidth="1"/>
    <col min="14080" max="14081" width="10.625" style="2" customWidth="1"/>
    <col min="14082" max="14082" width="15.625" style="2" customWidth="1"/>
    <col min="14083" max="14085" width="10.625" style="2" customWidth="1"/>
    <col min="14086" max="14087" width="15.625" style="2" customWidth="1"/>
    <col min="14088" max="14332" width="9" style="2"/>
    <col min="14333" max="14333" width="1.625" style="2" customWidth="1"/>
    <col min="14334" max="14335" width="15.625" style="2" customWidth="1"/>
    <col min="14336" max="14337" width="10.625" style="2" customWidth="1"/>
    <col min="14338" max="14338" width="15.625" style="2" customWidth="1"/>
    <col min="14339" max="14341" width="10.625" style="2" customWidth="1"/>
    <col min="14342" max="14343" width="15.625" style="2" customWidth="1"/>
    <col min="14344" max="14588" width="9" style="2"/>
    <col min="14589" max="14589" width="1.625" style="2" customWidth="1"/>
    <col min="14590" max="14591" width="15.625" style="2" customWidth="1"/>
    <col min="14592" max="14593" width="10.625" style="2" customWidth="1"/>
    <col min="14594" max="14594" width="15.625" style="2" customWidth="1"/>
    <col min="14595" max="14597" width="10.625" style="2" customWidth="1"/>
    <col min="14598" max="14599" width="15.625" style="2" customWidth="1"/>
    <col min="14600" max="14844" width="9" style="2"/>
    <col min="14845" max="14845" width="1.625" style="2" customWidth="1"/>
    <col min="14846" max="14847" width="15.625" style="2" customWidth="1"/>
    <col min="14848" max="14849" width="10.625" style="2" customWidth="1"/>
    <col min="14850" max="14850" width="15.625" style="2" customWidth="1"/>
    <col min="14851" max="14853" width="10.625" style="2" customWidth="1"/>
    <col min="14854" max="14855" width="15.625" style="2" customWidth="1"/>
    <col min="14856" max="15100" width="9" style="2"/>
    <col min="15101" max="15101" width="1.625" style="2" customWidth="1"/>
    <col min="15102" max="15103" width="15.625" style="2" customWidth="1"/>
    <col min="15104" max="15105" width="10.625" style="2" customWidth="1"/>
    <col min="15106" max="15106" width="15.625" style="2" customWidth="1"/>
    <col min="15107" max="15109" width="10.625" style="2" customWidth="1"/>
    <col min="15110" max="15111" width="15.625" style="2" customWidth="1"/>
    <col min="15112" max="15356" width="9" style="2"/>
    <col min="15357" max="15357" width="1.625" style="2" customWidth="1"/>
    <col min="15358" max="15359" width="15.625" style="2" customWidth="1"/>
    <col min="15360" max="15361" width="10.625" style="2" customWidth="1"/>
    <col min="15362" max="15362" width="15.625" style="2" customWidth="1"/>
    <col min="15363" max="15365" width="10.625" style="2" customWidth="1"/>
    <col min="15366" max="15367" width="15.625" style="2" customWidth="1"/>
    <col min="15368" max="15612" width="9" style="2"/>
    <col min="15613" max="15613" width="1.625" style="2" customWidth="1"/>
    <col min="15614" max="15615" width="15.625" style="2" customWidth="1"/>
    <col min="15616" max="15617" width="10.625" style="2" customWidth="1"/>
    <col min="15618" max="15618" width="15.625" style="2" customWidth="1"/>
    <col min="15619" max="15621" width="10.625" style="2" customWidth="1"/>
    <col min="15622" max="15623" width="15.625" style="2" customWidth="1"/>
    <col min="15624" max="15868" width="9" style="2"/>
    <col min="15869" max="15869" width="1.625" style="2" customWidth="1"/>
    <col min="15870" max="15871" width="15.625" style="2" customWidth="1"/>
    <col min="15872" max="15873" width="10.625" style="2" customWidth="1"/>
    <col min="15874" max="15874" width="15.625" style="2" customWidth="1"/>
    <col min="15875" max="15877" width="10.625" style="2" customWidth="1"/>
    <col min="15878" max="15879" width="15.625" style="2" customWidth="1"/>
    <col min="15880" max="16124" width="9" style="2"/>
    <col min="16125" max="16125" width="1.625" style="2" customWidth="1"/>
    <col min="16126" max="16127" width="15.625" style="2" customWidth="1"/>
    <col min="16128" max="16129" width="10.625" style="2" customWidth="1"/>
    <col min="16130" max="16130" width="15.625" style="2" customWidth="1"/>
    <col min="16131" max="16133" width="10.625" style="2" customWidth="1"/>
    <col min="16134" max="16135" width="15.625" style="2" customWidth="1"/>
    <col min="16136" max="16384" width="9" style="2"/>
  </cols>
  <sheetData>
    <row r="1" spans="1:7" ht="21.75" customHeight="1">
      <c r="A1" s="138" t="s">
        <v>415</v>
      </c>
      <c r="B1" s="138"/>
      <c r="C1" s="138"/>
    </row>
    <row r="2" spans="1:7" ht="21.75" customHeight="1">
      <c r="B2" s="206"/>
      <c r="C2" s="206"/>
      <c r="D2" s="206"/>
      <c r="E2" s="206"/>
      <c r="F2" s="206"/>
      <c r="G2" s="206"/>
    </row>
    <row r="3" spans="1:7" ht="30" customHeight="1">
      <c r="B3" s="709" t="s">
        <v>228</v>
      </c>
      <c r="C3" s="710"/>
      <c r="D3" s="710"/>
      <c r="E3" s="710"/>
      <c r="F3" s="714" t="s">
        <v>306</v>
      </c>
      <c r="G3" s="712" t="s">
        <v>319</v>
      </c>
    </row>
    <row r="4" spans="1:7" ht="30" customHeight="1" thickBot="1">
      <c r="B4" s="139" t="s">
        <v>153</v>
      </c>
      <c r="C4" s="140" t="s">
        <v>86</v>
      </c>
      <c r="D4" s="140" t="s">
        <v>154</v>
      </c>
      <c r="E4" s="323" t="s">
        <v>89</v>
      </c>
      <c r="F4" s="715"/>
      <c r="G4" s="713"/>
    </row>
    <row r="5" spans="1:7" ht="38.25" customHeight="1" thickBot="1">
      <c r="B5" s="700" t="s">
        <v>183</v>
      </c>
      <c r="C5" s="701"/>
      <c r="D5" s="701"/>
      <c r="E5" s="701"/>
      <c r="F5" s="701"/>
      <c r="G5" s="702"/>
    </row>
    <row r="6" spans="1:7" ht="30" customHeight="1">
      <c r="B6" s="384"/>
      <c r="C6" s="371"/>
      <c r="D6" s="371"/>
      <c r="E6" s="177">
        <f>PRODUCT(C6:D6)</f>
        <v>0</v>
      </c>
      <c r="F6" s="730"/>
      <c r="G6" s="375"/>
    </row>
    <row r="7" spans="1:7" ht="30" customHeight="1">
      <c r="B7" s="385"/>
      <c r="C7" s="372"/>
      <c r="D7" s="372"/>
      <c r="E7" s="177">
        <f t="shared" ref="E7:E9" si="0">PRODUCT(C7:D7)</f>
        <v>0</v>
      </c>
      <c r="F7" s="730"/>
      <c r="G7" s="374"/>
    </row>
    <row r="8" spans="1:7" ht="30" customHeight="1">
      <c r="B8" s="385"/>
      <c r="C8" s="372"/>
      <c r="D8" s="372"/>
      <c r="E8" s="177">
        <f t="shared" si="0"/>
        <v>0</v>
      </c>
      <c r="F8" s="730"/>
      <c r="G8" s="374"/>
    </row>
    <row r="9" spans="1:7" ht="30" customHeight="1">
      <c r="B9" s="385"/>
      <c r="C9" s="372"/>
      <c r="D9" s="372"/>
      <c r="E9" s="177">
        <f t="shared" si="0"/>
        <v>0</v>
      </c>
      <c r="F9" s="730"/>
      <c r="G9" s="374"/>
    </row>
    <row r="10" spans="1:7" ht="30" customHeight="1" thickBot="1">
      <c r="B10" s="187" t="s">
        <v>159</v>
      </c>
      <c r="C10" s="313">
        <f>SUM(C6:C9)</f>
        <v>0</v>
      </c>
      <c r="D10" s="312"/>
      <c r="E10" s="313">
        <f>SUM(E6:E9)</f>
        <v>0</v>
      </c>
      <c r="F10" s="730"/>
      <c r="G10" s="318"/>
    </row>
    <row r="11" spans="1:7" ht="30" customHeight="1" thickBot="1">
      <c r="B11" s="700" t="s">
        <v>184</v>
      </c>
      <c r="C11" s="701"/>
      <c r="D11" s="701"/>
      <c r="E11" s="701"/>
      <c r="F11" s="701"/>
      <c r="G11" s="702"/>
    </row>
    <row r="12" spans="1:7" ht="30" customHeight="1">
      <c r="B12" s="384"/>
      <c r="C12" s="371"/>
      <c r="D12" s="371"/>
      <c r="E12" s="177">
        <f>PRODUCT(C12:D12)</f>
        <v>0</v>
      </c>
      <c r="F12" s="314">
        <f>MIN(E12,$C$45*C12)</f>
        <v>0</v>
      </c>
      <c r="G12" s="383"/>
    </row>
    <row r="13" spans="1:7" ht="30" customHeight="1">
      <c r="B13" s="385"/>
      <c r="C13" s="372"/>
      <c r="D13" s="372"/>
      <c r="E13" s="177">
        <f t="shared" ref="E13:E15" si="1">PRODUCT(C13:D13)</f>
        <v>0</v>
      </c>
      <c r="F13" s="316">
        <f t="shared" ref="F13:F15" si="2">MIN(E13,$C$45*C13)</f>
        <v>0</v>
      </c>
      <c r="G13" s="378"/>
    </row>
    <row r="14" spans="1:7" ht="30" customHeight="1">
      <c r="B14" s="385"/>
      <c r="C14" s="372"/>
      <c r="D14" s="372"/>
      <c r="E14" s="177">
        <f t="shared" si="1"/>
        <v>0</v>
      </c>
      <c r="F14" s="314">
        <f t="shared" si="2"/>
        <v>0</v>
      </c>
      <c r="G14" s="374"/>
    </row>
    <row r="15" spans="1:7" ht="30" customHeight="1">
      <c r="B15" s="385"/>
      <c r="C15" s="372"/>
      <c r="D15" s="372"/>
      <c r="E15" s="177">
        <f t="shared" si="1"/>
        <v>0</v>
      </c>
      <c r="F15" s="316">
        <f t="shared" si="2"/>
        <v>0</v>
      </c>
      <c r="G15" s="374"/>
    </row>
    <row r="16" spans="1:7" ht="30" customHeight="1" thickBot="1">
      <c r="B16" s="187" t="s">
        <v>159</v>
      </c>
      <c r="C16" s="313">
        <f>SUM(C12:C15)</f>
        <v>0</v>
      </c>
      <c r="D16" s="311"/>
      <c r="E16" s="313">
        <f>SUM(E12:E15)</f>
        <v>0</v>
      </c>
      <c r="F16" s="314">
        <f>SUM(F12:F15)</f>
        <v>0</v>
      </c>
      <c r="G16" s="318"/>
    </row>
    <row r="17" spans="2:7" ht="30" customHeight="1" thickBot="1">
      <c r="B17" s="700" t="s">
        <v>162</v>
      </c>
      <c r="C17" s="701"/>
      <c r="D17" s="701"/>
      <c r="E17" s="701"/>
      <c r="F17" s="701"/>
      <c r="G17" s="702"/>
    </row>
    <row r="18" spans="2:7" ht="30" customHeight="1">
      <c r="B18" s="384"/>
      <c r="C18" s="371"/>
      <c r="D18" s="371"/>
      <c r="E18" s="177">
        <f>PRODUCT(C18:D18)</f>
        <v>0</v>
      </c>
      <c r="F18" s="314">
        <f>MIN(E18,$C$46*C18)</f>
        <v>0</v>
      </c>
      <c r="G18" s="375"/>
    </row>
    <row r="19" spans="2:7" ht="30" customHeight="1">
      <c r="B19" s="385"/>
      <c r="C19" s="372"/>
      <c r="D19" s="372"/>
      <c r="E19" s="177">
        <f t="shared" ref="E19:E21" si="3">PRODUCT(C19:D19)</f>
        <v>0</v>
      </c>
      <c r="F19" s="316">
        <f t="shared" ref="F19:F21" si="4">MIN(E19,$C$46*C19)</f>
        <v>0</v>
      </c>
      <c r="G19" s="374"/>
    </row>
    <row r="20" spans="2:7" ht="30" customHeight="1">
      <c r="B20" s="385"/>
      <c r="C20" s="372"/>
      <c r="D20" s="372"/>
      <c r="E20" s="177">
        <f t="shared" si="3"/>
        <v>0</v>
      </c>
      <c r="F20" s="314">
        <f t="shared" si="4"/>
        <v>0</v>
      </c>
      <c r="G20" s="374"/>
    </row>
    <row r="21" spans="2:7" ht="30" customHeight="1">
      <c r="B21" s="385"/>
      <c r="C21" s="372"/>
      <c r="D21" s="372"/>
      <c r="E21" s="177">
        <f t="shared" si="3"/>
        <v>0</v>
      </c>
      <c r="F21" s="316">
        <f t="shared" si="4"/>
        <v>0</v>
      </c>
      <c r="G21" s="374"/>
    </row>
    <row r="22" spans="2:7" ht="30" customHeight="1" thickBot="1">
      <c r="B22" s="187" t="s">
        <v>159</v>
      </c>
      <c r="C22" s="313">
        <f>SUM(C18:C21)</f>
        <v>0</v>
      </c>
      <c r="D22" s="311"/>
      <c r="E22" s="313">
        <f>SUM(E18:E21)</f>
        <v>0</v>
      </c>
      <c r="F22" s="315">
        <f>SUM(F18:F21)</f>
        <v>0</v>
      </c>
      <c r="G22" s="318"/>
    </row>
    <row r="23" spans="2:7" ht="30" customHeight="1" thickBot="1">
      <c r="B23" s="700" t="s">
        <v>185</v>
      </c>
      <c r="C23" s="701"/>
      <c r="D23" s="701"/>
      <c r="E23" s="701"/>
      <c r="F23" s="701"/>
      <c r="G23" s="702"/>
    </row>
    <row r="24" spans="2:7" ht="30" customHeight="1">
      <c r="B24" s="384"/>
      <c r="C24" s="371"/>
      <c r="D24" s="371"/>
      <c r="E24" s="177">
        <f>PRODUCT(C24:D24)</f>
        <v>0</v>
      </c>
      <c r="F24" s="739"/>
      <c r="G24" s="375"/>
    </row>
    <row r="25" spans="2:7" ht="30" customHeight="1">
      <c r="B25" s="385"/>
      <c r="C25" s="372"/>
      <c r="D25" s="372"/>
      <c r="E25" s="177">
        <f t="shared" ref="E25:E39" si="5">PRODUCT(C25:D25)</f>
        <v>0</v>
      </c>
      <c r="F25" s="739"/>
      <c r="G25" s="374"/>
    </row>
    <row r="26" spans="2:7" ht="30" customHeight="1">
      <c r="B26" s="385"/>
      <c r="C26" s="372"/>
      <c r="D26" s="372"/>
      <c r="E26" s="177">
        <f t="shared" si="5"/>
        <v>0</v>
      </c>
      <c r="F26" s="739"/>
      <c r="G26" s="374"/>
    </row>
    <row r="27" spans="2:7" ht="30" customHeight="1">
      <c r="B27" s="385"/>
      <c r="C27" s="372"/>
      <c r="D27" s="372"/>
      <c r="E27" s="177">
        <f t="shared" si="5"/>
        <v>0</v>
      </c>
      <c r="F27" s="739"/>
      <c r="G27" s="374"/>
    </row>
    <row r="28" spans="2:7" ht="30" customHeight="1">
      <c r="B28" s="385"/>
      <c r="C28" s="372"/>
      <c r="D28" s="372"/>
      <c r="E28" s="177">
        <f t="shared" si="5"/>
        <v>0</v>
      </c>
      <c r="F28" s="739"/>
      <c r="G28" s="374"/>
    </row>
    <row r="29" spans="2:7" ht="30" customHeight="1">
      <c r="B29" s="385"/>
      <c r="C29" s="372"/>
      <c r="D29" s="372"/>
      <c r="E29" s="177">
        <f t="shared" si="5"/>
        <v>0</v>
      </c>
      <c r="F29" s="739"/>
      <c r="G29" s="374"/>
    </row>
    <row r="30" spans="2:7" ht="30" customHeight="1">
      <c r="B30" s="385"/>
      <c r="C30" s="372"/>
      <c r="D30" s="372"/>
      <c r="E30" s="177">
        <f t="shared" si="5"/>
        <v>0</v>
      </c>
      <c r="F30" s="739"/>
      <c r="G30" s="374"/>
    </row>
    <row r="31" spans="2:7" ht="30" customHeight="1">
      <c r="B31" s="385"/>
      <c r="C31" s="372"/>
      <c r="D31" s="372"/>
      <c r="E31" s="177">
        <f t="shared" si="5"/>
        <v>0</v>
      </c>
      <c r="F31" s="739"/>
      <c r="G31" s="374"/>
    </row>
    <row r="32" spans="2:7" ht="30" customHeight="1">
      <c r="B32" s="385"/>
      <c r="C32" s="372"/>
      <c r="D32" s="372"/>
      <c r="E32" s="177">
        <f t="shared" si="5"/>
        <v>0</v>
      </c>
      <c r="F32" s="739"/>
      <c r="G32" s="374"/>
    </row>
    <row r="33" spans="2:7" ht="30" customHeight="1">
      <c r="B33" s="385"/>
      <c r="C33" s="372"/>
      <c r="D33" s="372"/>
      <c r="E33" s="177">
        <f t="shared" si="5"/>
        <v>0</v>
      </c>
      <c r="F33" s="739"/>
      <c r="G33" s="374"/>
    </row>
    <row r="34" spans="2:7" ht="30" customHeight="1">
      <c r="B34" s="385"/>
      <c r="C34" s="372"/>
      <c r="D34" s="372"/>
      <c r="E34" s="177">
        <f t="shared" si="5"/>
        <v>0</v>
      </c>
      <c r="F34" s="739"/>
      <c r="G34" s="374"/>
    </row>
    <row r="35" spans="2:7" ht="30" customHeight="1">
      <c r="B35" s="385"/>
      <c r="C35" s="372"/>
      <c r="D35" s="372"/>
      <c r="E35" s="177">
        <f t="shared" si="5"/>
        <v>0</v>
      </c>
      <c r="F35" s="739"/>
      <c r="G35" s="374"/>
    </row>
    <row r="36" spans="2:7" ht="30" customHeight="1">
      <c r="B36" s="385"/>
      <c r="C36" s="372"/>
      <c r="D36" s="372"/>
      <c r="E36" s="177">
        <f t="shared" si="5"/>
        <v>0</v>
      </c>
      <c r="F36" s="739"/>
      <c r="G36" s="374"/>
    </row>
    <row r="37" spans="2:7" ht="30" customHeight="1">
      <c r="B37" s="385"/>
      <c r="C37" s="372"/>
      <c r="D37" s="372"/>
      <c r="E37" s="177">
        <f t="shared" si="5"/>
        <v>0</v>
      </c>
      <c r="F37" s="739"/>
      <c r="G37" s="374"/>
    </row>
    <row r="38" spans="2:7" ht="30" customHeight="1">
      <c r="B38" s="385"/>
      <c r="C38" s="372"/>
      <c r="D38" s="372"/>
      <c r="E38" s="177">
        <f t="shared" si="5"/>
        <v>0</v>
      </c>
      <c r="F38" s="739"/>
      <c r="G38" s="374"/>
    </row>
    <row r="39" spans="2:7" ht="30" customHeight="1">
      <c r="B39" s="385"/>
      <c r="C39" s="372"/>
      <c r="D39" s="372"/>
      <c r="E39" s="177">
        <f t="shared" si="5"/>
        <v>0</v>
      </c>
      <c r="F39" s="739"/>
      <c r="G39" s="374"/>
    </row>
    <row r="40" spans="2:7" ht="30" customHeight="1">
      <c r="B40" s="142" t="s">
        <v>159</v>
      </c>
      <c r="C40" s="179"/>
      <c r="D40" s="179"/>
      <c r="E40" s="178">
        <f>SUM(E24:E39)</f>
        <v>0</v>
      </c>
      <c r="F40" s="796"/>
      <c r="G40" s="320"/>
    </row>
    <row r="42" spans="2:7">
      <c r="B42" s="143"/>
    </row>
    <row r="44" spans="2:7">
      <c r="B44" s="2" t="s">
        <v>307</v>
      </c>
    </row>
    <row r="45" spans="2:7">
      <c r="B45" s="2" t="s">
        <v>309</v>
      </c>
      <c r="C45" s="2">
        <v>205000</v>
      </c>
    </row>
    <row r="46" spans="2:7">
      <c r="B46" s="2" t="s">
        <v>43</v>
      </c>
      <c r="C46" s="2">
        <v>51400</v>
      </c>
    </row>
  </sheetData>
  <sheetProtection sheet="1" objects="1" scenarios="1"/>
  <customSheetViews>
    <customSheetView guid="{9C794F8B-61A0-437A-BDE0-C61D914A8E6F}" fitToPage="1">
      <pane ySplit="4" topLeftCell="A5" activePane="bottomLeft" state="frozen"/>
      <selection pane="bottomLeft" activeCell="A5" sqref="A5:XFD5"/>
      <pageMargins left="0.70866141732283472" right="0.70866141732283472" top="0.74803149606299213" bottom="0.74803149606299213" header="0.31496062992125984" footer="0.31496062992125984"/>
      <pageSetup paperSize="9" scale="57" orientation="portrait" r:id="rId1"/>
    </customSheetView>
  </customSheetViews>
  <mergeCells count="9">
    <mergeCell ref="B17:G17"/>
    <mergeCell ref="B23:G23"/>
    <mergeCell ref="F24:F40"/>
    <mergeCell ref="B3:E3"/>
    <mergeCell ref="F3:F4"/>
    <mergeCell ref="G3:G4"/>
    <mergeCell ref="B5:G5"/>
    <mergeCell ref="F6:F10"/>
    <mergeCell ref="B11:G11"/>
  </mergeCells>
  <phoneticPr fontId="2"/>
  <pageMargins left="0.70866141732283472" right="0.70866141732283472" top="0.74803149606299213" bottom="0.74803149606299213" header="0.31496062992125984" footer="0.31496062992125984"/>
  <pageSetup paperSize="9" scale="57" orientation="portrait" r:id="rId2"/>
  <drawing r:id="rId3"/>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70A611-DC0B-42A2-A17F-3DF05645404F}">
  <sheetPr codeName="Sheet18">
    <tabColor rgb="FFFF0000"/>
  </sheetPr>
  <dimension ref="A1:K50"/>
  <sheetViews>
    <sheetView workbookViewId="0">
      <selection activeCell="D9" sqref="D9"/>
    </sheetView>
  </sheetViews>
  <sheetFormatPr defaultColWidth="9" defaultRowHeight="20.100000000000001" customHeight="1"/>
  <cols>
    <col min="1" max="1" width="2.75" style="144" customWidth="1"/>
    <col min="2" max="2" width="12.5" style="175" customWidth="1"/>
    <col min="3" max="5" width="9.875" style="145" customWidth="1"/>
    <col min="6" max="7" width="12.375" style="144" customWidth="1"/>
    <col min="8" max="8" width="13.875" style="144" customWidth="1"/>
    <col min="9" max="10" width="12.375" style="144" customWidth="1"/>
    <col min="11" max="11" width="12.25" style="144" customWidth="1"/>
    <col min="12" max="12" width="3.75" style="144" customWidth="1"/>
    <col min="13" max="16384" width="9" style="144"/>
  </cols>
  <sheetData>
    <row r="1" spans="1:11" ht="31.5" customHeight="1">
      <c r="B1" s="735" t="s">
        <v>229</v>
      </c>
      <c r="C1" s="735"/>
    </row>
    <row r="2" spans="1:11" s="146" customFormat="1" ht="17.25" customHeight="1">
      <c r="B2" s="147" t="s">
        <v>416</v>
      </c>
      <c r="C2" s="148"/>
      <c r="D2" s="148"/>
      <c r="E2" s="148"/>
      <c r="F2" s="148"/>
      <c r="G2" s="148"/>
      <c r="H2" s="148"/>
      <c r="I2" s="149"/>
    </row>
    <row r="3" spans="1:11" s="152" customFormat="1" ht="19.5" customHeight="1">
      <c r="A3" s="146"/>
      <c r="B3" s="148"/>
      <c r="C3" s="150"/>
      <c r="D3" s="150"/>
      <c r="E3" s="150"/>
      <c r="F3" s="150"/>
      <c r="G3" s="151"/>
      <c r="H3" s="180"/>
      <c r="I3" s="180"/>
      <c r="J3" s="180"/>
    </row>
    <row r="4" spans="1:11" s="152" customFormat="1" ht="30.75" customHeight="1">
      <c r="A4" s="146"/>
      <c r="B4" s="148"/>
      <c r="C4" s="150"/>
      <c r="D4" s="150"/>
      <c r="E4" s="150"/>
      <c r="F4" s="150"/>
      <c r="G4" s="151"/>
      <c r="H4" s="153"/>
      <c r="I4" s="153"/>
      <c r="J4" s="153"/>
    </row>
    <row r="5" spans="1:11" s="152" customFormat="1" ht="19.5" customHeight="1">
      <c r="A5" s="146"/>
      <c r="B5" s="148"/>
      <c r="C5" s="150"/>
      <c r="D5" s="150"/>
      <c r="E5" s="150"/>
      <c r="F5" s="150"/>
      <c r="G5" s="151"/>
      <c r="H5" s="153"/>
      <c r="I5" s="153"/>
      <c r="J5" s="153"/>
    </row>
    <row r="6" spans="1:11" s="152" customFormat="1" ht="19.5" customHeight="1">
      <c r="A6" s="146"/>
      <c r="B6" s="148"/>
      <c r="C6" s="150"/>
      <c r="D6" s="150"/>
      <c r="E6" s="150"/>
      <c r="F6" s="150"/>
      <c r="G6" s="151"/>
      <c r="H6" s="153"/>
      <c r="I6" s="153"/>
      <c r="J6" s="153"/>
    </row>
    <row r="7" spans="1:11" s="152" customFormat="1" ht="19.5" customHeight="1">
      <c r="A7" s="155" t="s">
        <v>168</v>
      </c>
      <c r="B7" s="156" t="s">
        <v>187</v>
      </c>
      <c r="C7" s="150"/>
      <c r="D7" s="150"/>
      <c r="E7" s="150"/>
      <c r="F7" s="150"/>
      <c r="G7" s="151"/>
      <c r="H7" s="153"/>
      <c r="I7" s="153"/>
      <c r="J7" s="153"/>
    </row>
    <row r="8" spans="1:11" s="152" customFormat="1" ht="19.5" customHeight="1">
      <c r="A8" s="148"/>
      <c r="B8" s="157">
        <v>3600</v>
      </c>
      <c r="C8" s="158" t="s">
        <v>170</v>
      </c>
      <c r="D8" s="159"/>
      <c r="E8" s="150" t="s">
        <v>171</v>
      </c>
      <c r="F8" s="160"/>
      <c r="G8" s="158" t="s">
        <v>172</v>
      </c>
      <c r="H8" s="161" t="str">
        <f>IF(B8*D8*F8=0,"自動計算",B8*D8*F8)</f>
        <v>自動計算</v>
      </c>
      <c r="I8" s="148" t="s">
        <v>173</v>
      </c>
      <c r="J8" s="153"/>
    </row>
    <row r="9" spans="1:11" s="152" customFormat="1" ht="19.5" customHeight="1">
      <c r="A9" s="146"/>
      <c r="B9" s="148"/>
      <c r="C9" s="150"/>
      <c r="D9" s="150"/>
      <c r="E9" s="150"/>
      <c r="F9" s="150"/>
      <c r="G9" s="151"/>
      <c r="H9" s="153"/>
      <c r="I9" s="153"/>
      <c r="J9" s="153"/>
    </row>
    <row r="10" spans="1:11" s="148" customFormat="1" ht="20.100000000000001" customHeight="1">
      <c r="A10" s="155">
        <v>2</v>
      </c>
      <c r="B10" s="156" t="s">
        <v>188</v>
      </c>
      <c r="C10" s="150"/>
      <c r="D10" s="150"/>
      <c r="E10" s="150"/>
      <c r="F10" s="150"/>
      <c r="G10" s="151"/>
      <c r="H10" s="162"/>
      <c r="I10" s="162"/>
      <c r="J10" s="162"/>
    </row>
    <row r="11" spans="1:11" s="146" customFormat="1" ht="17.25" customHeight="1">
      <c r="B11" s="148"/>
      <c r="C11" s="148"/>
      <c r="D11" s="148"/>
      <c r="E11" s="148"/>
      <c r="F11" s="148"/>
      <c r="G11" s="148"/>
      <c r="H11" s="148"/>
      <c r="I11" s="148"/>
      <c r="J11" s="163"/>
      <c r="K11" s="163" t="s">
        <v>83</v>
      </c>
    </row>
    <row r="12" spans="1:11" ht="26.25" customHeight="1">
      <c r="B12" s="166" t="s">
        <v>180</v>
      </c>
      <c r="C12" s="164" t="s">
        <v>175</v>
      </c>
      <c r="D12" s="727" t="s">
        <v>176</v>
      </c>
      <c r="E12" s="728"/>
      <c r="F12" s="729"/>
      <c r="G12" s="165" t="s">
        <v>177</v>
      </c>
      <c r="H12" s="166" t="s">
        <v>178</v>
      </c>
      <c r="I12" s="166" t="s">
        <v>179</v>
      </c>
      <c r="J12" s="166" t="s">
        <v>383</v>
      </c>
      <c r="K12" s="166" t="s">
        <v>385</v>
      </c>
    </row>
    <row r="13" spans="1:11" ht="20.100000000000001" customHeight="1">
      <c r="B13" s="167"/>
      <c r="C13" s="167"/>
      <c r="D13" s="800"/>
      <c r="E13" s="801"/>
      <c r="F13" s="802"/>
      <c r="G13" s="171"/>
      <c r="H13" s="185"/>
      <c r="I13" s="381">
        <f>ROUNDDOWN(PRODUCT(G13:H13),0)</f>
        <v>0</v>
      </c>
      <c r="J13" s="172"/>
      <c r="K13" s="172"/>
    </row>
    <row r="14" spans="1:11" ht="20.100000000000001" customHeight="1">
      <c r="B14" s="167"/>
      <c r="C14" s="167"/>
      <c r="D14" s="800"/>
      <c r="E14" s="801"/>
      <c r="F14" s="802"/>
      <c r="G14" s="171"/>
      <c r="H14" s="185"/>
      <c r="I14" s="381">
        <f t="shared" ref="I14:I39" si="0">ROUNDDOWN(PRODUCT(G14:H14),0)</f>
        <v>0</v>
      </c>
      <c r="J14" s="172"/>
      <c r="K14" s="172"/>
    </row>
    <row r="15" spans="1:11" ht="20.100000000000001" customHeight="1">
      <c r="B15" s="167"/>
      <c r="C15" s="167"/>
      <c r="D15" s="800"/>
      <c r="E15" s="801"/>
      <c r="F15" s="802"/>
      <c r="G15" s="171"/>
      <c r="H15" s="185"/>
      <c r="I15" s="381">
        <f t="shared" si="0"/>
        <v>0</v>
      </c>
      <c r="J15" s="172"/>
      <c r="K15" s="172"/>
    </row>
    <row r="16" spans="1:11" ht="20.100000000000001" customHeight="1">
      <c r="B16" s="167"/>
      <c r="C16" s="167"/>
      <c r="D16" s="800"/>
      <c r="E16" s="801"/>
      <c r="F16" s="802"/>
      <c r="G16" s="171"/>
      <c r="H16" s="185"/>
      <c r="I16" s="381">
        <f t="shared" si="0"/>
        <v>0</v>
      </c>
      <c r="J16" s="172"/>
      <c r="K16" s="172"/>
    </row>
    <row r="17" spans="2:11" ht="20.100000000000001" customHeight="1">
      <c r="B17" s="167"/>
      <c r="C17" s="167"/>
      <c r="D17" s="800"/>
      <c r="E17" s="801"/>
      <c r="F17" s="802"/>
      <c r="G17" s="171"/>
      <c r="H17" s="185"/>
      <c r="I17" s="381">
        <f t="shared" si="0"/>
        <v>0</v>
      </c>
      <c r="J17" s="172"/>
      <c r="K17" s="172"/>
    </row>
    <row r="18" spans="2:11" ht="20.100000000000001" customHeight="1">
      <c r="B18" s="167"/>
      <c r="C18" s="167"/>
      <c r="D18" s="800"/>
      <c r="E18" s="801"/>
      <c r="F18" s="802"/>
      <c r="G18" s="171"/>
      <c r="H18" s="185"/>
      <c r="I18" s="381">
        <f t="shared" si="0"/>
        <v>0</v>
      </c>
      <c r="J18" s="172"/>
      <c r="K18" s="172"/>
    </row>
    <row r="19" spans="2:11" ht="20.100000000000001" customHeight="1">
      <c r="B19" s="167"/>
      <c r="C19" s="167"/>
      <c r="D19" s="800"/>
      <c r="E19" s="801"/>
      <c r="F19" s="802"/>
      <c r="G19" s="171"/>
      <c r="H19" s="185"/>
      <c r="I19" s="381">
        <f t="shared" si="0"/>
        <v>0</v>
      </c>
      <c r="J19" s="172"/>
      <c r="K19" s="172"/>
    </row>
    <row r="20" spans="2:11" ht="20.100000000000001" customHeight="1">
      <c r="B20" s="167"/>
      <c r="C20" s="167"/>
      <c r="D20" s="800"/>
      <c r="E20" s="801"/>
      <c r="F20" s="802"/>
      <c r="G20" s="171"/>
      <c r="H20" s="185"/>
      <c r="I20" s="381">
        <f t="shared" si="0"/>
        <v>0</v>
      </c>
      <c r="J20" s="172"/>
      <c r="K20" s="172"/>
    </row>
    <row r="21" spans="2:11" ht="20.100000000000001" customHeight="1">
      <c r="B21" s="167"/>
      <c r="C21" s="167"/>
      <c r="D21" s="800"/>
      <c r="E21" s="801"/>
      <c r="F21" s="802"/>
      <c r="G21" s="171"/>
      <c r="H21" s="185"/>
      <c r="I21" s="381">
        <f t="shared" si="0"/>
        <v>0</v>
      </c>
      <c r="J21" s="172"/>
      <c r="K21" s="172"/>
    </row>
    <row r="22" spans="2:11" ht="20.100000000000001" customHeight="1">
      <c r="B22" s="167"/>
      <c r="C22" s="167"/>
      <c r="D22" s="800"/>
      <c r="E22" s="801"/>
      <c r="F22" s="802"/>
      <c r="G22" s="171"/>
      <c r="H22" s="185"/>
      <c r="I22" s="381">
        <f t="shared" si="0"/>
        <v>0</v>
      </c>
      <c r="J22" s="172"/>
      <c r="K22" s="172"/>
    </row>
    <row r="23" spans="2:11" ht="20.100000000000001" customHeight="1">
      <c r="B23" s="167"/>
      <c r="C23" s="167"/>
      <c r="D23" s="800"/>
      <c r="E23" s="801"/>
      <c r="F23" s="802"/>
      <c r="G23" s="171"/>
      <c r="H23" s="185"/>
      <c r="I23" s="381">
        <f t="shared" si="0"/>
        <v>0</v>
      </c>
      <c r="J23" s="172"/>
      <c r="K23" s="172"/>
    </row>
    <row r="24" spans="2:11" ht="20.100000000000001" customHeight="1">
      <c r="B24" s="167"/>
      <c r="C24" s="167"/>
      <c r="D24" s="800"/>
      <c r="E24" s="801"/>
      <c r="F24" s="802"/>
      <c r="G24" s="171"/>
      <c r="H24" s="185"/>
      <c r="I24" s="381">
        <f t="shared" si="0"/>
        <v>0</v>
      </c>
      <c r="J24" s="172"/>
      <c r="K24" s="172"/>
    </row>
    <row r="25" spans="2:11" ht="20.100000000000001" customHeight="1">
      <c r="B25" s="167"/>
      <c r="C25" s="167"/>
      <c r="D25" s="800"/>
      <c r="E25" s="801"/>
      <c r="F25" s="802"/>
      <c r="G25" s="171"/>
      <c r="H25" s="185"/>
      <c r="I25" s="381">
        <f t="shared" si="0"/>
        <v>0</v>
      </c>
      <c r="J25" s="172"/>
      <c r="K25" s="172"/>
    </row>
    <row r="26" spans="2:11" ht="20.100000000000001" customHeight="1">
      <c r="B26" s="167"/>
      <c r="C26" s="167"/>
      <c r="D26" s="800"/>
      <c r="E26" s="801"/>
      <c r="F26" s="802"/>
      <c r="G26" s="171"/>
      <c r="H26" s="185"/>
      <c r="I26" s="381">
        <f t="shared" si="0"/>
        <v>0</v>
      </c>
      <c r="J26" s="172"/>
      <c r="K26" s="172"/>
    </row>
    <row r="27" spans="2:11" ht="20.100000000000001" customHeight="1">
      <c r="B27" s="167"/>
      <c r="C27" s="167"/>
      <c r="D27" s="800"/>
      <c r="E27" s="801"/>
      <c r="F27" s="802"/>
      <c r="G27" s="171"/>
      <c r="H27" s="185"/>
      <c r="I27" s="381">
        <f t="shared" si="0"/>
        <v>0</v>
      </c>
      <c r="J27" s="172"/>
      <c r="K27" s="172"/>
    </row>
    <row r="28" spans="2:11" ht="20.100000000000001" customHeight="1">
      <c r="B28" s="167"/>
      <c r="C28" s="167"/>
      <c r="D28" s="800"/>
      <c r="E28" s="801"/>
      <c r="F28" s="802"/>
      <c r="G28" s="171"/>
      <c r="H28" s="185"/>
      <c r="I28" s="381">
        <f t="shared" si="0"/>
        <v>0</v>
      </c>
      <c r="J28" s="172"/>
      <c r="K28" s="172"/>
    </row>
    <row r="29" spans="2:11" ht="20.100000000000001" customHeight="1">
      <c r="B29" s="167"/>
      <c r="C29" s="167"/>
      <c r="D29" s="800"/>
      <c r="E29" s="801"/>
      <c r="F29" s="802"/>
      <c r="G29" s="171"/>
      <c r="H29" s="185"/>
      <c r="I29" s="381">
        <f t="shared" si="0"/>
        <v>0</v>
      </c>
      <c r="J29" s="172"/>
      <c r="K29" s="172"/>
    </row>
    <row r="30" spans="2:11" ht="20.100000000000001" customHeight="1">
      <c r="B30" s="167"/>
      <c r="C30" s="167"/>
      <c r="D30" s="800"/>
      <c r="E30" s="801"/>
      <c r="F30" s="802"/>
      <c r="G30" s="171"/>
      <c r="H30" s="185"/>
      <c r="I30" s="381">
        <f t="shared" si="0"/>
        <v>0</v>
      </c>
      <c r="J30" s="172"/>
      <c r="K30" s="172"/>
    </row>
    <row r="31" spans="2:11" ht="20.100000000000001" customHeight="1">
      <c r="B31" s="167"/>
      <c r="C31" s="167"/>
      <c r="D31" s="800"/>
      <c r="E31" s="801"/>
      <c r="F31" s="802"/>
      <c r="G31" s="171"/>
      <c r="H31" s="185"/>
      <c r="I31" s="381">
        <f t="shared" si="0"/>
        <v>0</v>
      </c>
      <c r="J31" s="172"/>
      <c r="K31" s="172"/>
    </row>
    <row r="32" spans="2:11" ht="20.100000000000001" customHeight="1">
      <c r="B32" s="167"/>
      <c r="C32" s="167"/>
      <c r="D32" s="800"/>
      <c r="E32" s="801"/>
      <c r="F32" s="802"/>
      <c r="G32" s="171"/>
      <c r="H32" s="185"/>
      <c r="I32" s="381">
        <f t="shared" si="0"/>
        <v>0</v>
      </c>
      <c r="J32" s="172"/>
      <c r="K32" s="172"/>
    </row>
    <row r="33" spans="1:11" ht="20.100000000000001" customHeight="1">
      <c r="B33" s="167"/>
      <c r="C33" s="167"/>
      <c r="D33" s="800"/>
      <c r="E33" s="801"/>
      <c r="F33" s="802"/>
      <c r="G33" s="171"/>
      <c r="H33" s="185"/>
      <c r="I33" s="381">
        <f t="shared" si="0"/>
        <v>0</v>
      </c>
      <c r="J33" s="172"/>
      <c r="K33" s="172"/>
    </row>
    <row r="34" spans="1:11" ht="20.100000000000001" customHeight="1">
      <c r="B34" s="167"/>
      <c r="C34" s="167"/>
      <c r="D34" s="800"/>
      <c r="E34" s="801"/>
      <c r="F34" s="802"/>
      <c r="G34" s="171"/>
      <c r="H34" s="185"/>
      <c r="I34" s="381">
        <f t="shared" si="0"/>
        <v>0</v>
      </c>
      <c r="J34" s="172"/>
      <c r="K34" s="172"/>
    </row>
    <row r="35" spans="1:11" ht="20.100000000000001" customHeight="1">
      <c r="B35" s="167"/>
      <c r="C35" s="167"/>
      <c r="D35" s="800"/>
      <c r="E35" s="801"/>
      <c r="F35" s="802"/>
      <c r="G35" s="171"/>
      <c r="H35" s="185"/>
      <c r="I35" s="381">
        <f t="shared" si="0"/>
        <v>0</v>
      </c>
      <c r="J35" s="172"/>
      <c r="K35" s="172"/>
    </row>
    <row r="36" spans="1:11" ht="20.100000000000001" customHeight="1">
      <c r="B36" s="167"/>
      <c r="C36" s="167"/>
      <c r="D36" s="800"/>
      <c r="E36" s="801"/>
      <c r="F36" s="802"/>
      <c r="G36" s="171"/>
      <c r="H36" s="185"/>
      <c r="I36" s="381">
        <f t="shared" si="0"/>
        <v>0</v>
      </c>
      <c r="J36" s="172"/>
      <c r="K36" s="172"/>
    </row>
    <row r="37" spans="1:11" ht="20.100000000000001" customHeight="1">
      <c r="B37" s="167"/>
      <c r="C37" s="167"/>
      <c r="D37" s="800"/>
      <c r="E37" s="801"/>
      <c r="F37" s="802"/>
      <c r="G37" s="171"/>
      <c r="H37" s="185"/>
      <c r="I37" s="381">
        <f t="shared" si="0"/>
        <v>0</v>
      </c>
      <c r="J37" s="172"/>
      <c r="K37" s="172"/>
    </row>
    <row r="38" spans="1:11" ht="20.100000000000001" customHeight="1">
      <c r="B38" s="167"/>
      <c r="C38" s="167"/>
      <c r="D38" s="800"/>
      <c r="E38" s="801"/>
      <c r="F38" s="802"/>
      <c r="G38" s="171"/>
      <c r="H38" s="185"/>
      <c r="I38" s="381">
        <f t="shared" si="0"/>
        <v>0</v>
      </c>
      <c r="J38" s="172"/>
      <c r="K38" s="172"/>
    </row>
    <row r="39" spans="1:11" ht="20.100000000000001" customHeight="1">
      <c r="B39" s="167"/>
      <c r="C39" s="167"/>
      <c r="D39" s="800"/>
      <c r="E39" s="801"/>
      <c r="F39" s="802"/>
      <c r="G39" s="171"/>
      <c r="H39" s="185"/>
      <c r="I39" s="381">
        <f t="shared" si="0"/>
        <v>0</v>
      </c>
      <c r="J39" s="172"/>
      <c r="K39" s="172"/>
    </row>
    <row r="40" spans="1:11" ht="20.100000000000001" customHeight="1">
      <c r="B40" s="797" t="s">
        <v>193</v>
      </c>
      <c r="C40" s="798"/>
      <c r="D40" s="798"/>
      <c r="E40" s="798"/>
      <c r="F40" s="798"/>
      <c r="G40" s="798"/>
      <c r="H40" s="799"/>
      <c r="I40" s="382">
        <f>SUBTOTAL(9,I13:I39)</f>
        <v>0</v>
      </c>
      <c r="J40" s="400"/>
    </row>
    <row r="41" spans="1:11" ht="20.100000000000001" customHeight="1">
      <c r="F41" s="176"/>
      <c r="G41" s="176"/>
      <c r="H41" s="176"/>
      <c r="I41" s="176"/>
    </row>
    <row r="42" spans="1:11" ht="20.100000000000001" customHeight="1">
      <c r="A42" s="155">
        <v>3</v>
      </c>
      <c r="B42" s="156" t="s">
        <v>194</v>
      </c>
      <c r="F42" s="176"/>
      <c r="G42" s="176"/>
      <c r="H42" s="176"/>
      <c r="I42" s="176"/>
    </row>
    <row r="43" spans="1:11" ht="20.100000000000001" customHeight="1">
      <c r="B43" s="181" t="s">
        <v>195</v>
      </c>
      <c r="C43" s="164" t="s">
        <v>196</v>
      </c>
      <c r="D43" s="727" t="s">
        <v>197</v>
      </c>
      <c r="E43" s="728"/>
      <c r="F43" s="729"/>
      <c r="G43" s="176"/>
      <c r="H43" s="176"/>
      <c r="I43" s="176"/>
    </row>
    <row r="44" spans="1:11" ht="20.100000000000001" customHeight="1">
      <c r="B44" s="173" t="s">
        <v>198</v>
      </c>
      <c r="C44" s="186"/>
      <c r="D44" s="731"/>
      <c r="E44" s="731"/>
      <c r="F44" s="731"/>
    </row>
    <row r="45" spans="1:11" ht="20.100000000000001" customHeight="1">
      <c r="B45" s="173" t="s">
        <v>199</v>
      </c>
      <c r="C45" s="186"/>
      <c r="D45" s="731"/>
      <c r="E45" s="731"/>
      <c r="F45" s="731"/>
    </row>
    <row r="46" spans="1:11" ht="20.100000000000001" customHeight="1">
      <c r="B46" s="173" t="s">
        <v>200</v>
      </c>
      <c r="C46" s="186"/>
      <c r="D46" s="731"/>
      <c r="E46" s="731"/>
      <c r="F46" s="731"/>
    </row>
    <row r="47" spans="1:11" ht="20.100000000000001" customHeight="1">
      <c r="B47" s="173" t="s">
        <v>201</v>
      </c>
      <c r="C47" s="186"/>
      <c r="D47" s="731"/>
      <c r="E47" s="731"/>
      <c r="F47" s="731"/>
    </row>
    <row r="48" spans="1:11" ht="20.100000000000001" customHeight="1">
      <c r="B48" s="173" t="s">
        <v>202</v>
      </c>
      <c r="C48" s="186"/>
      <c r="D48" s="731"/>
      <c r="E48" s="731"/>
      <c r="F48" s="731"/>
    </row>
    <row r="49" spans="2:6" ht="20.100000000000001" customHeight="1">
      <c r="B49" s="173" t="s">
        <v>203</v>
      </c>
      <c r="C49" s="186"/>
      <c r="D49" s="731"/>
      <c r="E49" s="731"/>
      <c r="F49" s="731"/>
    </row>
    <row r="50" spans="2:6" ht="20.100000000000001" customHeight="1">
      <c r="B50" s="173" t="s">
        <v>204</v>
      </c>
      <c r="C50" s="186"/>
      <c r="D50" s="731"/>
      <c r="E50" s="731"/>
      <c r="F50" s="731"/>
    </row>
  </sheetData>
  <sheetProtection sheet="1"/>
  <customSheetViews>
    <customSheetView guid="{9C794F8B-61A0-437A-BDE0-C61D914A8E6F}">
      <selection activeCell="F8" sqref="F8"/>
      <pageMargins left="0.70866141732283472" right="0.70866141732283472" top="0.74803149606299213" bottom="0.74803149606299213" header="0.31496062992125984" footer="0.31496062992125984"/>
      <printOptions horizontalCentered="1"/>
      <pageSetup paperSize="9" scale="68" orientation="portrait" r:id="rId1"/>
    </customSheetView>
  </customSheetViews>
  <mergeCells count="38">
    <mergeCell ref="D50:F50"/>
    <mergeCell ref="D43:F43"/>
    <mergeCell ref="D44:F44"/>
    <mergeCell ref="D45:F45"/>
    <mergeCell ref="D46:F46"/>
    <mergeCell ref="D47:F47"/>
    <mergeCell ref="D48:F48"/>
    <mergeCell ref="D36:F36"/>
    <mergeCell ref="D37:F37"/>
    <mergeCell ref="D38:F38"/>
    <mergeCell ref="D39:F39"/>
    <mergeCell ref="D49:F49"/>
    <mergeCell ref="B40:H40"/>
    <mergeCell ref="D30:F30"/>
    <mergeCell ref="D31:F31"/>
    <mergeCell ref="D32:F32"/>
    <mergeCell ref="D33:F33"/>
    <mergeCell ref="D35:F35"/>
    <mergeCell ref="D34:F34"/>
    <mergeCell ref="D25:F25"/>
    <mergeCell ref="D26:F26"/>
    <mergeCell ref="D27:F27"/>
    <mergeCell ref="D28:F28"/>
    <mergeCell ref="D29:F29"/>
    <mergeCell ref="D23:F23"/>
    <mergeCell ref="D24:F24"/>
    <mergeCell ref="D22:F22"/>
    <mergeCell ref="B1:C1"/>
    <mergeCell ref="D12:F12"/>
    <mergeCell ref="D13:F13"/>
    <mergeCell ref="D14:F14"/>
    <mergeCell ref="D15:F15"/>
    <mergeCell ref="D16:F16"/>
    <mergeCell ref="D17:F17"/>
    <mergeCell ref="D18:F18"/>
    <mergeCell ref="D19:F19"/>
    <mergeCell ref="D20:F20"/>
    <mergeCell ref="D21:F21"/>
  </mergeCells>
  <phoneticPr fontId="2"/>
  <dataValidations count="3">
    <dataValidation type="list" allowBlank="1" showInputMessage="1" showErrorMessage="1" sqref="C13:C39" xr:uid="{EC2BC13F-82CA-4845-9AFD-FE7D3ED6C235}">
      <formula1>"マスク,ゴーグル,ガウン,グローブ,キャップ,フェイスシールド"</formula1>
    </dataValidation>
    <dataValidation type="whole" allowBlank="1" showInputMessage="1" showErrorMessage="1" error="365日（整数値）が上限です。" sqref="F8" xr:uid="{09EF6512-9B44-4C94-80B4-75460AB4D1DE}">
      <formula1>0</formula1>
      <formula2>365</formula2>
    </dataValidation>
    <dataValidation type="whole" allowBlank="1" showInputMessage="1" showErrorMessage="1" error="整数を入力してください" sqref="D8" xr:uid="{527DB251-8595-491F-8692-0564091EBF37}">
      <formula1>0</formula1>
      <formula2>1000</formula2>
    </dataValidation>
  </dataValidations>
  <printOptions horizontalCentered="1"/>
  <pageMargins left="0.70866141732283472" right="0.70866141732283472" top="0.74803149606299213" bottom="0.74803149606299213" header="0.31496062992125984" footer="0.31496062992125984"/>
  <pageSetup paperSize="9" scale="68" orientation="portrait" r:id="rId2"/>
  <drawing r:id="rId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E8DEC8-5B25-4EB7-AFF5-B0F8E9311107}">
  <sheetPr>
    <tabColor rgb="FFFF0000"/>
    <pageSetUpPr fitToPage="1"/>
  </sheetPr>
  <dimension ref="A1:G48"/>
  <sheetViews>
    <sheetView workbookViewId="0">
      <pane ySplit="4" topLeftCell="A5" activePane="bottomLeft" state="frozen"/>
      <selection pane="bottomLeft" activeCell="A5" sqref="A5:XFD5"/>
    </sheetView>
  </sheetViews>
  <sheetFormatPr defaultRowHeight="14.25"/>
  <cols>
    <col min="1" max="1" width="5.875" style="2" customWidth="1"/>
    <col min="2" max="2" width="38.25" style="2" customWidth="1"/>
    <col min="3" max="3" width="10.5" style="2" customWidth="1"/>
    <col min="4" max="4" width="17.25" style="2" customWidth="1"/>
    <col min="5" max="5" width="20.625" style="2" customWidth="1"/>
    <col min="6" max="6" width="43.875" style="2" customWidth="1"/>
    <col min="7" max="7" width="5.75" style="2" customWidth="1"/>
    <col min="8" max="252" width="9" style="2"/>
    <col min="253" max="253" width="1.625" style="2" customWidth="1"/>
    <col min="254" max="255" width="15.625" style="2" customWidth="1"/>
    <col min="256" max="257" width="10.625" style="2" customWidth="1"/>
    <col min="258" max="258" width="15.625" style="2" customWidth="1"/>
    <col min="259" max="261" width="10.625" style="2" customWidth="1"/>
    <col min="262" max="263" width="15.625" style="2" customWidth="1"/>
    <col min="264" max="508" width="9" style="2"/>
    <col min="509" max="509" width="1.625" style="2" customWidth="1"/>
    <col min="510" max="511" width="15.625" style="2" customWidth="1"/>
    <col min="512" max="513" width="10.625" style="2" customWidth="1"/>
    <col min="514" max="514" width="15.625" style="2" customWidth="1"/>
    <col min="515" max="517" width="10.625" style="2" customWidth="1"/>
    <col min="518" max="519" width="15.625" style="2" customWidth="1"/>
    <col min="520" max="764" width="9" style="2"/>
    <col min="765" max="765" width="1.625" style="2" customWidth="1"/>
    <col min="766" max="767" width="15.625" style="2" customWidth="1"/>
    <col min="768" max="769" width="10.625" style="2" customWidth="1"/>
    <col min="770" max="770" width="15.625" style="2" customWidth="1"/>
    <col min="771" max="773" width="10.625" style="2" customWidth="1"/>
    <col min="774" max="775" width="15.625" style="2" customWidth="1"/>
    <col min="776" max="1020" width="9" style="2"/>
    <col min="1021" max="1021" width="1.625" style="2" customWidth="1"/>
    <col min="1022" max="1023" width="15.625" style="2" customWidth="1"/>
    <col min="1024" max="1025" width="10.625" style="2" customWidth="1"/>
    <col min="1026" max="1026" width="15.625" style="2" customWidth="1"/>
    <col min="1027" max="1029" width="10.625" style="2" customWidth="1"/>
    <col min="1030" max="1031" width="15.625" style="2" customWidth="1"/>
    <col min="1032" max="1276" width="9" style="2"/>
    <col min="1277" max="1277" width="1.625" style="2" customWidth="1"/>
    <col min="1278" max="1279" width="15.625" style="2" customWidth="1"/>
    <col min="1280" max="1281" width="10.625" style="2" customWidth="1"/>
    <col min="1282" max="1282" width="15.625" style="2" customWidth="1"/>
    <col min="1283" max="1285" width="10.625" style="2" customWidth="1"/>
    <col min="1286" max="1287" width="15.625" style="2" customWidth="1"/>
    <col min="1288" max="1532" width="9" style="2"/>
    <col min="1533" max="1533" width="1.625" style="2" customWidth="1"/>
    <col min="1534" max="1535" width="15.625" style="2" customWidth="1"/>
    <col min="1536" max="1537" width="10.625" style="2" customWidth="1"/>
    <col min="1538" max="1538" width="15.625" style="2" customWidth="1"/>
    <col min="1539" max="1541" width="10.625" style="2" customWidth="1"/>
    <col min="1542" max="1543" width="15.625" style="2" customWidth="1"/>
    <col min="1544" max="1788" width="9" style="2"/>
    <col min="1789" max="1789" width="1.625" style="2" customWidth="1"/>
    <col min="1790" max="1791" width="15.625" style="2" customWidth="1"/>
    <col min="1792" max="1793" width="10.625" style="2" customWidth="1"/>
    <col min="1794" max="1794" width="15.625" style="2" customWidth="1"/>
    <col min="1795" max="1797" width="10.625" style="2" customWidth="1"/>
    <col min="1798" max="1799" width="15.625" style="2" customWidth="1"/>
    <col min="1800" max="2044" width="9" style="2"/>
    <col min="2045" max="2045" width="1.625" style="2" customWidth="1"/>
    <col min="2046" max="2047" width="15.625" style="2" customWidth="1"/>
    <col min="2048" max="2049" width="10.625" style="2" customWidth="1"/>
    <col min="2050" max="2050" width="15.625" style="2" customWidth="1"/>
    <col min="2051" max="2053" width="10.625" style="2" customWidth="1"/>
    <col min="2054" max="2055" width="15.625" style="2" customWidth="1"/>
    <col min="2056" max="2300" width="9" style="2"/>
    <col min="2301" max="2301" width="1.625" style="2" customWidth="1"/>
    <col min="2302" max="2303" width="15.625" style="2" customWidth="1"/>
    <col min="2304" max="2305" width="10.625" style="2" customWidth="1"/>
    <col min="2306" max="2306" width="15.625" style="2" customWidth="1"/>
    <col min="2307" max="2309" width="10.625" style="2" customWidth="1"/>
    <col min="2310" max="2311" width="15.625" style="2" customWidth="1"/>
    <col min="2312" max="2556" width="9" style="2"/>
    <col min="2557" max="2557" width="1.625" style="2" customWidth="1"/>
    <col min="2558" max="2559" width="15.625" style="2" customWidth="1"/>
    <col min="2560" max="2561" width="10.625" style="2" customWidth="1"/>
    <col min="2562" max="2562" width="15.625" style="2" customWidth="1"/>
    <col min="2563" max="2565" width="10.625" style="2" customWidth="1"/>
    <col min="2566" max="2567" width="15.625" style="2" customWidth="1"/>
    <col min="2568" max="2812" width="9" style="2"/>
    <col min="2813" max="2813" width="1.625" style="2" customWidth="1"/>
    <col min="2814" max="2815" width="15.625" style="2" customWidth="1"/>
    <col min="2816" max="2817" width="10.625" style="2" customWidth="1"/>
    <col min="2818" max="2818" width="15.625" style="2" customWidth="1"/>
    <col min="2819" max="2821" width="10.625" style="2" customWidth="1"/>
    <col min="2822" max="2823" width="15.625" style="2" customWidth="1"/>
    <col min="2824" max="3068" width="9" style="2"/>
    <col min="3069" max="3069" width="1.625" style="2" customWidth="1"/>
    <col min="3070" max="3071" width="15.625" style="2" customWidth="1"/>
    <col min="3072" max="3073" width="10.625" style="2" customWidth="1"/>
    <col min="3074" max="3074" width="15.625" style="2" customWidth="1"/>
    <col min="3075" max="3077" width="10.625" style="2" customWidth="1"/>
    <col min="3078" max="3079" width="15.625" style="2" customWidth="1"/>
    <col min="3080" max="3324" width="9" style="2"/>
    <col min="3325" max="3325" width="1.625" style="2" customWidth="1"/>
    <col min="3326" max="3327" width="15.625" style="2" customWidth="1"/>
    <col min="3328" max="3329" width="10.625" style="2" customWidth="1"/>
    <col min="3330" max="3330" width="15.625" style="2" customWidth="1"/>
    <col min="3331" max="3333" width="10.625" style="2" customWidth="1"/>
    <col min="3334" max="3335" width="15.625" style="2" customWidth="1"/>
    <col min="3336" max="3580" width="9" style="2"/>
    <col min="3581" max="3581" width="1.625" style="2" customWidth="1"/>
    <col min="3582" max="3583" width="15.625" style="2" customWidth="1"/>
    <col min="3584" max="3585" width="10.625" style="2" customWidth="1"/>
    <col min="3586" max="3586" width="15.625" style="2" customWidth="1"/>
    <col min="3587" max="3589" width="10.625" style="2" customWidth="1"/>
    <col min="3590" max="3591" width="15.625" style="2" customWidth="1"/>
    <col min="3592" max="3836" width="9" style="2"/>
    <col min="3837" max="3837" width="1.625" style="2" customWidth="1"/>
    <col min="3838" max="3839" width="15.625" style="2" customWidth="1"/>
    <col min="3840" max="3841" width="10.625" style="2" customWidth="1"/>
    <col min="3842" max="3842" width="15.625" style="2" customWidth="1"/>
    <col min="3843" max="3845" width="10.625" style="2" customWidth="1"/>
    <col min="3846" max="3847" width="15.625" style="2" customWidth="1"/>
    <col min="3848" max="4092" width="9" style="2"/>
    <col min="4093" max="4093" width="1.625" style="2" customWidth="1"/>
    <col min="4094" max="4095" width="15.625" style="2" customWidth="1"/>
    <col min="4096" max="4097" width="10.625" style="2" customWidth="1"/>
    <col min="4098" max="4098" width="15.625" style="2" customWidth="1"/>
    <col min="4099" max="4101" width="10.625" style="2" customWidth="1"/>
    <col min="4102" max="4103" width="15.625" style="2" customWidth="1"/>
    <col min="4104" max="4348" width="9" style="2"/>
    <col min="4349" max="4349" width="1.625" style="2" customWidth="1"/>
    <col min="4350" max="4351" width="15.625" style="2" customWidth="1"/>
    <col min="4352" max="4353" width="10.625" style="2" customWidth="1"/>
    <col min="4354" max="4354" width="15.625" style="2" customWidth="1"/>
    <col min="4355" max="4357" width="10.625" style="2" customWidth="1"/>
    <col min="4358" max="4359" width="15.625" style="2" customWidth="1"/>
    <col min="4360" max="4604" width="9" style="2"/>
    <col min="4605" max="4605" width="1.625" style="2" customWidth="1"/>
    <col min="4606" max="4607" width="15.625" style="2" customWidth="1"/>
    <col min="4608" max="4609" width="10.625" style="2" customWidth="1"/>
    <col min="4610" max="4610" width="15.625" style="2" customWidth="1"/>
    <col min="4611" max="4613" width="10.625" style="2" customWidth="1"/>
    <col min="4614" max="4615" width="15.625" style="2" customWidth="1"/>
    <col min="4616" max="4860" width="9" style="2"/>
    <col min="4861" max="4861" width="1.625" style="2" customWidth="1"/>
    <col min="4862" max="4863" width="15.625" style="2" customWidth="1"/>
    <col min="4864" max="4865" width="10.625" style="2" customWidth="1"/>
    <col min="4866" max="4866" width="15.625" style="2" customWidth="1"/>
    <col min="4867" max="4869" width="10.625" style="2" customWidth="1"/>
    <col min="4870" max="4871" width="15.625" style="2" customWidth="1"/>
    <col min="4872" max="5116" width="9" style="2"/>
    <col min="5117" max="5117" width="1.625" style="2" customWidth="1"/>
    <col min="5118" max="5119" width="15.625" style="2" customWidth="1"/>
    <col min="5120" max="5121" width="10.625" style="2" customWidth="1"/>
    <col min="5122" max="5122" width="15.625" style="2" customWidth="1"/>
    <col min="5123" max="5125" width="10.625" style="2" customWidth="1"/>
    <col min="5126" max="5127" width="15.625" style="2" customWidth="1"/>
    <col min="5128" max="5372" width="9" style="2"/>
    <col min="5373" max="5373" width="1.625" style="2" customWidth="1"/>
    <col min="5374" max="5375" width="15.625" style="2" customWidth="1"/>
    <col min="5376" max="5377" width="10.625" style="2" customWidth="1"/>
    <col min="5378" max="5378" width="15.625" style="2" customWidth="1"/>
    <col min="5379" max="5381" width="10.625" style="2" customWidth="1"/>
    <col min="5382" max="5383" width="15.625" style="2" customWidth="1"/>
    <col min="5384" max="5628" width="9" style="2"/>
    <col min="5629" max="5629" width="1.625" style="2" customWidth="1"/>
    <col min="5630" max="5631" width="15.625" style="2" customWidth="1"/>
    <col min="5632" max="5633" width="10.625" style="2" customWidth="1"/>
    <col min="5634" max="5634" width="15.625" style="2" customWidth="1"/>
    <col min="5635" max="5637" width="10.625" style="2" customWidth="1"/>
    <col min="5638" max="5639" width="15.625" style="2" customWidth="1"/>
    <col min="5640" max="5884" width="9" style="2"/>
    <col min="5885" max="5885" width="1.625" style="2" customWidth="1"/>
    <col min="5886" max="5887" width="15.625" style="2" customWidth="1"/>
    <col min="5888" max="5889" width="10.625" style="2" customWidth="1"/>
    <col min="5890" max="5890" width="15.625" style="2" customWidth="1"/>
    <col min="5891" max="5893" width="10.625" style="2" customWidth="1"/>
    <col min="5894" max="5895" width="15.625" style="2" customWidth="1"/>
    <col min="5896" max="6140" width="9" style="2"/>
    <col min="6141" max="6141" width="1.625" style="2" customWidth="1"/>
    <col min="6142" max="6143" width="15.625" style="2" customWidth="1"/>
    <col min="6144" max="6145" width="10.625" style="2" customWidth="1"/>
    <col min="6146" max="6146" width="15.625" style="2" customWidth="1"/>
    <col min="6147" max="6149" width="10.625" style="2" customWidth="1"/>
    <col min="6150" max="6151" width="15.625" style="2" customWidth="1"/>
    <col min="6152" max="6396" width="9" style="2"/>
    <col min="6397" max="6397" width="1.625" style="2" customWidth="1"/>
    <col min="6398" max="6399" width="15.625" style="2" customWidth="1"/>
    <col min="6400" max="6401" width="10.625" style="2" customWidth="1"/>
    <col min="6402" max="6402" width="15.625" style="2" customWidth="1"/>
    <col min="6403" max="6405" width="10.625" style="2" customWidth="1"/>
    <col min="6406" max="6407" width="15.625" style="2" customWidth="1"/>
    <col min="6408" max="6652" width="9" style="2"/>
    <col min="6653" max="6653" width="1.625" style="2" customWidth="1"/>
    <col min="6654" max="6655" width="15.625" style="2" customWidth="1"/>
    <col min="6656" max="6657" width="10.625" style="2" customWidth="1"/>
    <col min="6658" max="6658" width="15.625" style="2" customWidth="1"/>
    <col min="6659" max="6661" width="10.625" style="2" customWidth="1"/>
    <col min="6662" max="6663" width="15.625" style="2" customWidth="1"/>
    <col min="6664" max="6908" width="9" style="2"/>
    <col min="6909" max="6909" width="1.625" style="2" customWidth="1"/>
    <col min="6910" max="6911" width="15.625" style="2" customWidth="1"/>
    <col min="6912" max="6913" width="10.625" style="2" customWidth="1"/>
    <col min="6914" max="6914" width="15.625" style="2" customWidth="1"/>
    <col min="6915" max="6917" width="10.625" style="2" customWidth="1"/>
    <col min="6918" max="6919" width="15.625" style="2" customWidth="1"/>
    <col min="6920" max="7164" width="9" style="2"/>
    <col min="7165" max="7165" width="1.625" style="2" customWidth="1"/>
    <col min="7166" max="7167" width="15.625" style="2" customWidth="1"/>
    <col min="7168" max="7169" width="10.625" style="2" customWidth="1"/>
    <col min="7170" max="7170" width="15.625" style="2" customWidth="1"/>
    <col min="7171" max="7173" width="10.625" style="2" customWidth="1"/>
    <col min="7174" max="7175" width="15.625" style="2" customWidth="1"/>
    <col min="7176" max="7420" width="9" style="2"/>
    <col min="7421" max="7421" width="1.625" style="2" customWidth="1"/>
    <col min="7422" max="7423" width="15.625" style="2" customWidth="1"/>
    <col min="7424" max="7425" width="10.625" style="2" customWidth="1"/>
    <col min="7426" max="7426" width="15.625" style="2" customWidth="1"/>
    <col min="7427" max="7429" width="10.625" style="2" customWidth="1"/>
    <col min="7430" max="7431" width="15.625" style="2" customWidth="1"/>
    <col min="7432" max="7676" width="9" style="2"/>
    <col min="7677" max="7677" width="1.625" style="2" customWidth="1"/>
    <col min="7678" max="7679" width="15.625" style="2" customWidth="1"/>
    <col min="7680" max="7681" width="10.625" style="2" customWidth="1"/>
    <col min="7682" max="7682" width="15.625" style="2" customWidth="1"/>
    <col min="7683" max="7685" width="10.625" style="2" customWidth="1"/>
    <col min="7686" max="7687" width="15.625" style="2" customWidth="1"/>
    <col min="7688" max="7932" width="9" style="2"/>
    <col min="7933" max="7933" width="1.625" style="2" customWidth="1"/>
    <col min="7934" max="7935" width="15.625" style="2" customWidth="1"/>
    <col min="7936" max="7937" width="10.625" style="2" customWidth="1"/>
    <col min="7938" max="7938" width="15.625" style="2" customWidth="1"/>
    <col min="7939" max="7941" width="10.625" style="2" customWidth="1"/>
    <col min="7942" max="7943" width="15.625" style="2" customWidth="1"/>
    <col min="7944" max="8188" width="9" style="2"/>
    <col min="8189" max="8189" width="1.625" style="2" customWidth="1"/>
    <col min="8190" max="8191" width="15.625" style="2" customWidth="1"/>
    <col min="8192" max="8193" width="10.625" style="2" customWidth="1"/>
    <col min="8194" max="8194" width="15.625" style="2" customWidth="1"/>
    <col min="8195" max="8197" width="10.625" style="2" customWidth="1"/>
    <col min="8198" max="8199" width="15.625" style="2" customWidth="1"/>
    <col min="8200" max="8444" width="9" style="2"/>
    <col min="8445" max="8445" width="1.625" style="2" customWidth="1"/>
    <col min="8446" max="8447" width="15.625" style="2" customWidth="1"/>
    <col min="8448" max="8449" width="10.625" style="2" customWidth="1"/>
    <col min="8450" max="8450" width="15.625" style="2" customWidth="1"/>
    <col min="8451" max="8453" width="10.625" style="2" customWidth="1"/>
    <col min="8454" max="8455" width="15.625" style="2" customWidth="1"/>
    <col min="8456" max="8700" width="9" style="2"/>
    <col min="8701" max="8701" width="1.625" style="2" customWidth="1"/>
    <col min="8702" max="8703" width="15.625" style="2" customWidth="1"/>
    <col min="8704" max="8705" width="10.625" style="2" customWidth="1"/>
    <col min="8706" max="8706" width="15.625" style="2" customWidth="1"/>
    <col min="8707" max="8709" width="10.625" style="2" customWidth="1"/>
    <col min="8710" max="8711" width="15.625" style="2" customWidth="1"/>
    <col min="8712" max="8956" width="9" style="2"/>
    <col min="8957" max="8957" width="1.625" style="2" customWidth="1"/>
    <col min="8958" max="8959" width="15.625" style="2" customWidth="1"/>
    <col min="8960" max="8961" width="10.625" style="2" customWidth="1"/>
    <col min="8962" max="8962" width="15.625" style="2" customWidth="1"/>
    <col min="8963" max="8965" width="10.625" style="2" customWidth="1"/>
    <col min="8966" max="8967" width="15.625" style="2" customWidth="1"/>
    <col min="8968" max="9212" width="9" style="2"/>
    <col min="9213" max="9213" width="1.625" style="2" customWidth="1"/>
    <col min="9214" max="9215" width="15.625" style="2" customWidth="1"/>
    <col min="9216" max="9217" width="10.625" style="2" customWidth="1"/>
    <col min="9218" max="9218" width="15.625" style="2" customWidth="1"/>
    <col min="9219" max="9221" width="10.625" style="2" customWidth="1"/>
    <col min="9222" max="9223" width="15.625" style="2" customWidth="1"/>
    <col min="9224" max="9468" width="9" style="2"/>
    <col min="9469" max="9469" width="1.625" style="2" customWidth="1"/>
    <col min="9470" max="9471" width="15.625" style="2" customWidth="1"/>
    <col min="9472" max="9473" width="10.625" style="2" customWidth="1"/>
    <col min="9474" max="9474" width="15.625" style="2" customWidth="1"/>
    <col min="9475" max="9477" width="10.625" style="2" customWidth="1"/>
    <col min="9478" max="9479" width="15.625" style="2" customWidth="1"/>
    <col min="9480" max="9724" width="9" style="2"/>
    <col min="9725" max="9725" width="1.625" style="2" customWidth="1"/>
    <col min="9726" max="9727" width="15.625" style="2" customWidth="1"/>
    <col min="9728" max="9729" width="10.625" style="2" customWidth="1"/>
    <col min="9730" max="9730" width="15.625" style="2" customWidth="1"/>
    <col min="9731" max="9733" width="10.625" style="2" customWidth="1"/>
    <col min="9734" max="9735" width="15.625" style="2" customWidth="1"/>
    <col min="9736" max="9980" width="9" style="2"/>
    <col min="9981" max="9981" width="1.625" style="2" customWidth="1"/>
    <col min="9982" max="9983" width="15.625" style="2" customWidth="1"/>
    <col min="9984" max="9985" width="10.625" style="2" customWidth="1"/>
    <col min="9986" max="9986" width="15.625" style="2" customWidth="1"/>
    <col min="9987" max="9989" width="10.625" style="2" customWidth="1"/>
    <col min="9990" max="9991" width="15.625" style="2" customWidth="1"/>
    <col min="9992" max="10236" width="9" style="2"/>
    <col min="10237" max="10237" width="1.625" style="2" customWidth="1"/>
    <col min="10238" max="10239" width="15.625" style="2" customWidth="1"/>
    <col min="10240" max="10241" width="10.625" style="2" customWidth="1"/>
    <col min="10242" max="10242" width="15.625" style="2" customWidth="1"/>
    <col min="10243" max="10245" width="10.625" style="2" customWidth="1"/>
    <col min="10246" max="10247" width="15.625" style="2" customWidth="1"/>
    <col min="10248" max="10492" width="9" style="2"/>
    <col min="10493" max="10493" width="1.625" style="2" customWidth="1"/>
    <col min="10494" max="10495" width="15.625" style="2" customWidth="1"/>
    <col min="10496" max="10497" width="10.625" style="2" customWidth="1"/>
    <col min="10498" max="10498" width="15.625" style="2" customWidth="1"/>
    <col min="10499" max="10501" width="10.625" style="2" customWidth="1"/>
    <col min="10502" max="10503" width="15.625" style="2" customWidth="1"/>
    <col min="10504" max="10748" width="9" style="2"/>
    <col min="10749" max="10749" width="1.625" style="2" customWidth="1"/>
    <col min="10750" max="10751" width="15.625" style="2" customWidth="1"/>
    <col min="10752" max="10753" width="10.625" style="2" customWidth="1"/>
    <col min="10754" max="10754" width="15.625" style="2" customWidth="1"/>
    <col min="10755" max="10757" width="10.625" style="2" customWidth="1"/>
    <col min="10758" max="10759" width="15.625" style="2" customWidth="1"/>
    <col min="10760" max="11004" width="9" style="2"/>
    <col min="11005" max="11005" width="1.625" style="2" customWidth="1"/>
    <col min="11006" max="11007" width="15.625" style="2" customWidth="1"/>
    <col min="11008" max="11009" width="10.625" style="2" customWidth="1"/>
    <col min="11010" max="11010" width="15.625" style="2" customWidth="1"/>
    <col min="11011" max="11013" width="10.625" style="2" customWidth="1"/>
    <col min="11014" max="11015" width="15.625" style="2" customWidth="1"/>
    <col min="11016" max="11260" width="9" style="2"/>
    <col min="11261" max="11261" width="1.625" style="2" customWidth="1"/>
    <col min="11262" max="11263" width="15.625" style="2" customWidth="1"/>
    <col min="11264" max="11265" width="10.625" style="2" customWidth="1"/>
    <col min="11266" max="11266" width="15.625" style="2" customWidth="1"/>
    <col min="11267" max="11269" width="10.625" style="2" customWidth="1"/>
    <col min="11270" max="11271" width="15.625" style="2" customWidth="1"/>
    <col min="11272" max="11516" width="9" style="2"/>
    <col min="11517" max="11517" width="1.625" style="2" customWidth="1"/>
    <col min="11518" max="11519" width="15.625" style="2" customWidth="1"/>
    <col min="11520" max="11521" width="10.625" style="2" customWidth="1"/>
    <col min="11522" max="11522" width="15.625" style="2" customWidth="1"/>
    <col min="11523" max="11525" width="10.625" style="2" customWidth="1"/>
    <col min="11526" max="11527" width="15.625" style="2" customWidth="1"/>
    <col min="11528" max="11772" width="9" style="2"/>
    <col min="11773" max="11773" width="1.625" style="2" customWidth="1"/>
    <col min="11774" max="11775" width="15.625" style="2" customWidth="1"/>
    <col min="11776" max="11777" width="10.625" style="2" customWidth="1"/>
    <col min="11778" max="11778" width="15.625" style="2" customWidth="1"/>
    <col min="11779" max="11781" width="10.625" style="2" customWidth="1"/>
    <col min="11782" max="11783" width="15.625" style="2" customWidth="1"/>
    <col min="11784" max="12028" width="9" style="2"/>
    <col min="12029" max="12029" width="1.625" style="2" customWidth="1"/>
    <col min="12030" max="12031" width="15.625" style="2" customWidth="1"/>
    <col min="12032" max="12033" width="10.625" style="2" customWidth="1"/>
    <col min="12034" max="12034" width="15.625" style="2" customWidth="1"/>
    <col min="12035" max="12037" width="10.625" style="2" customWidth="1"/>
    <col min="12038" max="12039" width="15.625" style="2" customWidth="1"/>
    <col min="12040" max="12284" width="9" style="2"/>
    <col min="12285" max="12285" width="1.625" style="2" customWidth="1"/>
    <col min="12286" max="12287" width="15.625" style="2" customWidth="1"/>
    <col min="12288" max="12289" width="10.625" style="2" customWidth="1"/>
    <col min="12290" max="12290" width="15.625" style="2" customWidth="1"/>
    <col min="12291" max="12293" width="10.625" style="2" customWidth="1"/>
    <col min="12294" max="12295" width="15.625" style="2" customWidth="1"/>
    <col min="12296" max="12540" width="9" style="2"/>
    <col min="12541" max="12541" width="1.625" style="2" customWidth="1"/>
    <col min="12542" max="12543" width="15.625" style="2" customWidth="1"/>
    <col min="12544" max="12545" width="10.625" style="2" customWidth="1"/>
    <col min="12546" max="12546" width="15.625" style="2" customWidth="1"/>
    <col min="12547" max="12549" width="10.625" style="2" customWidth="1"/>
    <col min="12550" max="12551" width="15.625" style="2" customWidth="1"/>
    <col min="12552" max="12796" width="9" style="2"/>
    <col min="12797" max="12797" width="1.625" style="2" customWidth="1"/>
    <col min="12798" max="12799" width="15.625" style="2" customWidth="1"/>
    <col min="12800" max="12801" width="10.625" style="2" customWidth="1"/>
    <col min="12802" max="12802" width="15.625" style="2" customWidth="1"/>
    <col min="12803" max="12805" width="10.625" style="2" customWidth="1"/>
    <col min="12806" max="12807" width="15.625" style="2" customWidth="1"/>
    <col min="12808" max="13052" width="9" style="2"/>
    <col min="13053" max="13053" width="1.625" style="2" customWidth="1"/>
    <col min="13054" max="13055" width="15.625" style="2" customWidth="1"/>
    <col min="13056" max="13057" width="10.625" style="2" customWidth="1"/>
    <col min="13058" max="13058" width="15.625" style="2" customWidth="1"/>
    <col min="13059" max="13061" width="10.625" style="2" customWidth="1"/>
    <col min="13062" max="13063" width="15.625" style="2" customWidth="1"/>
    <col min="13064" max="13308" width="9" style="2"/>
    <col min="13309" max="13309" width="1.625" style="2" customWidth="1"/>
    <col min="13310" max="13311" width="15.625" style="2" customWidth="1"/>
    <col min="13312" max="13313" width="10.625" style="2" customWidth="1"/>
    <col min="13314" max="13314" width="15.625" style="2" customWidth="1"/>
    <col min="13315" max="13317" width="10.625" style="2" customWidth="1"/>
    <col min="13318" max="13319" width="15.625" style="2" customWidth="1"/>
    <col min="13320" max="13564" width="9" style="2"/>
    <col min="13565" max="13565" width="1.625" style="2" customWidth="1"/>
    <col min="13566" max="13567" width="15.625" style="2" customWidth="1"/>
    <col min="13568" max="13569" width="10.625" style="2" customWidth="1"/>
    <col min="13570" max="13570" width="15.625" style="2" customWidth="1"/>
    <col min="13571" max="13573" width="10.625" style="2" customWidth="1"/>
    <col min="13574" max="13575" width="15.625" style="2" customWidth="1"/>
    <col min="13576" max="13820" width="9" style="2"/>
    <col min="13821" max="13821" width="1.625" style="2" customWidth="1"/>
    <col min="13822" max="13823" width="15.625" style="2" customWidth="1"/>
    <col min="13824" max="13825" width="10.625" style="2" customWidth="1"/>
    <col min="13826" max="13826" width="15.625" style="2" customWidth="1"/>
    <col min="13827" max="13829" width="10.625" style="2" customWidth="1"/>
    <col min="13830" max="13831" width="15.625" style="2" customWidth="1"/>
    <col min="13832" max="14076" width="9" style="2"/>
    <col min="14077" max="14077" width="1.625" style="2" customWidth="1"/>
    <col min="14078" max="14079" width="15.625" style="2" customWidth="1"/>
    <col min="14080" max="14081" width="10.625" style="2" customWidth="1"/>
    <col min="14082" max="14082" width="15.625" style="2" customWidth="1"/>
    <col min="14083" max="14085" width="10.625" style="2" customWidth="1"/>
    <col min="14086" max="14087" width="15.625" style="2" customWidth="1"/>
    <col min="14088" max="14332" width="9" style="2"/>
    <col min="14333" max="14333" width="1.625" style="2" customWidth="1"/>
    <col min="14334" max="14335" width="15.625" style="2" customWidth="1"/>
    <col min="14336" max="14337" width="10.625" style="2" customWidth="1"/>
    <col min="14338" max="14338" width="15.625" style="2" customWidth="1"/>
    <col min="14339" max="14341" width="10.625" style="2" customWidth="1"/>
    <col min="14342" max="14343" width="15.625" style="2" customWidth="1"/>
    <col min="14344" max="14588" width="9" style="2"/>
    <col min="14589" max="14589" width="1.625" style="2" customWidth="1"/>
    <col min="14590" max="14591" width="15.625" style="2" customWidth="1"/>
    <col min="14592" max="14593" width="10.625" style="2" customWidth="1"/>
    <col min="14594" max="14594" width="15.625" style="2" customWidth="1"/>
    <col min="14595" max="14597" width="10.625" style="2" customWidth="1"/>
    <col min="14598" max="14599" width="15.625" style="2" customWidth="1"/>
    <col min="14600" max="14844" width="9" style="2"/>
    <col min="14845" max="14845" width="1.625" style="2" customWidth="1"/>
    <col min="14846" max="14847" width="15.625" style="2" customWidth="1"/>
    <col min="14848" max="14849" width="10.625" style="2" customWidth="1"/>
    <col min="14850" max="14850" width="15.625" style="2" customWidth="1"/>
    <col min="14851" max="14853" width="10.625" style="2" customWidth="1"/>
    <col min="14854" max="14855" width="15.625" style="2" customWidth="1"/>
    <col min="14856" max="15100" width="9" style="2"/>
    <col min="15101" max="15101" width="1.625" style="2" customWidth="1"/>
    <col min="15102" max="15103" width="15.625" style="2" customWidth="1"/>
    <col min="15104" max="15105" width="10.625" style="2" customWidth="1"/>
    <col min="15106" max="15106" width="15.625" style="2" customWidth="1"/>
    <col min="15107" max="15109" width="10.625" style="2" customWidth="1"/>
    <col min="15110" max="15111" width="15.625" style="2" customWidth="1"/>
    <col min="15112" max="15356" width="9" style="2"/>
    <col min="15357" max="15357" width="1.625" style="2" customWidth="1"/>
    <col min="15358" max="15359" width="15.625" style="2" customWidth="1"/>
    <col min="15360" max="15361" width="10.625" style="2" customWidth="1"/>
    <col min="15362" max="15362" width="15.625" style="2" customWidth="1"/>
    <col min="15363" max="15365" width="10.625" style="2" customWidth="1"/>
    <col min="15366" max="15367" width="15.625" style="2" customWidth="1"/>
    <col min="15368" max="15612" width="9" style="2"/>
    <col min="15613" max="15613" width="1.625" style="2" customWidth="1"/>
    <col min="15614" max="15615" width="15.625" style="2" customWidth="1"/>
    <col min="15616" max="15617" width="10.625" style="2" customWidth="1"/>
    <col min="15618" max="15618" width="15.625" style="2" customWidth="1"/>
    <col min="15619" max="15621" width="10.625" style="2" customWidth="1"/>
    <col min="15622" max="15623" width="15.625" style="2" customWidth="1"/>
    <col min="15624" max="15868" width="9" style="2"/>
    <col min="15869" max="15869" width="1.625" style="2" customWidth="1"/>
    <col min="15870" max="15871" width="15.625" style="2" customWidth="1"/>
    <col min="15872" max="15873" width="10.625" style="2" customWidth="1"/>
    <col min="15874" max="15874" width="15.625" style="2" customWidth="1"/>
    <col min="15875" max="15877" width="10.625" style="2" customWidth="1"/>
    <col min="15878" max="15879" width="15.625" style="2" customWidth="1"/>
    <col min="15880" max="16124" width="9" style="2"/>
    <col min="16125" max="16125" width="1.625" style="2" customWidth="1"/>
    <col min="16126" max="16127" width="15.625" style="2" customWidth="1"/>
    <col min="16128" max="16129" width="10.625" style="2" customWidth="1"/>
    <col min="16130" max="16130" width="15.625" style="2" customWidth="1"/>
    <col min="16131" max="16133" width="10.625" style="2" customWidth="1"/>
    <col min="16134" max="16135" width="15.625" style="2" customWidth="1"/>
    <col min="16136" max="16384" width="9" style="2"/>
  </cols>
  <sheetData>
    <row r="1" spans="1:7" ht="21.75" customHeight="1">
      <c r="A1" s="138" t="s">
        <v>417</v>
      </c>
      <c r="B1" s="138"/>
      <c r="C1" s="138"/>
    </row>
    <row r="2" spans="1:7" ht="21.75" customHeight="1">
      <c r="B2" s="206"/>
      <c r="C2" s="206"/>
      <c r="D2" s="206"/>
      <c r="E2" s="206"/>
      <c r="F2" s="206"/>
      <c r="G2" s="206"/>
    </row>
    <row r="3" spans="1:7" ht="30" customHeight="1">
      <c r="B3" s="709" t="s">
        <v>228</v>
      </c>
      <c r="C3" s="710"/>
      <c r="D3" s="710"/>
      <c r="E3" s="711"/>
      <c r="F3" s="712" t="s">
        <v>319</v>
      </c>
    </row>
    <row r="4" spans="1:7" ht="30" customHeight="1" thickBot="1">
      <c r="B4" s="139" t="s">
        <v>153</v>
      </c>
      <c r="C4" s="140" t="s">
        <v>86</v>
      </c>
      <c r="D4" s="140" t="s">
        <v>154</v>
      </c>
      <c r="E4" s="140" t="s">
        <v>89</v>
      </c>
      <c r="F4" s="713"/>
    </row>
    <row r="5" spans="1:7" ht="30" customHeight="1" thickBot="1">
      <c r="B5" s="700" t="s">
        <v>207</v>
      </c>
      <c r="C5" s="701"/>
      <c r="D5" s="701"/>
      <c r="E5" s="701"/>
      <c r="F5" s="702"/>
    </row>
    <row r="6" spans="1:7" ht="30" customHeight="1">
      <c r="B6" s="384"/>
      <c r="C6" s="371"/>
      <c r="D6" s="371"/>
      <c r="E6" s="177">
        <f>PRODUCT(C6:D6)</f>
        <v>0</v>
      </c>
      <c r="F6" s="375"/>
    </row>
    <row r="7" spans="1:7" ht="30" customHeight="1">
      <c r="B7" s="385"/>
      <c r="C7" s="372"/>
      <c r="D7" s="372"/>
      <c r="E7" s="177">
        <f t="shared" ref="E7:E9" si="0">PRODUCT(C7:D7)</f>
        <v>0</v>
      </c>
      <c r="F7" s="374"/>
    </row>
    <row r="8" spans="1:7" ht="30" customHeight="1">
      <c r="B8" s="385"/>
      <c r="C8" s="372"/>
      <c r="D8" s="372"/>
      <c r="E8" s="177">
        <f t="shared" si="0"/>
        <v>0</v>
      </c>
      <c r="F8" s="374"/>
    </row>
    <row r="9" spans="1:7" ht="30" customHeight="1">
      <c r="B9" s="385"/>
      <c r="C9" s="372"/>
      <c r="D9" s="372"/>
      <c r="E9" s="177">
        <f t="shared" si="0"/>
        <v>0</v>
      </c>
      <c r="F9" s="374"/>
    </row>
    <row r="10" spans="1:7" ht="30" customHeight="1" thickBot="1">
      <c r="B10" s="187" t="s">
        <v>159</v>
      </c>
      <c r="C10" s="313">
        <f>SUM(C6:C9)</f>
        <v>0</v>
      </c>
      <c r="D10" s="312"/>
      <c r="E10" s="313">
        <f>SUM(E6:E9)</f>
        <v>0</v>
      </c>
      <c r="F10" s="318"/>
    </row>
    <row r="11" spans="1:7" ht="30" customHeight="1" thickBot="1">
      <c r="B11" s="700" t="s">
        <v>103</v>
      </c>
      <c r="C11" s="701"/>
      <c r="D11" s="701"/>
      <c r="E11" s="701"/>
      <c r="F11" s="702"/>
    </row>
    <row r="12" spans="1:7" ht="30" customHeight="1">
      <c r="B12" s="384"/>
      <c r="C12" s="371"/>
      <c r="D12" s="371"/>
      <c r="E12" s="177">
        <f>PRODUCT(C12:D12)</f>
        <v>0</v>
      </c>
      <c r="F12" s="383"/>
      <c r="G12" s="3"/>
    </row>
    <row r="13" spans="1:7" ht="30" customHeight="1">
      <c r="B13" s="385"/>
      <c r="C13" s="372"/>
      <c r="D13" s="372"/>
      <c r="E13" s="177">
        <f t="shared" ref="E13:E15" si="1">PRODUCT(C13:D13)</f>
        <v>0</v>
      </c>
      <c r="F13" s="378"/>
      <c r="G13" s="3"/>
    </row>
    <row r="14" spans="1:7" ht="30" customHeight="1">
      <c r="B14" s="385"/>
      <c r="C14" s="372"/>
      <c r="D14" s="372"/>
      <c r="E14" s="177">
        <f t="shared" si="1"/>
        <v>0</v>
      </c>
      <c r="F14" s="374"/>
    </row>
    <row r="15" spans="1:7" ht="30" customHeight="1">
      <c r="B15" s="385"/>
      <c r="C15" s="372"/>
      <c r="D15" s="372"/>
      <c r="E15" s="177">
        <f t="shared" si="1"/>
        <v>0</v>
      </c>
      <c r="F15" s="374"/>
    </row>
    <row r="16" spans="1:7" ht="30" customHeight="1" thickBot="1">
      <c r="B16" s="187" t="s">
        <v>159</v>
      </c>
      <c r="C16" s="313">
        <f>SUM(C12:C15)</f>
        <v>0</v>
      </c>
      <c r="D16" s="311"/>
      <c r="E16" s="313">
        <f>SUM(E12:E15)</f>
        <v>0</v>
      </c>
      <c r="F16" s="318"/>
    </row>
    <row r="17" spans="2:7" ht="30" customHeight="1" thickBot="1">
      <c r="B17" s="700" t="s">
        <v>208</v>
      </c>
      <c r="C17" s="701"/>
      <c r="D17" s="701"/>
      <c r="E17" s="701"/>
      <c r="F17" s="702"/>
    </row>
    <row r="18" spans="2:7" ht="30" customHeight="1">
      <c r="B18" s="384"/>
      <c r="C18" s="371"/>
      <c r="D18" s="371"/>
      <c r="E18" s="177">
        <f>PRODUCT(C18:D18)</f>
        <v>0</v>
      </c>
      <c r="F18" s="375"/>
    </row>
    <row r="19" spans="2:7" ht="30" customHeight="1">
      <c r="B19" s="385"/>
      <c r="C19" s="372"/>
      <c r="D19" s="372"/>
      <c r="E19" s="177">
        <f t="shared" ref="E19:E21" si="2">PRODUCT(C19:D19)</f>
        <v>0</v>
      </c>
      <c r="F19" s="374"/>
    </row>
    <row r="20" spans="2:7" ht="30" customHeight="1">
      <c r="B20" s="385"/>
      <c r="C20" s="372"/>
      <c r="D20" s="372"/>
      <c r="E20" s="177">
        <f t="shared" si="2"/>
        <v>0</v>
      </c>
      <c r="F20" s="374"/>
    </row>
    <row r="21" spans="2:7" ht="30" customHeight="1">
      <c r="B21" s="385"/>
      <c r="C21" s="372"/>
      <c r="D21" s="372"/>
      <c r="E21" s="177">
        <f t="shared" si="2"/>
        <v>0</v>
      </c>
      <c r="F21" s="374"/>
    </row>
    <row r="22" spans="2:7" ht="30" customHeight="1" thickBot="1">
      <c r="B22" s="187" t="s">
        <v>159</v>
      </c>
      <c r="C22" s="313">
        <f>SUM(C18:C21)</f>
        <v>0</v>
      </c>
      <c r="D22" s="311"/>
      <c r="E22" s="313">
        <f>SUM(E18:E21)</f>
        <v>0</v>
      </c>
      <c r="F22" s="318"/>
    </row>
    <row r="23" spans="2:7" ht="30" customHeight="1" thickBot="1">
      <c r="B23" s="700" t="s">
        <v>210</v>
      </c>
      <c r="C23" s="701"/>
      <c r="D23" s="701"/>
      <c r="E23" s="701"/>
      <c r="F23" s="702"/>
    </row>
    <row r="24" spans="2:7" ht="30" customHeight="1">
      <c r="B24" s="384"/>
      <c r="C24" s="371"/>
      <c r="D24" s="371"/>
      <c r="E24" s="177">
        <f>PRODUCT(C24:D24)</f>
        <v>0</v>
      </c>
      <c r="F24" s="383"/>
      <c r="G24" s="3"/>
    </row>
    <row r="25" spans="2:7" ht="30" customHeight="1">
      <c r="B25" s="385"/>
      <c r="C25" s="372"/>
      <c r="D25" s="372"/>
      <c r="E25" s="177">
        <f t="shared" ref="E25:E27" si="3">PRODUCT(C25:D25)</f>
        <v>0</v>
      </c>
      <c r="F25" s="378"/>
      <c r="G25" s="3"/>
    </row>
    <row r="26" spans="2:7" ht="30" customHeight="1">
      <c r="B26" s="385"/>
      <c r="C26" s="372"/>
      <c r="D26" s="372"/>
      <c r="E26" s="177">
        <f t="shared" si="3"/>
        <v>0</v>
      </c>
      <c r="F26" s="374"/>
    </row>
    <row r="27" spans="2:7" ht="30" customHeight="1">
      <c r="B27" s="385"/>
      <c r="C27" s="372"/>
      <c r="D27" s="372"/>
      <c r="E27" s="177">
        <f t="shared" si="3"/>
        <v>0</v>
      </c>
      <c r="F27" s="374"/>
    </row>
    <row r="28" spans="2:7" ht="30" customHeight="1" thickBot="1">
      <c r="B28" s="187" t="s">
        <v>159</v>
      </c>
      <c r="C28" s="313">
        <f>SUM(C24:C27)</f>
        <v>0</v>
      </c>
      <c r="D28" s="311"/>
      <c r="E28" s="313">
        <f>SUM(E24:E27)</f>
        <v>0</v>
      </c>
      <c r="F28" s="318"/>
    </row>
    <row r="29" spans="2:7" ht="30" customHeight="1" thickBot="1">
      <c r="B29" s="700" t="s">
        <v>209</v>
      </c>
      <c r="C29" s="701"/>
      <c r="D29" s="701"/>
      <c r="E29" s="701"/>
      <c r="F29" s="702"/>
    </row>
    <row r="30" spans="2:7" ht="30" customHeight="1">
      <c r="B30" s="384"/>
      <c r="C30" s="371"/>
      <c r="D30" s="371"/>
      <c r="E30" s="177">
        <f>PRODUCT(C30:D30)</f>
        <v>0</v>
      </c>
      <c r="F30" s="375"/>
    </row>
    <row r="31" spans="2:7" ht="30" customHeight="1">
      <c r="B31" s="385"/>
      <c r="C31" s="372"/>
      <c r="D31" s="372"/>
      <c r="E31" s="177">
        <f t="shared" ref="E31:E45" si="4">PRODUCT(C31:D31)</f>
        <v>0</v>
      </c>
      <c r="F31" s="374"/>
    </row>
    <row r="32" spans="2:7" ht="30" customHeight="1">
      <c r="B32" s="385"/>
      <c r="C32" s="372"/>
      <c r="D32" s="372"/>
      <c r="E32" s="177">
        <f t="shared" si="4"/>
        <v>0</v>
      </c>
      <c r="F32" s="374"/>
    </row>
    <row r="33" spans="2:6" ht="30" customHeight="1">
      <c r="B33" s="385"/>
      <c r="C33" s="372"/>
      <c r="D33" s="372"/>
      <c r="E33" s="177">
        <f t="shared" si="4"/>
        <v>0</v>
      </c>
      <c r="F33" s="374"/>
    </row>
    <row r="34" spans="2:6" ht="30" customHeight="1">
      <c r="B34" s="385"/>
      <c r="C34" s="372"/>
      <c r="D34" s="372"/>
      <c r="E34" s="177">
        <f t="shared" si="4"/>
        <v>0</v>
      </c>
      <c r="F34" s="374"/>
    </row>
    <row r="35" spans="2:6" ht="30" customHeight="1">
      <c r="B35" s="385"/>
      <c r="C35" s="372"/>
      <c r="D35" s="372"/>
      <c r="E35" s="177">
        <f t="shared" si="4"/>
        <v>0</v>
      </c>
      <c r="F35" s="374"/>
    </row>
    <row r="36" spans="2:6" ht="30" customHeight="1">
      <c r="B36" s="385"/>
      <c r="C36" s="372"/>
      <c r="D36" s="372"/>
      <c r="E36" s="177">
        <f t="shared" si="4"/>
        <v>0</v>
      </c>
      <c r="F36" s="374"/>
    </row>
    <row r="37" spans="2:6" ht="30" customHeight="1">
      <c r="B37" s="385"/>
      <c r="C37" s="372"/>
      <c r="D37" s="372"/>
      <c r="E37" s="177">
        <f t="shared" si="4"/>
        <v>0</v>
      </c>
      <c r="F37" s="374"/>
    </row>
    <row r="38" spans="2:6" ht="30" customHeight="1">
      <c r="B38" s="385"/>
      <c r="C38" s="372"/>
      <c r="D38" s="372"/>
      <c r="E38" s="177">
        <f t="shared" si="4"/>
        <v>0</v>
      </c>
      <c r="F38" s="374"/>
    </row>
    <row r="39" spans="2:6" ht="30" customHeight="1">
      <c r="B39" s="385"/>
      <c r="C39" s="372"/>
      <c r="D39" s="372"/>
      <c r="E39" s="177">
        <f t="shared" si="4"/>
        <v>0</v>
      </c>
      <c r="F39" s="374"/>
    </row>
    <row r="40" spans="2:6" ht="30" customHeight="1">
      <c r="B40" s="385"/>
      <c r="C40" s="372"/>
      <c r="D40" s="372"/>
      <c r="E40" s="177">
        <f t="shared" si="4"/>
        <v>0</v>
      </c>
      <c r="F40" s="374"/>
    </row>
    <row r="41" spans="2:6" ht="30" customHeight="1">
      <c r="B41" s="385"/>
      <c r="C41" s="372"/>
      <c r="D41" s="372"/>
      <c r="E41" s="177">
        <f t="shared" si="4"/>
        <v>0</v>
      </c>
      <c r="F41" s="374"/>
    </row>
    <row r="42" spans="2:6" ht="30" customHeight="1">
      <c r="B42" s="385"/>
      <c r="C42" s="372"/>
      <c r="D42" s="372"/>
      <c r="E42" s="177">
        <f t="shared" si="4"/>
        <v>0</v>
      </c>
      <c r="F42" s="374"/>
    </row>
    <row r="43" spans="2:6" ht="30" customHeight="1">
      <c r="B43" s="385"/>
      <c r="C43" s="372"/>
      <c r="D43" s="372"/>
      <c r="E43" s="177">
        <f t="shared" si="4"/>
        <v>0</v>
      </c>
      <c r="F43" s="374"/>
    </row>
    <row r="44" spans="2:6" ht="30" customHeight="1">
      <c r="B44" s="385"/>
      <c r="C44" s="372"/>
      <c r="D44" s="372"/>
      <c r="E44" s="177">
        <f t="shared" si="4"/>
        <v>0</v>
      </c>
      <c r="F44" s="374"/>
    </row>
    <row r="45" spans="2:6" ht="30" customHeight="1">
      <c r="B45" s="385"/>
      <c r="C45" s="372"/>
      <c r="D45" s="372"/>
      <c r="E45" s="177">
        <f t="shared" si="4"/>
        <v>0</v>
      </c>
      <c r="F45" s="374"/>
    </row>
    <row r="46" spans="2:6" ht="30" customHeight="1">
      <c r="B46" s="142" t="s">
        <v>159</v>
      </c>
      <c r="C46" s="179"/>
      <c r="D46" s="179"/>
      <c r="E46" s="178">
        <f>SUM(E30:E45)</f>
        <v>0</v>
      </c>
      <c r="F46" s="320"/>
    </row>
    <row r="48" spans="2:6">
      <c r="B48" s="143"/>
    </row>
  </sheetData>
  <sheetProtection sheet="1" objects="1" scenarios="1"/>
  <customSheetViews>
    <customSheetView guid="{9C794F8B-61A0-437A-BDE0-C61D914A8E6F}" fitToPage="1">
      <pane ySplit="4" topLeftCell="A5" activePane="bottomLeft" state="frozen"/>
      <selection pane="bottomLeft" activeCell="A5" sqref="A5:XFD5"/>
      <pageMargins left="0.70866141732283472" right="0.70866141732283472" top="0.74803149606299213" bottom="0.74803149606299213" header="0.31496062992125984" footer="0.31496062992125984"/>
      <pageSetup paperSize="9" scale="57" orientation="portrait" r:id="rId1"/>
    </customSheetView>
  </customSheetViews>
  <mergeCells count="7">
    <mergeCell ref="B29:F29"/>
    <mergeCell ref="B3:E3"/>
    <mergeCell ref="F3:F4"/>
    <mergeCell ref="B5:F5"/>
    <mergeCell ref="B11:F11"/>
    <mergeCell ref="B17:F17"/>
    <mergeCell ref="B23:F23"/>
  </mergeCells>
  <phoneticPr fontId="2"/>
  <dataValidations count="1">
    <dataValidation type="whole" operator="greaterThanOrEqual" allowBlank="1" showInputMessage="1" showErrorMessage="1" error="単価１０万円以上の備品が補助対象です。" sqref="D30:D45" xr:uid="{9C2B1AC1-0998-432D-9CC5-DD2B5C240E80}">
      <formula1>100000</formula1>
    </dataValidation>
  </dataValidations>
  <pageMargins left="0.70866141732283472" right="0.70866141732283472" top="0.74803149606299213" bottom="0.74803149606299213" header="0.31496062992125984" footer="0.31496062992125984"/>
  <pageSetup paperSize="9" scale="57" orientation="portrait" r:id="rId2"/>
  <drawing r:id="rId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80D12E-85F5-49A1-ACD8-8473417C2BE4}">
  <sheetPr>
    <tabColor rgb="FFFF0000"/>
    <pageSetUpPr fitToPage="1"/>
  </sheetPr>
  <dimension ref="A1:G56"/>
  <sheetViews>
    <sheetView workbookViewId="0">
      <pane ySplit="4" topLeftCell="A5" activePane="bottomLeft" state="frozen"/>
      <selection pane="bottomLeft" activeCell="A5" sqref="A5:XFD5"/>
    </sheetView>
  </sheetViews>
  <sheetFormatPr defaultRowHeight="14.25"/>
  <cols>
    <col min="1" max="1" width="5.875" style="2" customWidth="1"/>
    <col min="2" max="2" width="38.25" style="2" customWidth="1"/>
    <col min="3" max="3" width="12.875" style="2" customWidth="1"/>
    <col min="4" max="4" width="17.25" style="2" customWidth="1"/>
    <col min="5" max="5" width="20.625" style="2" customWidth="1"/>
    <col min="6" max="6" width="23.5" style="2" customWidth="1"/>
    <col min="7" max="7" width="43.875" style="2" customWidth="1"/>
    <col min="8" max="8" width="5.875" style="2" customWidth="1"/>
    <col min="9" max="252" width="9" style="2"/>
    <col min="253" max="253" width="1.625" style="2" customWidth="1"/>
    <col min="254" max="255" width="15.625" style="2" customWidth="1"/>
    <col min="256" max="257" width="10.625" style="2" customWidth="1"/>
    <col min="258" max="258" width="15.625" style="2" customWidth="1"/>
    <col min="259" max="261" width="10.625" style="2" customWidth="1"/>
    <col min="262" max="263" width="15.625" style="2" customWidth="1"/>
    <col min="264" max="508" width="9" style="2"/>
    <col min="509" max="509" width="1.625" style="2" customWidth="1"/>
    <col min="510" max="511" width="15.625" style="2" customWidth="1"/>
    <col min="512" max="513" width="10.625" style="2" customWidth="1"/>
    <col min="514" max="514" width="15.625" style="2" customWidth="1"/>
    <col min="515" max="517" width="10.625" style="2" customWidth="1"/>
    <col min="518" max="519" width="15.625" style="2" customWidth="1"/>
    <col min="520" max="764" width="9" style="2"/>
    <col min="765" max="765" width="1.625" style="2" customWidth="1"/>
    <col min="766" max="767" width="15.625" style="2" customWidth="1"/>
    <col min="768" max="769" width="10.625" style="2" customWidth="1"/>
    <col min="770" max="770" width="15.625" style="2" customWidth="1"/>
    <col min="771" max="773" width="10.625" style="2" customWidth="1"/>
    <col min="774" max="775" width="15.625" style="2" customWidth="1"/>
    <col min="776" max="1020" width="9" style="2"/>
    <col min="1021" max="1021" width="1.625" style="2" customWidth="1"/>
    <col min="1022" max="1023" width="15.625" style="2" customWidth="1"/>
    <col min="1024" max="1025" width="10.625" style="2" customWidth="1"/>
    <col min="1026" max="1026" width="15.625" style="2" customWidth="1"/>
    <col min="1027" max="1029" width="10.625" style="2" customWidth="1"/>
    <col min="1030" max="1031" width="15.625" style="2" customWidth="1"/>
    <col min="1032" max="1276" width="9" style="2"/>
    <col min="1277" max="1277" width="1.625" style="2" customWidth="1"/>
    <col min="1278" max="1279" width="15.625" style="2" customWidth="1"/>
    <col min="1280" max="1281" width="10.625" style="2" customWidth="1"/>
    <col min="1282" max="1282" width="15.625" style="2" customWidth="1"/>
    <col min="1283" max="1285" width="10.625" style="2" customWidth="1"/>
    <col min="1286" max="1287" width="15.625" style="2" customWidth="1"/>
    <col min="1288" max="1532" width="9" style="2"/>
    <col min="1533" max="1533" width="1.625" style="2" customWidth="1"/>
    <col min="1534" max="1535" width="15.625" style="2" customWidth="1"/>
    <col min="1536" max="1537" width="10.625" style="2" customWidth="1"/>
    <col min="1538" max="1538" width="15.625" style="2" customWidth="1"/>
    <col min="1539" max="1541" width="10.625" style="2" customWidth="1"/>
    <col min="1542" max="1543" width="15.625" style="2" customWidth="1"/>
    <col min="1544" max="1788" width="9" style="2"/>
    <col min="1789" max="1789" width="1.625" style="2" customWidth="1"/>
    <col min="1790" max="1791" width="15.625" style="2" customWidth="1"/>
    <col min="1792" max="1793" width="10.625" style="2" customWidth="1"/>
    <col min="1794" max="1794" width="15.625" style="2" customWidth="1"/>
    <col min="1795" max="1797" width="10.625" style="2" customWidth="1"/>
    <col min="1798" max="1799" width="15.625" style="2" customWidth="1"/>
    <col min="1800" max="2044" width="9" style="2"/>
    <col min="2045" max="2045" width="1.625" style="2" customWidth="1"/>
    <col min="2046" max="2047" width="15.625" style="2" customWidth="1"/>
    <col min="2048" max="2049" width="10.625" style="2" customWidth="1"/>
    <col min="2050" max="2050" width="15.625" style="2" customWidth="1"/>
    <col min="2051" max="2053" width="10.625" style="2" customWidth="1"/>
    <col min="2054" max="2055" width="15.625" style="2" customWidth="1"/>
    <col min="2056" max="2300" width="9" style="2"/>
    <col min="2301" max="2301" width="1.625" style="2" customWidth="1"/>
    <col min="2302" max="2303" width="15.625" style="2" customWidth="1"/>
    <col min="2304" max="2305" width="10.625" style="2" customWidth="1"/>
    <col min="2306" max="2306" width="15.625" style="2" customWidth="1"/>
    <col min="2307" max="2309" width="10.625" style="2" customWidth="1"/>
    <col min="2310" max="2311" width="15.625" style="2" customWidth="1"/>
    <col min="2312" max="2556" width="9" style="2"/>
    <col min="2557" max="2557" width="1.625" style="2" customWidth="1"/>
    <col min="2558" max="2559" width="15.625" style="2" customWidth="1"/>
    <col min="2560" max="2561" width="10.625" style="2" customWidth="1"/>
    <col min="2562" max="2562" width="15.625" style="2" customWidth="1"/>
    <col min="2563" max="2565" width="10.625" style="2" customWidth="1"/>
    <col min="2566" max="2567" width="15.625" style="2" customWidth="1"/>
    <col min="2568" max="2812" width="9" style="2"/>
    <col min="2813" max="2813" width="1.625" style="2" customWidth="1"/>
    <col min="2814" max="2815" width="15.625" style="2" customWidth="1"/>
    <col min="2816" max="2817" width="10.625" style="2" customWidth="1"/>
    <col min="2818" max="2818" width="15.625" style="2" customWidth="1"/>
    <col min="2819" max="2821" width="10.625" style="2" customWidth="1"/>
    <col min="2822" max="2823" width="15.625" style="2" customWidth="1"/>
    <col min="2824" max="3068" width="9" style="2"/>
    <col min="3069" max="3069" width="1.625" style="2" customWidth="1"/>
    <col min="3070" max="3071" width="15.625" style="2" customWidth="1"/>
    <col min="3072" max="3073" width="10.625" style="2" customWidth="1"/>
    <col min="3074" max="3074" width="15.625" style="2" customWidth="1"/>
    <col min="3075" max="3077" width="10.625" style="2" customWidth="1"/>
    <col min="3078" max="3079" width="15.625" style="2" customWidth="1"/>
    <col min="3080" max="3324" width="9" style="2"/>
    <col min="3325" max="3325" width="1.625" style="2" customWidth="1"/>
    <col min="3326" max="3327" width="15.625" style="2" customWidth="1"/>
    <col min="3328" max="3329" width="10.625" style="2" customWidth="1"/>
    <col min="3330" max="3330" width="15.625" style="2" customWidth="1"/>
    <col min="3331" max="3333" width="10.625" style="2" customWidth="1"/>
    <col min="3334" max="3335" width="15.625" style="2" customWidth="1"/>
    <col min="3336" max="3580" width="9" style="2"/>
    <col min="3581" max="3581" width="1.625" style="2" customWidth="1"/>
    <col min="3582" max="3583" width="15.625" style="2" customWidth="1"/>
    <col min="3584" max="3585" width="10.625" style="2" customWidth="1"/>
    <col min="3586" max="3586" width="15.625" style="2" customWidth="1"/>
    <col min="3587" max="3589" width="10.625" style="2" customWidth="1"/>
    <col min="3590" max="3591" width="15.625" style="2" customWidth="1"/>
    <col min="3592" max="3836" width="9" style="2"/>
    <col min="3837" max="3837" width="1.625" style="2" customWidth="1"/>
    <col min="3838" max="3839" width="15.625" style="2" customWidth="1"/>
    <col min="3840" max="3841" width="10.625" style="2" customWidth="1"/>
    <col min="3842" max="3842" width="15.625" style="2" customWidth="1"/>
    <col min="3843" max="3845" width="10.625" style="2" customWidth="1"/>
    <col min="3846" max="3847" width="15.625" style="2" customWidth="1"/>
    <col min="3848" max="4092" width="9" style="2"/>
    <col min="4093" max="4093" width="1.625" style="2" customWidth="1"/>
    <col min="4094" max="4095" width="15.625" style="2" customWidth="1"/>
    <col min="4096" max="4097" width="10.625" style="2" customWidth="1"/>
    <col min="4098" max="4098" width="15.625" style="2" customWidth="1"/>
    <col min="4099" max="4101" width="10.625" style="2" customWidth="1"/>
    <col min="4102" max="4103" width="15.625" style="2" customWidth="1"/>
    <col min="4104" max="4348" width="9" style="2"/>
    <col min="4349" max="4349" width="1.625" style="2" customWidth="1"/>
    <col min="4350" max="4351" width="15.625" style="2" customWidth="1"/>
    <col min="4352" max="4353" width="10.625" style="2" customWidth="1"/>
    <col min="4354" max="4354" width="15.625" style="2" customWidth="1"/>
    <col min="4355" max="4357" width="10.625" style="2" customWidth="1"/>
    <col min="4358" max="4359" width="15.625" style="2" customWidth="1"/>
    <col min="4360" max="4604" width="9" style="2"/>
    <col min="4605" max="4605" width="1.625" style="2" customWidth="1"/>
    <col min="4606" max="4607" width="15.625" style="2" customWidth="1"/>
    <col min="4608" max="4609" width="10.625" style="2" customWidth="1"/>
    <col min="4610" max="4610" width="15.625" style="2" customWidth="1"/>
    <col min="4611" max="4613" width="10.625" style="2" customWidth="1"/>
    <col min="4614" max="4615" width="15.625" style="2" customWidth="1"/>
    <col min="4616" max="4860" width="9" style="2"/>
    <col min="4861" max="4861" width="1.625" style="2" customWidth="1"/>
    <col min="4862" max="4863" width="15.625" style="2" customWidth="1"/>
    <col min="4864" max="4865" width="10.625" style="2" customWidth="1"/>
    <col min="4866" max="4866" width="15.625" style="2" customWidth="1"/>
    <col min="4867" max="4869" width="10.625" style="2" customWidth="1"/>
    <col min="4870" max="4871" width="15.625" style="2" customWidth="1"/>
    <col min="4872" max="5116" width="9" style="2"/>
    <col min="5117" max="5117" width="1.625" style="2" customWidth="1"/>
    <col min="5118" max="5119" width="15.625" style="2" customWidth="1"/>
    <col min="5120" max="5121" width="10.625" style="2" customWidth="1"/>
    <col min="5122" max="5122" width="15.625" style="2" customWidth="1"/>
    <col min="5123" max="5125" width="10.625" style="2" customWidth="1"/>
    <col min="5126" max="5127" width="15.625" style="2" customWidth="1"/>
    <col min="5128" max="5372" width="9" style="2"/>
    <col min="5373" max="5373" width="1.625" style="2" customWidth="1"/>
    <col min="5374" max="5375" width="15.625" style="2" customWidth="1"/>
    <col min="5376" max="5377" width="10.625" style="2" customWidth="1"/>
    <col min="5378" max="5378" width="15.625" style="2" customWidth="1"/>
    <col min="5379" max="5381" width="10.625" style="2" customWidth="1"/>
    <col min="5382" max="5383" width="15.625" style="2" customWidth="1"/>
    <col min="5384" max="5628" width="9" style="2"/>
    <col min="5629" max="5629" width="1.625" style="2" customWidth="1"/>
    <col min="5630" max="5631" width="15.625" style="2" customWidth="1"/>
    <col min="5632" max="5633" width="10.625" style="2" customWidth="1"/>
    <col min="5634" max="5634" width="15.625" style="2" customWidth="1"/>
    <col min="5635" max="5637" width="10.625" style="2" customWidth="1"/>
    <col min="5638" max="5639" width="15.625" style="2" customWidth="1"/>
    <col min="5640" max="5884" width="9" style="2"/>
    <col min="5885" max="5885" width="1.625" style="2" customWidth="1"/>
    <col min="5886" max="5887" width="15.625" style="2" customWidth="1"/>
    <col min="5888" max="5889" width="10.625" style="2" customWidth="1"/>
    <col min="5890" max="5890" width="15.625" style="2" customWidth="1"/>
    <col min="5891" max="5893" width="10.625" style="2" customWidth="1"/>
    <col min="5894" max="5895" width="15.625" style="2" customWidth="1"/>
    <col min="5896" max="6140" width="9" style="2"/>
    <col min="6141" max="6141" width="1.625" style="2" customWidth="1"/>
    <col min="6142" max="6143" width="15.625" style="2" customWidth="1"/>
    <col min="6144" max="6145" width="10.625" style="2" customWidth="1"/>
    <col min="6146" max="6146" width="15.625" style="2" customWidth="1"/>
    <col min="6147" max="6149" width="10.625" style="2" customWidth="1"/>
    <col min="6150" max="6151" width="15.625" style="2" customWidth="1"/>
    <col min="6152" max="6396" width="9" style="2"/>
    <col min="6397" max="6397" width="1.625" style="2" customWidth="1"/>
    <col min="6398" max="6399" width="15.625" style="2" customWidth="1"/>
    <col min="6400" max="6401" width="10.625" style="2" customWidth="1"/>
    <col min="6402" max="6402" width="15.625" style="2" customWidth="1"/>
    <col min="6403" max="6405" width="10.625" style="2" customWidth="1"/>
    <col min="6406" max="6407" width="15.625" style="2" customWidth="1"/>
    <col min="6408" max="6652" width="9" style="2"/>
    <col min="6653" max="6653" width="1.625" style="2" customWidth="1"/>
    <col min="6654" max="6655" width="15.625" style="2" customWidth="1"/>
    <col min="6656" max="6657" width="10.625" style="2" customWidth="1"/>
    <col min="6658" max="6658" width="15.625" style="2" customWidth="1"/>
    <col min="6659" max="6661" width="10.625" style="2" customWidth="1"/>
    <col min="6662" max="6663" width="15.625" style="2" customWidth="1"/>
    <col min="6664" max="6908" width="9" style="2"/>
    <col min="6909" max="6909" width="1.625" style="2" customWidth="1"/>
    <col min="6910" max="6911" width="15.625" style="2" customWidth="1"/>
    <col min="6912" max="6913" width="10.625" style="2" customWidth="1"/>
    <col min="6914" max="6914" width="15.625" style="2" customWidth="1"/>
    <col min="6915" max="6917" width="10.625" style="2" customWidth="1"/>
    <col min="6918" max="6919" width="15.625" style="2" customWidth="1"/>
    <col min="6920" max="7164" width="9" style="2"/>
    <col min="7165" max="7165" width="1.625" style="2" customWidth="1"/>
    <col min="7166" max="7167" width="15.625" style="2" customWidth="1"/>
    <col min="7168" max="7169" width="10.625" style="2" customWidth="1"/>
    <col min="7170" max="7170" width="15.625" style="2" customWidth="1"/>
    <col min="7171" max="7173" width="10.625" style="2" customWidth="1"/>
    <col min="7174" max="7175" width="15.625" style="2" customWidth="1"/>
    <col min="7176" max="7420" width="9" style="2"/>
    <col min="7421" max="7421" width="1.625" style="2" customWidth="1"/>
    <col min="7422" max="7423" width="15.625" style="2" customWidth="1"/>
    <col min="7424" max="7425" width="10.625" style="2" customWidth="1"/>
    <col min="7426" max="7426" width="15.625" style="2" customWidth="1"/>
    <col min="7427" max="7429" width="10.625" style="2" customWidth="1"/>
    <col min="7430" max="7431" width="15.625" style="2" customWidth="1"/>
    <col min="7432" max="7676" width="9" style="2"/>
    <col min="7677" max="7677" width="1.625" style="2" customWidth="1"/>
    <col min="7678" max="7679" width="15.625" style="2" customWidth="1"/>
    <col min="7680" max="7681" width="10.625" style="2" customWidth="1"/>
    <col min="7682" max="7682" width="15.625" style="2" customWidth="1"/>
    <col min="7683" max="7685" width="10.625" style="2" customWidth="1"/>
    <col min="7686" max="7687" width="15.625" style="2" customWidth="1"/>
    <col min="7688" max="7932" width="9" style="2"/>
    <col min="7933" max="7933" width="1.625" style="2" customWidth="1"/>
    <col min="7934" max="7935" width="15.625" style="2" customWidth="1"/>
    <col min="7936" max="7937" width="10.625" style="2" customWidth="1"/>
    <col min="7938" max="7938" width="15.625" style="2" customWidth="1"/>
    <col min="7939" max="7941" width="10.625" style="2" customWidth="1"/>
    <col min="7942" max="7943" width="15.625" style="2" customWidth="1"/>
    <col min="7944" max="8188" width="9" style="2"/>
    <col min="8189" max="8189" width="1.625" style="2" customWidth="1"/>
    <col min="8190" max="8191" width="15.625" style="2" customWidth="1"/>
    <col min="8192" max="8193" width="10.625" style="2" customWidth="1"/>
    <col min="8194" max="8194" width="15.625" style="2" customWidth="1"/>
    <col min="8195" max="8197" width="10.625" style="2" customWidth="1"/>
    <col min="8198" max="8199" width="15.625" style="2" customWidth="1"/>
    <col min="8200" max="8444" width="9" style="2"/>
    <col min="8445" max="8445" width="1.625" style="2" customWidth="1"/>
    <col min="8446" max="8447" width="15.625" style="2" customWidth="1"/>
    <col min="8448" max="8449" width="10.625" style="2" customWidth="1"/>
    <col min="8450" max="8450" width="15.625" style="2" customWidth="1"/>
    <col min="8451" max="8453" width="10.625" style="2" customWidth="1"/>
    <col min="8454" max="8455" width="15.625" style="2" customWidth="1"/>
    <col min="8456" max="8700" width="9" style="2"/>
    <col min="8701" max="8701" width="1.625" style="2" customWidth="1"/>
    <col min="8702" max="8703" width="15.625" style="2" customWidth="1"/>
    <col min="8704" max="8705" width="10.625" style="2" customWidth="1"/>
    <col min="8706" max="8706" width="15.625" style="2" customWidth="1"/>
    <col min="8707" max="8709" width="10.625" style="2" customWidth="1"/>
    <col min="8710" max="8711" width="15.625" style="2" customWidth="1"/>
    <col min="8712" max="8956" width="9" style="2"/>
    <col min="8957" max="8957" width="1.625" style="2" customWidth="1"/>
    <col min="8958" max="8959" width="15.625" style="2" customWidth="1"/>
    <col min="8960" max="8961" width="10.625" style="2" customWidth="1"/>
    <col min="8962" max="8962" width="15.625" style="2" customWidth="1"/>
    <col min="8963" max="8965" width="10.625" style="2" customWidth="1"/>
    <col min="8966" max="8967" width="15.625" style="2" customWidth="1"/>
    <col min="8968" max="9212" width="9" style="2"/>
    <col min="9213" max="9213" width="1.625" style="2" customWidth="1"/>
    <col min="9214" max="9215" width="15.625" style="2" customWidth="1"/>
    <col min="9216" max="9217" width="10.625" style="2" customWidth="1"/>
    <col min="9218" max="9218" width="15.625" style="2" customWidth="1"/>
    <col min="9219" max="9221" width="10.625" style="2" customWidth="1"/>
    <col min="9222" max="9223" width="15.625" style="2" customWidth="1"/>
    <col min="9224" max="9468" width="9" style="2"/>
    <col min="9469" max="9469" width="1.625" style="2" customWidth="1"/>
    <col min="9470" max="9471" width="15.625" style="2" customWidth="1"/>
    <col min="9472" max="9473" width="10.625" style="2" customWidth="1"/>
    <col min="9474" max="9474" width="15.625" style="2" customWidth="1"/>
    <col min="9475" max="9477" width="10.625" style="2" customWidth="1"/>
    <col min="9478" max="9479" width="15.625" style="2" customWidth="1"/>
    <col min="9480" max="9724" width="9" style="2"/>
    <col min="9725" max="9725" width="1.625" style="2" customWidth="1"/>
    <col min="9726" max="9727" width="15.625" style="2" customWidth="1"/>
    <col min="9728" max="9729" width="10.625" style="2" customWidth="1"/>
    <col min="9730" max="9730" width="15.625" style="2" customWidth="1"/>
    <col min="9731" max="9733" width="10.625" style="2" customWidth="1"/>
    <col min="9734" max="9735" width="15.625" style="2" customWidth="1"/>
    <col min="9736" max="9980" width="9" style="2"/>
    <col min="9981" max="9981" width="1.625" style="2" customWidth="1"/>
    <col min="9982" max="9983" width="15.625" style="2" customWidth="1"/>
    <col min="9984" max="9985" width="10.625" style="2" customWidth="1"/>
    <col min="9986" max="9986" width="15.625" style="2" customWidth="1"/>
    <col min="9987" max="9989" width="10.625" style="2" customWidth="1"/>
    <col min="9990" max="9991" width="15.625" style="2" customWidth="1"/>
    <col min="9992" max="10236" width="9" style="2"/>
    <col min="10237" max="10237" width="1.625" style="2" customWidth="1"/>
    <col min="10238" max="10239" width="15.625" style="2" customWidth="1"/>
    <col min="10240" max="10241" width="10.625" style="2" customWidth="1"/>
    <col min="10242" max="10242" width="15.625" style="2" customWidth="1"/>
    <col min="10243" max="10245" width="10.625" style="2" customWidth="1"/>
    <col min="10246" max="10247" width="15.625" style="2" customWidth="1"/>
    <col min="10248" max="10492" width="9" style="2"/>
    <col min="10493" max="10493" width="1.625" style="2" customWidth="1"/>
    <col min="10494" max="10495" width="15.625" style="2" customWidth="1"/>
    <col min="10496" max="10497" width="10.625" style="2" customWidth="1"/>
    <col min="10498" max="10498" width="15.625" style="2" customWidth="1"/>
    <col min="10499" max="10501" width="10.625" style="2" customWidth="1"/>
    <col min="10502" max="10503" width="15.625" style="2" customWidth="1"/>
    <col min="10504" max="10748" width="9" style="2"/>
    <col min="10749" max="10749" width="1.625" style="2" customWidth="1"/>
    <col min="10750" max="10751" width="15.625" style="2" customWidth="1"/>
    <col min="10752" max="10753" width="10.625" style="2" customWidth="1"/>
    <col min="10754" max="10754" width="15.625" style="2" customWidth="1"/>
    <col min="10755" max="10757" width="10.625" style="2" customWidth="1"/>
    <col min="10758" max="10759" width="15.625" style="2" customWidth="1"/>
    <col min="10760" max="11004" width="9" style="2"/>
    <col min="11005" max="11005" width="1.625" style="2" customWidth="1"/>
    <col min="11006" max="11007" width="15.625" style="2" customWidth="1"/>
    <col min="11008" max="11009" width="10.625" style="2" customWidth="1"/>
    <col min="11010" max="11010" width="15.625" style="2" customWidth="1"/>
    <col min="11011" max="11013" width="10.625" style="2" customWidth="1"/>
    <col min="11014" max="11015" width="15.625" style="2" customWidth="1"/>
    <col min="11016" max="11260" width="9" style="2"/>
    <col min="11261" max="11261" width="1.625" style="2" customWidth="1"/>
    <col min="11262" max="11263" width="15.625" style="2" customWidth="1"/>
    <col min="11264" max="11265" width="10.625" style="2" customWidth="1"/>
    <col min="11266" max="11266" width="15.625" style="2" customWidth="1"/>
    <col min="11267" max="11269" width="10.625" style="2" customWidth="1"/>
    <col min="11270" max="11271" width="15.625" style="2" customWidth="1"/>
    <col min="11272" max="11516" width="9" style="2"/>
    <col min="11517" max="11517" width="1.625" style="2" customWidth="1"/>
    <col min="11518" max="11519" width="15.625" style="2" customWidth="1"/>
    <col min="11520" max="11521" width="10.625" style="2" customWidth="1"/>
    <col min="11522" max="11522" width="15.625" style="2" customWidth="1"/>
    <col min="11523" max="11525" width="10.625" style="2" customWidth="1"/>
    <col min="11526" max="11527" width="15.625" style="2" customWidth="1"/>
    <col min="11528" max="11772" width="9" style="2"/>
    <col min="11773" max="11773" width="1.625" style="2" customWidth="1"/>
    <col min="11774" max="11775" width="15.625" style="2" customWidth="1"/>
    <col min="11776" max="11777" width="10.625" style="2" customWidth="1"/>
    <col min="11778" max="11778" width="15.625" style="2" customWidth="1"/>
    <col min="11779" max="11781" width="10.625" style="2" customWidth="1"/>
    <col min="11782" max="11783" width="15.625" style="2" customWidth="1"/>
    <col min="11784" max="12028" width="9" style="2"/>
    <col min="12029" max="12029" width="1.625" style="2" customWidth="1"/>
    <col min="12030" max="12031" width="15.625" style="2" customWidth="1"/>
    <col min="12032" max="12033" width="10.625" style="2" customWidth="1"/>
    <col min="12034" max="12034" width="15.625" style="2" customWidth="1"/>
    <col min="12035" max="12037" width="10.625" style="2" customWidth="1"/>
    <col min="12038" max="12039" width="15.625" style="2" customWidth="1"/>
    <col min="12040" max="12284" width="9" style="2"/>
    <col min="12285" max="12285" width="1.625" style="2" customWidth="1"/>
    <col min="12286" max="12287" width="15.625" style="2" customWidth="1"/>
    <col min="12288" max="12289" width="10.625" style="2" customWidth="1"/>
    <col min="12290" max="12290" width="15.625" style="2" customWidth="1"/>
    <col min="12291" max="12293" width="10.625" style="2" customWidth="1"/>
    <col min="12294" max="12295" width="15.625" style="2" customWidth="1"/>
    <col min="12296" max="12540" width="9" style="2"/>
    <col min="12541" max="12541" width="1.625" style="2" customWidth="1"/>
    <col min="12542" max="12543" width="15.625" style="2" customWidth="1"/>
    <col min="12544" max="12545" width="10.625" style="2" customWidth="1"/>
    <col min="12546" max="12546" width="15.625" style="2" customWidth="1"/>
    <col min="12547" max="12549" width="10.625" style="2" customWidth="1"/>
    <col min="12550" max="12551" width="15.625" style="2" customWidth="1"/>
    <col min="12552" max="12796" width="9" style="2"/>
    <col min="12797" max="12797" width="1.625" style="2" customWidth="1"/>
    <col min="12798" max="12799" width="15.625" style="2" customWidth="1"/>
    <col min="12800" max="12801" width="10.625" style="2" customWidth="1"/>
    <col min="12802" max="12802" width="15.625" style="2" customWidth="1"/>
    <col min="12803" max="12805" width="10.625" style="2" customWidth="1"/>
    <col min="12806" max="12807" width="15.625" style="2" customWidth="1"/>
    <col min="12808" max="13052" width="9" style="2"/>
    <col min="13053" max="13053" width="1.625" style="2" customWidth="1"/>
    <col min="13054" max="13055" width="15.625" style="2" customWidth="1"/>
    <col min="13056" max="13057" width="10.625" style="2" customWidth="1"/>
    <col min="13058" max="13058" width="15.625" style="2" customWidth="1"/>
    <col min="13059" max="13061" width="10.625" style="2" customWidth="1"/>
    <col min="13062" max="13063" width="15.625" style="2" customWidth="1"/>
    <col min="13064" max="13308" width="9" style="2"/>
    <col min="13309" max="13309" width="1.625" style="2" customWidth="1"/>
    <col min="13310" max="13311" width="15.625" style="2" customWidth="1"/>
    <col min="13312" max="13313" width="10.625" style="2" customWidth="1"/>
    <col min="13314" max="13314" width="15.625" style="2" customWidth="1"/>
    <col min="13315" max="13317" width="10.625" style="2" customWidth="1"/>
    <col min="13318" max="13319" width="15.625" style="2" customWidth="1"/>
    <col min="13320" max="13564" width="9" style="2"/>
    <col min="13565" max="13565" width="1.625" style="2" customWidth="1"/>
    <col min="13566" max="13567" width="15.625" style="2" customWidth="1"/>
    <col min="13568" max="13569" width="10.625" style="2" customWidth="1"/>
    <col min="13570" max="13570" width="15.625" style="2" customWidth="1"/>
    <col min="13571" max="13573" width="10.625" style="2" customWidth="1"/>
    <col min="13574" max="13575" width="15.625" style="2" customWidth="1"/>
    <col min="13576" max="13820" width="9" style="2"/>
    <col min="13821" max="13821" width="1.625" style="2" customWidth="1"/>
    <col min="13822" max="13823" width="15.625" style="2" customWidth="1"/>
    <col min="13824" max="13825" width="10.625" style="2" customWidth="1"/>
    <col min="13826" max="13826" width="15.625" style="2" customWidth="1"/>
    <col min="13827" max="13829" width="10.625" style="2" customWidth="1"/>
    <col min="13830" max="13831" width="15.625" style="2" customWidth="1"/>
    <col min="13832" max="14076" width="9" style="2"/>
    <col min="14077" max="14077" width="1.625" style="2" customWidth="1"/>
    <col min="14078" max="14079" width="15.625" style="2" customWidth="1"/>
    <col min="14080" max="14081" width="10.625" style="2" customWidth="1"/>
    <col min="14082" max="14082" width="15.625" style="2" customWidth="1"/>
    <col min="14083" max="14085" width="10.625" style="2" customWidth="1"/>
    <col min="14086" max="14087" width="15.625" style="2" customWidth="1"/>
    <col min="14088" max="14332" width="9" style="2"/>
    <col min="14333" max="14333" width="1.625" style="2" customWidth="1"/>
    <col min="14334" max="14335" width="15.625" style="2" customWidth="1"/>
    <col min="14336" max="14337" width="10.625" style="2" customWidth="1"/>
    <col min="14338" max="14338" width="15.625" style="2" customWidth="1"/>
    <col min="14339" max="14341" width="10.625" style="2" customWidth="1"/>
    <col min="14342" max="14343" width="15.625" style="2" customWidth="1"/>
    <col min="14344" max="14588" width="9" style="2"/>
    <col min="14589" max="14589" width="1.625" style="2" customWidth="1"/>
    <col min="14590" max="14591" width="15.625" style="2" customWidth="1"/>
    <col min="14592" max="14593" width="10.625" style="2" customWidth="1"/>
    <col min="14594" max="14594" width="15.625" style="2" customWidth="1"/>
    <col min="14595" max="14597" width="10.625" style="2" customWidth="1"/>
    <col min="14598" max="14599" width="15.625" style="2" customWidth="1"/>
    <col min="14600" max="14844" width="9" style="2"/>
    <col min="14845" max="14845" width="1.625" style="2" customWidth="1"/>
    <col min="14846" max="14847" width="15.625" style="2" customWidth="1"/>
    <col min="14848" max="14849" width="10.625" style="2" customWidth="1"/>
    <col min="14850" max="14850" width="15.625" style="2" customWidth="1"/>
    <col min="14851" max="14853" width="10.625" style="2" customWidth="1"/>
    <col min="14854" max="14855" width="15.625" style="2" customWidth="1"/>
    <col min="14856" max="15100" width="9" style="2"/>
    <col min="15101" max="15101" width="1.625" style="2" customWidth="1"/>
    <col min="15102" max="15103" width="15.625" style="2" customWidth="1"/>
    <col min="15104" max="15105" width="10.625" style="2" customWidth="1"/>
    <col min="15106" max="15106" width="15.625" style="2" customWidth="1"/>
    <col min="15107" max="15109" width="10.625" style="2" customWidth="1"/>
    <col min="15110" max="15111" width="15.625" style="2" customWidth="1"/>
    <col min="15112" max="15356" width="9" style="2"/>
    <col min="15357" max="15357" width="1.625" style="2" customWidth="1"/>
    <col min="15358" max="15359" width="15.625" style="2" customWidth="1"/>
    <col min="15360" max="15361" width="10.625" style="2" customWidth="1"/>
    <col min="15362" max="15362" width="15.625" style="2" customWidth="1"/>
    <col min="15363" max="15365" width="10.625" style="2" customWidth="1"/>
    <col min="15366" max="15367" width="15.625" style="2" customWidth="1"/>
    <col min="15368" max="15612" width="9" style="2"/>
    <col min="15613" max="15613" width="1.625" style="2" customWidth="1"/>
    <col min="15614" max="15615" width="15.625" style="2" customWidth="1"/>
    <col min="15616" max="15617" width="10.625" style="2" customWidth="1"/>
    <col min="15618" max="15618" width="15.625" style="2" customWidth="1"/>
    <col min="15619" max="15621" width="10.625" style="2" customWidth="1"/>
    <col min="15622" max="15623" width="15.625" style="2" customWidth="1"/>
    <col min="15624" max="15868" width="9" style="2"/>
    <col min="15869" max="15869" width="1.625" style="2" customWidth="1"/>
    <col min="15870" max="15871" width="15.625" style="2" customWidth="1"/>
    <col min="15872" max="15873" width="10.625" style="2" customWidth="1"/>
    <col min="15874" max="15874" width="15.625" style="2" customWidth="1"/>
    <col min="15875" max="15877" width="10.625" style="2" customWidth="1"/>
    <col min="15878" max="15879" width="15.625" style="2" customWidth="1"/>
    <col min="15880" max="16124" width="9" style="2"/>
    <col min="16125" max="16125" width="1.625" style="2" customWidth="1"/>
    <col min="16126" max="16127" width="15.625" style="2" customWidth="1"/>
    <col min="16128" max="16129" width="10.625" style="2" customWidth="1"/>
    <col min="16130" max="16130" width="15.625" style="2" customWidth="1"/>
    <col min="16131" max="16133" width="10.625" style="2" customWidth="1"/>
    <col min="16134" max="16135" width="15.625" style="2" customWidth="1"/>
    <col min="16136" max="16384" width="9" style="2"/>
  </cols>
  <sheetData>
    <row r="1" spans="1:7" ht="21.75" customHeight="1">
      <c r="A1" s="138" t="s">
        <v>418</v>
      </c>
      <c r="B1" s="138"/>
      <c r="C1" s="138"/>
    </row>
    <row r="2" spans="1:7" ht="21.75" customHeight="1">
      <c r="B2" s="206"/>
      <c r="C2" s="206"/>
      <c r="D2" s="206"/>
      <c r="E2" s="206"/>
      <c r="F2" s="206"/>
      <c r="G2" s="206"/>
    </row>
    <row r="3" spans="1:7" ht="30" customHeight="1">
      <c r="B3" s="709" t="s">
        <v>228</v>
      </c>
      <c r="C3" s="710"/>
      <c r="D3" s="710"/>
      <c r="E3" s="711"/>
      <c r="F3" s="714" t="s">
        <v>306</v>
      </c>
      <c r="G3" s="712" t="s">
        <v>319</v>
      </c>
    </row>
    <row r="4" spans="1:7" ht="30" customHeight="1" thickBot="1">
      <c r="B4" s="139" t="s">
        <v>153</v>
      </c>
      <c r="C4" s="140" t="s">
        <v>86</v>
      </c>
      <c r="D4" s="140" t="s">
        <v>154</v>
      </c>
      <c r="E4" s="140" t="s">
        <v>89</v>
      </c>
      <c r="F4" s="715"/>
      <c r="G4" s="713"/>
    </row>
    <row r="5" spans="1:7" ht="38.25" customHeight="1" thickBot="1">
      <c r="B5" s="700" t="s">
        <v>212</v>
      </c>
      <c r="C5" s="701"/>
      <c r="D5" s="701"/>
      <c r="E5" s="701"/>
      <c r="F5" s="701"/>
      <c r="G5" s="702"/>
    </row>
    <row r="6" spans="1:7" ht="30" customHeight="1">
      <c r="B6" s="384"/>
      <c r="C6" s="371"/>
      <c r="D6" s="371"/>
      <c r="E6" s="177">
        <f>PRODUCT(C6:D6)</f>
        <v>0</v>
      </c>
      <c r="F6" s="322">
        <f>MIN(E6,$C$50*C6)</f>
        <v>0</v>
      </c>
      <c r="G6" s="375"/>
    </row>
    <row r="7" spans="1:7" ht="30" customHeight="1">
      <c r="B7" s="385"/>
      <c r="C7" s="372"/>
      <c r="D7" s="372"/>
      <c r="E7" s="177">
        <f t="shared" ref="E7:E9" si="0">PRODUCT(C7:D7)</f>
        <v>0</v>
      </c>
      <c r="F7" s="314">
        <f t="shared" ref="F7:F9" si="1">MIN(E7,$C$50*C7)</f>
        <v>0</v>
      </c>
      <c r="G7" s="374"/>
    </row>
    <row r="8" spans="1:7" ht="30" customHeight="1">
      <c r="B8" s="385"/>
      <c r="C8" s="372"/>
      <c r="D8" s="372"/>
      <c r="E8" s="177">
        <f t="shared" si="0"/>
        <v>0</v>
      </c>
      <c r="F8" s="316">
        <f t="shared" si="1"/>
        <v>0</v>
      </c>
      <c r="G8" s="374"/>
    </row>
    <row r="9" spans="1:7" ht="30" customHeight="1">
      <c r="B9" s="385"/>
      <c r="C9" s="372"/>
      <c r="D9" s="372"/>
      <c r="E9" s="177">
        <f t="shared" si="0"/>
        <v>0</v>
      </c>
      <c r="F9" s="314">
        <f t="shared" si="1"/>
        <v>0</v>
      </c>
      <c r="G9" s="374"/>
    </row>
    <row r="10" spans="1:7" ht="30" customHeight="1" thickBot="1">
      <c r="B10" s="187" t="s">
        <v>159</v>
      </c>
      <c r="C10" s="313">
        <f>SUM(C6:C9)</f>
        <v>0</v>
      </c>
      <c r="D10" s="312"/>
      <c r="E10" s="313">
        <f>SUM(E6:E9)</f>
        <v>0</v>
      </c>
      <c r="F10" s="315">
        <f>SUM(F6:F9)</f>
        <v>0</v>
      </c>
      <c r="G10" s="318"/>
    </row>
    <row r="11" spans="1:7" ht="30" customHeight="1" thickBot="1">
      <c r="B11" s="700" t="s">
        <v>213</v>
      </c>
      <c r="C11" s="701"/>
      <c r="D11" s="701"/>
      <c r="E11" s="701"/>
      <c r="F11" s="701"/>
      <c r="G11" s="702"/>
    </row>
    <row r="12" spans="1:7" ht="30" customHeight="1">
      <c r="B12" s="384"/>
      <c r="C12" s="371"/>
      <c r="D12" s="371"/>
      <c r="E12" s="177">
        <f>PRODUCT(C12:D12)</f>
        <v>0</v>
      </c>
      <c r="F12" s="321">
        <f>MIN(E12,$C$51*C12)</f>
        <v>0</v>
      </c>
      <c r="G12" s="383"/>
    </row>
    <row r="13" spans="1:7" ht="30" customHeight="1">
      <c r="B13" s="385"/>
      <c r="C13" s="372"/>
      <c r="D13" s="372"/>
      <c r="E13" s="177">
        <f t="shared" ref="E13:E15" si="2">PRODUCT(C13:D13)</f>
        <v>0</v>
      </c>
      <c r="F13" s="316">
        <f t="shared" ref="F13:F15" si="3">MIN(E13,$C$51*C13)</f>
        <v>0</v>
      </c>
      <c r="G13" s="378"/>
    </row>
    <row r="14" spans="1:7" ht="30" customHeight="1">
      <c r="B14" s="385"/>
      <c r="C14" s="372"/>
      <c r="D14" s="372"/>
      <c r="E14" s="177">
        <f t="shared" si="2"/>
        <v>0</v>
      </c>
      <c r="F14" s="321">
        <f t="shared" si="3"/>
        <v>0</v>
      </c>
      <c r="G14" s="374"/>
    </row>
    <row r="15" spans="1:7" ht="30" customHeight="1">
      <c r="B15" s="385"/>
      <c r="C15" s="372"/>
      <c r="D15" s="372"/>
      <c r="E15" s="177">
        <f t="shared" si="2"/>
        <v>0</v>
      </c>
      <c r="F15" s="316">
        <f t="shared" si="3"/>
        <v>0</v>
      </c>
      <c r="G15" s="374"/>
    </row>
    <row r="16" spans="1:7" ht="30" customHeight="1" thickBot="1">
      <c r="B16" s="187" t="s">
        <v>159</v>
      </c>
      <c r="C16" s="313">
        <f>SUM(C12:C15)</f>
        <v>0</v>
      </c>
      <c r="D16" s="311"/>
      <c r="E16" s="313">
        <f>SUM(E12:E15)</f>
        <v>0</v>
      </c>
      <c r="F16" s="328">
        <f>SUM(F12:F15)</f>
        <v>0</v>
      </c>
      <c r="G16" s="318"/>
    </row>
    <row r="17" spans="2:7" ht="30" customHeight="1" thickBot="1">
      <c r="B17" s="700" t="s">
        <v>214</v>
      </c>
      <c r="C17" s="701"/>
      <c r="D17" s="701"/>
      <c r="E17" s="701"/>
      <c r="F17" s="701"/>
      <c r="G17" s="702"/>
    </row>
    <row r="18" spans="2:7" ht="30" customHeight="1">
      <c r="B18" s="384"/>
      <c r="C18" s="371"/>
      <c r="D18" s="371"/>
      <c r="E18" s="177">
        <f>PRODUCT(C18:D18)</f>
        <v>0</v>
      </c>
      <c r="F18" s="314">
        <f>MIN(E18,$C$52*C18)</f>
        <v>0</v>
      </c>
      <c r="G18" s="375"/>
    </row>
    <row r="19" spans="2:7" ht="30" customHeight="1">
      <c r="B19" s="385"/>
      <c r="C19" s="372"/>
      <c r="D19" s="372"/>
      <c r="E19" s="177">
        <f t="shared" ref="E19:E21" si="4">PRODUCT(C19:D19)</f>
        <v>0</v>
      </c>
      <c r="F19" s="316">
        <f t="shared" ref="F19:F21" si="5">MIN(E19,$C$52*C19)</f>
        <v>0</v>
      </c>
      <c r="G19" s="374"/>
    </row>
    <row r="20" spans="2:7" ht="30" customHeight="1">
      <c r="B20" s="385"/>
      <c r="C20" s="372"/>
      <c r="D20" s="372"/>
      <c r="E20" s="177">
        <f t="shared" si="4"/>
        <v>0</v>
      </c>
      <c r="F20" s="314">
        <f t="shared" si="5"/>
        <v>0</v>
      </c>
      <c r="G20" s="374"/>
    </row>
    <row r="21" spans="2:7" ht="30" customHeight="1">
      <c r="B21" s="385"/>
      <c r="C21" s="372"/>
      <c r="D21" s="372"/>
      <c r="E21" s="177">
        <f t="shared" si="4"/>
        <v>0</v>
      </c>
      <c r="F21" s="316">
        <f t="shared" si="5"/>
        <v>0</v>
      </c>
      <c r="G21" s="374"/>
    </row>
    <row r="22" spans="2:7" ht="30" customHeight="1" thickBot="1">
      <c r="B22" s="187" t="s">
        <v>159</v>
      </c>
      <c r="C22" s="313">
        <f>SUM(C18:C21)</f>
        <v>0</v>
      </c>
      <c r="D22" s="311"/>
      <c r="E22" s="313">
        <f>SUM(E18:E21)</f>
        <v>0</v>
      </c>
      <c r="F22" s="314">
        <f>SUM(F18:F21)</f>
        <v>0</v>
      </c>
      <c r="G22" s="318"/>
    </row>
    <row r="23" spans="2:7" ht="30" customHeight="1" thickBot="1">
      <c r="B23" s="700" t="s">
        <v>215</v>
      </c>
      <c r="C23" s="701"/>
      <c r="D23" s="701"/>
      <c r="E23" s="701"/>
      <c r="F23" s="701"/>
      <c r="G23" s="702"/>
    </row>
    <row r="24" spans="2:7" ht="30" customHeight="1">
      <c r="B24" s="384"/>
      <c r="C24" s="371"/>
      <c r="D24" s="371"/>
      <c r="E24" s="177">
        <f>PRODUCT(C24:D24)</f>
        <v>0</v>
      </c>
      <c r="F24" s="314">
        <f>MIN(E24,$C$53*C24)</f>
        <v>0</v>
      </c>
      <c r="G24" s="375"/>
    </row>
    <row r="25" spans="2:7" ht="30" customHeight="1">
      <c r="B25" s="385"/>
      <c r="C25" s="372"/>
      <c r="D25" s="372"/>
      <c r="E25" s="177">
        <f t="shared" ref="E25:E27" si="6">PRODUCT(C25:D25)</f>
        <v>0</v>
      </c>
      <c r="F25" s="315">
        <f t="shared" ref="F25:F27" si="7">MIN(E25,$C$53*C25)</f>
        <v>0</v>
      </c>
      <c r="G25" s="374"/>
    </row>
    <row r="26" spans="2:7" ht="30" customHeight="1">
      <c r="B26" s="385"/>
      <c r="C26" s="372"/>
      <c r="D26" s="372"/>
      <c r="E26" s="177">
        <f t="shared" si="6"/>
        <v>0</v>
      </c>
      <c r="F26" s="316">
        <f t="shared" si="7"/>
        <v>0</v>
      </c>
      <c r="G26" s="374"/>
    </row>
    <row r="27" spans="2:7" ht="30" customHeight="1">
      <c r="B27" s="385"/>
      <c r="C27" s="372"/>
      <c r="D27" s="372"/>
      <c r="E27" s="177">
        <f t="shared" si="6"/>
        <v>0</v>
      </c>
      <c r="F27" s="316">
        <f t="shared" si="7"/>
        <v>0</v>
      </c>
      <c r="G27" s="374"/>
    </row>
    <row r="28" spans="2:7" ht="30" customHeight="1" thickBot="1">
      <c r="B28" s="325" t="s">
        <v>159</v>
      </c>
      <c r="C28" s="313">
        <f>SUM(C24:C27)</f>
        <v>0</v>
      </c>
      <c r="D28" s="311"/>
      <c r="E28" s="313">
        <f>SUM(E24:E27)</f>
        <v>0</v>
      </c>
      <c r="F28" s="314">
        <f>SUM(F24:F27)</f>
        <v>0</v>
      </c>
      <c r="G28" s="318"/>
    </row>
    <row r="29" spans="2:7" ht="30" customHeight="1" thickBot="1">
      <c r="B29" s="700" t="s">
        <v>216</v>
      </c>
      <c r="C29" s="701"/>
      <c r="D29" s="701"/>
      <c r="E29" s="701"/>
      <c r="F29" s="701"/>
      <c r="G29" s="702"/>
    </row>
    <row r="30" spans="2:7" ht="30" customHeight="1">
      <c r="B30" s="384"/>
      <c r="C30" s="371"/>
      <c r="D30" s="371"/>
      <c r="E30" s="177">
        <f>PRODUCT(C30:D30)</f>
        <v>0</v>
      </c>
      <c r="F30" s="314">
        <f>MIN(E30,$C$54*C30)</f>
        <v>0</v>
      </c>
      <c r="G30" s="375"/>
    </row>
    <row r="31" spans="2:7" ht="30" customHeight="1">
      <c r="B31" s="385"/>
      <c r="C31" s="372"/>
      <c r="D31" s="372"/>
      <c r="E31" s="177">
        <f t="shared" ref="E31:E33" si="8">PRODUCT(C31:D31)</f>
        <v>0</v>
      </c>
      <c r="F31" s="316">
        <f t="shared" ref="F31:F33" si="9">MIN(E31,$C$54*C31)</f>
        <v>0</v>
      </c>
      <c r="G31" s="374"/>
    </row>
    <row r="32" spans="2:7" ht="30" customHeight="1">
      <c r="B32" s="385"/>
      <c r="C32" s="372"/>
      <c r="D32" s="372"/>
      <c r="E32" s="177">
        <f t="shared" si="8"/>
        <v>0</v>
      </c>
      <c r="F32" s="314">
        <f t="shared" si="9"/>
        <v>0</v>
      </c>
      <c r="G32" s="374"/>
    </row>
    <row r="33" spans="2:7" ht="30" customHeight="1">
      <c r="B33" s="385"/>
      <c r="C33" s="372"/>
      <c r="D33" s="372"/>
      <c r="E33" s="177">
        <f t="shared" si="8"/>
        <v>0</v>
      </c>
      <c r="F33" s="316">
        <f t="shared" si="9"/>
        <v>0</v>
      </c>
      <c r="G33" s="374"/>
    </row>
    <row r="34" spans="2:7" ht="30" customHeight="1" thickBot="1">
      <c r="B34" s="325" t="s">
        <v>159</v>
      </c>
      <c r="C34" s="313">
        <f>SUM(C30:C33)</f>
        <v>0</v>
      </c>
      <c r="D34" s="311"/>
      <c r="E34" s="313">
        <f>SUM(E30:E33)</f>
        <v>0</v>
      </c>
      <c r="F34" s="314">
        <f>SUM(F30:F33)</f>
        <v>0</v>
      </c>
      <c r="G34" s="318"/>
    </row>
    <row r="35" spans="2:7" ht="30" customHeight="1" thickBot="1">
      <c r="B35" s="700" t="s">
        <v>217</v>
      </c>
      <c r="C35" s="701"/>
      <c r="D35" s="701"/>
      <c r="E35" s="701"/>
      <c r="F35" s="701"/>
      <c r="G35" s="702"/>
    </row>
    <row r="36" spans="2:7" ht="30" customHeight="1">
      <c r="B36" s="384"/>
      <c r="C36" s="371"/>
      <c r="D36" s="371"/>
      <c r="E36" s="177">
        <f>PRODUCT(C36:D36)</f>
        <v>0</v>
      </c>
      <c r="F36" s="321">
        <f>MIN(E36,$C$55*C36)</f>
        <v>0</v>
      </c>
      <c r="G36" s="375"/>
    </row>
    <row r="37" spans="2:7" ht="30" customHeight="1">
      <c r="B37" s="385"/>
      <c r="C37" s="372"/>
      <c r="D37" s="372"/>
      <c r="E37" s="177">
        <f t="shared" ref="E37:E39" si="10">PRODUCT(C37:D37)</f>
        <v>0</v>
      </c>
      <c r="F37" s="316">
        <f t="shared" ref="F37:F39" si="11">MIN(E37,$C$55*C37)</f>
        <v>0</v>
      </c>
      <c r="G37" s="374"/>
    </row>
    <row r="38" spans="2:7" ht="30" customHeight="1">
      <c r="B38" s="385"/>
      <c r="C38" s="372"/>
      <c r="D38" s="372"/>
      <c r="E38" s="177">
        <f t="shared" si="10"/>
        <v>0</v>
      </c>
      <c r="F38" s="321">
        <f t="shared" si="11"/>
        <v>0</v>
      </c>
      <c r="G38" s="374"/>
    </row>
    <row r="39" spans="2:7" ht="30" customHeight="1">
      <c r="B39" s="385"/>
      <c r="C39" s="372"/>
      <c r="D39" s="372"/>
      <c r="E39" s="177">
        <f t="shared" si="10"/>
        <v>0</v>
      </c>
      <c r="F39" s="316">
        <f t="shared" si="11"/>
        <v>0</v>
      </c>
      <c r="G39" s="374"/>
    </row>
    <row r="40" spans="2:7" ht="30" customHeight="1" thickBot="1">
      <c r="B40" s="325" t="s">
        <v>159</v>
      </c>
      <c r="C40" s="313">
        <f>SUM(C36:C39)</f>
        <v>0</v>
      </c>
      <c r="D40" s="311"/>
      <c r="E40" s="313">
        <f>SUM(E36:E39)</f>
        <v>0</v>
      </c>
      <c r="F40" s="321">
        <f>SUM(F36:F39)</f>
        <v>0</v>
      </c>
      <c r="G40" s="318"/>
    </row>
    <row r="41" spans="2:7" ht="30" customHeight="1" thickBot="1">
      <c r="B41" s="700" t="s">
        <v>218</v>
      </c>
      <c r="C41" s="701"/>
      <c r="D41" s="701"/>
      <c r="E41" s="701"/>
      <c r="F41" s="701"/>
      <c r="G41" s="702"/>
    </row>
    <row r="42" spans="2:7" ht="30" customHeight="1">
      <c r="B42" s="384"/>
      <c r="C42" s="371"/>
      <c r="D42" s="371"/>
      <c r="E42" s="177">
        <f>PRODUCT(C42:D42)</f>
        <v>0</v>
      </c>
      <c r="F42" s="321">
        <f>MIN(E42,$C$56*C42)</f>
        <v>0</v>
      </c>
      <c r="G42" s="375"/>
    </row>
    <row r="43" spans="2:7" ht="30" customHeight="1">
      <c r="B43" s="385"/>
      <c r="C43" s="372"/>
      <c r="D43" s="372"/>
      <c r="E43" s="177">
        <f t="shared" ref="E43:E45" si="12">PRODUCT(C43:D43)</f>
        <v>0</v>
      </c>
      <c r="F43" s="316">
        <f t="shared" ref="F43:F45" si="13">MIN(E43,$C$56*C43)</f>
        <v>0</v>
      </c>
      <c r="G43" s="374"/>
    </row>
    <row r="44" spans="2:7" ht="30" customHeight="1">
      <c r="B44" s="385"/>
      <c r="C44" s="372"/>
      <c r="D44" s="372"/>
      <c r="E44" s="177">
        <f t="shared" si="12"/>
        <v>0</v>
      </c>
      <c r="F44" s="321">
        <f t="shared" si="13"/>
        <v>0</v>
      </c>
      <c r="G44" s="374"/>
    </row>
    <row r="45" spans="2:7" ht="30" customHeight="1">
      <c r="B45" s="385"/>
      <c r="C45" s="372"/>
      <c r="D45" s="372"/>
      <c r="E45" s="177">
        <f t="shared" si="12"/>
        <v>0</v>
      </c>
      <c r="F45" s="316">
        <f t="shared" si="13"/>
        <v>0</v>
      </c>
      <c r="G45" s="374"/>
    </row>
    <row r="46" spans="2:7" ht="30" customHeight="1">
      <c r="B46" s="142" t="s">
        <v>159</v>
      </c>
      <c r="C46" s="178">
        <f>SUM(C42:C45)</f>
        <v>0</v>
      </c>
      <c r="D46" s="179"/>
      <c r="E46" s="178">
        <f>SUM(E42:E45)</f>
        <v>0</v>
      </c>
      <c r="F46" s="321">
        <f>SUM(F42:F45)</f>
        <v>0</v>
      </c>
      <c r="G46" s="320"/>
    </row>
    <row r="47" spans="2:7">
      <c r="F47" s="188"/>
    </row>
    <row r="48" spans="2:7">
      <c r="B48" s="143"/>
    </row>
    <row r="49" spans="2:3">
      <c r="B49" s="2" t="s">
        <v>307</v>
      </c>
    </row>
    <row r="50" spans="2:3">
      <c r="B50" s="2" t="s">
        <v>374</v>
      </c>
      <c r="C50" s="2">
        <v>11000000</v>
      </c>
    </row>
    <row r="51" spans="2:3">
      <c r="B51" s="2" t="s">
        <v>311</v>
      </c>
      <c r="C51" s="2">
        <v>6600000</v>
      </c>
    </row>
    <row r="52" spans="2:3">
      <c r="B52" s="2" t="s">
        <v>312</v>
      </c>
      <c r="C52" s="2">
        <v>5500000</v>
      </c>
    </row>
    <row r="53" spans="2:3">
      <c r="B53" s="2" t="s">
        <v>313</v>
      </c>
      <c r="C53" s="2">
        <v>66000000</v>
      </c>
    </row>
    <row r="54" spans="2:3">
      <c r="B54" s="2" t="s">
        <v>314</v>
      </c>
      <c r="C54" s="2">
        <v>1100000</v>
      </c>
    </row>
    <row r="55" spans="2:3">
      <c r="B55" s="2" t="s">
        <v>315</v>
      </c>
      <c r="C55" s="2">
        <v>2200000</v>
      </c>
    </row>
    <row r="56" spans="2:3">
      <c r="B56" s="2" t="s">
        <v>316</v>
      </c>
      <c r="C56" s="2">
        <v>1100000</v>
      </c>
    </row>
  </sheetData>
  <sheetProtection sheet="1" objects="1" scenarios="1"/>
  <customSheetViews>
    <customSheetView guid="{9C794F8B-61A0-437A-BDE0-C61D914A8E6F}" fitToPage="1">
      <pane ySplit="4" topLeftCell="A5" activePane="bottomLeft" state="frozen"/>
      <selection pane="bottomLeft" activeCell="A5" sqref="A5:XFD5"/>
      <pageMargins left="0.70866141732283472" right="0.70866141732283472" top="0.74803149606299213" bottom="0.74803149606299213" header="0.31496062992125984" footer="0.31496062992125984"/>
      <pageSetup paperSize="9" scale="52" orientation="portrait" r:id="rId1"/>
    </customSheetView>
  </customSheetViews>
  <mergeCells count="10">
    <mergeCell ref="B23:G23"/>
    <mergeCell ref="B29:G29"/>
    <mergeCell ref="B35:G35"/>
    <mergeCell ref="B41:G41"/>
    <mergeCell ref="B3:E3"/>
    <mergeCell ref="F3:F4"/>
    <mergeCell ref="G3:G4"/>
    <mergeCell ref="B5:G5"/>
    <mergeCell ref="B11:G11"/>
    <mergeCell ref="B17:G17"/>
  </mergeCells>
  <phoneticPr fontId="2"/>
  <pageMargins left="0.70866141732283472" right="0.70866141732283472" top="0.74803149606299213" bottom="0.74803149606299213" header="0.31496062992125984" footer="0.31496062992125984"/>
  <pageSetup paperSize="9" scale="52" orientation="portrait" r:id="rId2"/>
  <drawing r:id="rId3"/>
  <legacyDrawing r:id="rId4"/>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0CB34B-B980-4160-965B-FB9494BB29AB}">
  <sheetPr>
    <tabColor rgb="FFFF0000"/>
    <pageSetUpPr fitToPage="1"/>
  </sheetPr>
  <dimension ref="A1:G87"/>
  <sheetViews>
    <sheetView workbookViewId="0">
      <pane ySplit="8" topLeftCell="A9" activePane="bottomLeft" state="frozen"/>
      <selection pane="bottomLeft" activeCell="C11" sqref="C11"/>
    </sheetView>
  </sheetViews>
  <sheetFormatPr defaultRowHeight="14.25"/>
  <cols>
    <col min="1" max="1" width="5.875" style="2" customWidth="1"/>
    <col min="2" max="2" width="38.375" style="2" customWidth="1"/>
    <col min="3" max="3" width="10.5" style="2" customWidth="1"/>
    <col min="4" max="4" width="17.25" style="2" customWidth="1"/>
    <col min="5" max="5" width="20.625" style="2" customWidth="1"/>
    <col min="6" max="6" width="24.875" style="2" customWidth="1"/>
    <col min="7" max="7" width="43.875" style="2" customWidth="1"/>
    <col min="8" max="8" width="5.875" style="2" customWidth="1"/>
    <col min="9" max="252" width="9" style="2"/>
    <col min="253" max="253" width="1.625" style="2" customWidth="1"/>
    <col min="254" max="255" width="15.625" style="2" customWidth="1"/>
    <col min="256" max="257" width="10.625" style="2" customWidth="1"/>
    <col min="258" max="258" width="15.625" style="2" customWidth="1"/>
    <col min="259" max="261" width="10.625" style="2" customWidth="1"/>
    <col min="262" max="263" width="15.625" style="2" customWidth="1"/>
    <col min="264" max="508" width="9" style="2"/>
    <col min="509" max="509" width="1.625" style="2" customWidth="1"/>
    <col min="510" max="511" width="15.625" style="2" customWidth="1"/>
    <col min="512" max="513" width="10.625" style="2" customWidth="1"/>
    <col min="514" max="514" width="15.625" style="2" customWidth="1"/>
    <col min="515" max="517" width="10.625" style="2" customWidth="1"/>
    <col min="518" max="519" width="15.625" style="2" customWidth="1"/>
    <col min="520" max="764" width="9" style="2"/>
    <col min="765" max="765" width="1.625" style="2" customWidth="1"/>
    <col min="766" max="767" width="15.625" style="2" customWidth="1"/>
    <col min="768" max="769" width="10.625" style="2" customWidth="1"/>
    <col min="770" max="770" width="15.625" style="2" customWidth="1"/>
    <col min="771" max="773" width="10.625" style="2" customWidth="1"/>
    <col min="774" max="775" width="15.625" style="2" customWidth="1"/>
    <col min="776" max="1020" width="9" style="2"/>
    <col min="1021" max="1021" width="1.625" style="2" customWidth="1"/>
    <col min="1022" max="1023" width="15.625" style="2" customWidth="1"/>
    <col min="1024" max="1025" width="10.625" style="2" customWidth="1"/>
    <col min="1026" max="1026" width="15.625" style="2" customWidth="1"/>
    <col min="1027" max="1029" width="10.625" style="2" customWidth="1"/>
    <col min="1030" max="1031" width="15.625" style="2" customWidth="1"/>
    <col min="1032" max="1276" width="9" style="2"/>
    <col min="1277" max="1277" width="1.625" style="2" customWidth="1"/>
    <col min="1278" max="1279" width="15.625" style="2" customWidth="1"/>
    <col min="1280" max="1281" width="10.625" style="2" customWidth="1"/>
    <col min="1282" max="1282" width="15.625" style="2" customWidth="1"/>
    <col min="1283" max="1285" width="10.625" style="2" customWidth="1"/>
    <col min="1286" max="1287" width="15.625" style="2" customWidth="1"/>
    <col min="1288" max="1532" width="9" style="2"/>
    <col min="1533" max="1533" width="1.625" style="2" customWidth="1"/>
    <col min="1534" max="1535" width="15.625" style="2" customWidth="1"/>
    <col min="1536" max="1537" width="10.625" style="2" customWidth="1"/>
    <col min="1538" max="1538" width="15.625" style="2" customWidth="1"/>
    <col min="1539" max="1541" width="10.625" style="2" customWidth="1"/>
    <col min="1542" max="1543" width="15.625" style="2" customWidth="1"/>
    <col min="1544" max="1788" width="9" style="2"/>
    <col min="1789" max="1789" width="1.625" style="2" customWidth="1"/>
    <col min="1790" max="1791" width="15.625" style="2" customWidth="1"/>
    <col min="1792" max="1793" width="10.625" style="2" customWidth="1"/>
    <col min="1794" max="1794" width="15.625" style="2" customWidth="1"/>
    <col min="1795" max="1797" width="10.625" style="2" customWidth="1"/>
    <col min="1798" max="1799" width="15.625" style="2" customWidth="1"/>
    <col min="1800" max="2044" width="9" style="2"/>
    <col min="2045" max="2045" width="1.625" style="2" customWidth="1"/>
    <col min="2046" max="2047" width="15.625" style="2" customWidth="1"/>
    <col min="2048" max="2049" width="10.625" style="2" customWidth="1"/>
    <col min="2050" max="2050" width="15.625" style="2" customWidth="1"/>
    <col min="2051" max="2053" width="10.625" style="2" customWidth="1"/>
    <col min="2054" max="2055" width="15.625" style="2" customWidth="1"/>
    <col min="2056" max="2300" width="9" style="2"/>
    <col min="2301" max="2301" width="1.625" style="2" customWidth="1"/>
    <col min="2302" max="2303" width="15.625" style="2" customWidth="1"/>
    <col min="2304" max="2305" width="10.625" style="2" customWidth="1"/>
    <col min="2306" max="2306" width="15.625" style="2" customWidth="1"/>
    <col min="2307" max="2309" width="10.625" style="2" customWidth="1"/>
    <col min="2310" max="2311" width="15.625" style="2" customWidth="1"/>
    <col min="2312" max="2556" width="9" style="2"/>
    <col min="2557" max="2557" width="1.625" style="2" customWidth="1"/>
    <col min="2558" max="2559" width="15.625" style="2" customWidth="1"/>
    <col min="2560" max="2561" width="10.625" style="2" customWidth="1"/>
    <col min="2562" max="2562" width="15.625" style="2" customWidth="1"/>
    <col min="2563" max="2565" width="10.625" style="2" customWidth="1"/>
    <col min="2566" max="2567" width="15.625" style="2" customWidth="1"/>
    <col min="2568" max="2812" width="9" style="2"/>
    <col min="2813" max="2813" width="1.625" style="2" customWidth="1"/>
    <col min="2814" max="2815" width="15.625" style="2" customWidth="1"/>
    <col min="2816" max="2817" width="10.625" style="2" customWidth="1"/>
    <col min="2818" max="2818" width="15.625" style="2" customWidth="1"/>
    <col min="2819" max="2821" width="10.625" style="2" customWidth="1"/>
    <col min="2822" max="2823" width="15.625" style="2" customWidth="1"/>
    <col min="2824" max="3068" width="9" style="2"/>
    <col min="3069" max="3069" width="1.625" style="2" customWidth="1"/>
    <col min="3070" max="3071" width="15.625" style="2" customWidth="1"/>
    <col min="3072" max="3073" width="10.625" style="2" customWidth="1"/>
    <col min="3074" max="3074" width="15.625" style="2" customWidth="1"/>
    <col min="3075" max="3077" width="10.625" style="2" customWidth="1"/>
    <col min="3078" max="3079" width="15.625" style="2" customWidth="1"/>
    <col min="3080" max="3324" width="9" style="2"/>
    <col min="3325" max="3325" width="1.625" style="2" customWidth="1"/>
    <col min="3326" max="3327" width="15.625" style="2" customWidth="1"/>
    <col min="3328" max="3329" width="10.625" style="2" customWidth="1"/>
    <col min="3330" max="3330" width="15.625" style="2" customWidth="1"/>
    <col min="3331" max="3333" width="10.625" style="2" customWidth="1"/>
    <col min="3334" max="3335" width="15.625" style="2" customWidth="1"/>
    <col min="3336" max="3580" width="9" style="2"/>
    <col min="3581" max="3581" width="1.625" style="2" customWidth="1"/>
    <col min="3582" max="3583" width="15.625" style="2" customWidth="1"/>
    <col min="3584" max="3585" width="10.625" style="2" customWidth="1"/>
    <col min="3586" max="3586" width="15.625" style="2" customWidth="1"/>
    <col min="3587" max="3589" width="10.625" style="2" customWidth="1"/>
    <col min="3590" max="3591" width="15.625" style="2" customWidth="1"/>
    <col min="3592" max="3836" width="9" style="2"/>
    <col min="3837" max="3837" width="1.625" style="2" customWidth="1"/>
    <col min="3838" max="3839" width="15.625" style="2" customWidth="1"/>
    <col min="3840" max="3841" width="10.625" style="2" customWidth="1"/>
    <col min="3842" max="3842" width="15.625" style="2" customWidth="1"/>
    <col min="3843" max="3845" width="10.625" style="2" customWidth="1"/>
    <col min="3846" max="3847" width="15.625" style="2" customWidth="1"/>
    <col min="3848" max="4092" width="9" style="2"/>
    <col min="4093" max="4093" width="1.625" style="2" customWidth="1"/>
    <col min="4094" max="4095" width="15.625" style="2" customWidth="1"/>
    <col min="4096" max="4097" width="10.625" style="2" customWidth="1"/>
    <col min="4098" max="4098" width="15.625" style="2" customWidth="1"/>
    <col min="4099" max="4101" width="10.625" style="2" customWidth="1"/>
    <col min="4102" max="4103" width="15.625" style="2" customWidth="1"/>
    <col min="4104" max="4348" width="9" style="2"/>
    <col min="4349" max="4349" width="1.625" style="2" customWidth="1"/>
    <col min="4350" max="4351" width="15.625" style="2" customWidth="1"/>
    <col min="4352" max="4353" width="10.625" style="2" customWidth="1"/>
    <col min="4354" max="4354" width="15.625" style="2" customWidth="1"/>
    <col min="4355" max="4357" width="10.625" style="2" customWidth="1"/>
    <col min="4358" max="4359" width="15.625" style="2" customWidth="1"/>
    <col min="4360" max="4604" width="9" style="2"/>
    <col min="4605" max="4605" width="1.625" style="2" customWidth="1"/>
    <col min="4606" max="4607" width="15.625" style="2" customWidth="1"/>
    <col min="4608" max="4609" width="10.625" style="2" customWidth="1"/>
    <col min="4610" max="4610" width="15.625" style="2" customWidth="1"/>
    <col min="4611" max="4613" width="10.625" style="2" customWidth="1"/>
    <col min="4614" max="4615" width="15.625" style="2" customWidth="1"/>
    <col min="4616" max="4860" width="9" style="2"/>
    <col min="4861" max="4861" width="1.625" style="2" customWidth="1"/>
    <col min="4862" max="4863" width="15.625" style="2" customWidth="1"/>
    <col min="4864" max="4865" width="10.625" style="2" customWidth="1"/>
    <col min="4866" max="4866" width="15.625" style="2" customWidth="1"/>
    <col min="4867" max="4869" width="10.625" style="2" customWidth="1"/>
    <col min="4870" max="4871" width="15.625" style="2" customWidth="1"/>
    <col min="4872" max="5116" width="9" style="2"/>
    <col min="5117" max="5117" width="1.625" style="2" customWidth="1"/>
    <col min="5118" max="5119" width="15.625" style="2" customWidth="1"/>
    <col min="5120" max="5121" width="10.625" style="2" customWidth="1"/>
    <col min="5122" max="5122" width="15.625" style="2" customWidth="1"/>
    <col min="5123" max="5125" width="10.625" style="2" customWidth="1"/>
    <col min="5126" max="5127" width="15.625" style="2" customWidth="1"/>
    <col min="5128" max="5372" width="9" style="2"/>
    <col min="5373" max="5373" width="1.625" style="2" customWidth="1"/>
    <col min="5374" max="5375" width="15.625" style="2" customWidth="1"/>
    <col min="5376" max="5377" width="10.625" style="2" customWidth="1"/>
    <col min="5378" max="5378" width="15.625" style="2" customWidth="1"/>
    <col min="5379" max="5381" width="10.625" style="2" customWidth="1"/>
    <col min="5382" max="5383" width="15.625" style="2" customWidth="1"/>
    <col min="5384" max="5628" width="9" style="2"/>
    <col min="5629" max="5629" width="1.625" style="2" customWidth="1"/>
    <col min="5630" max="5631" width="15.625" style="2" customWidth="1"/>
    <col min="5632" max="5633" width="10.625" style="2" customWidth="1"/>
    <col min="5634" max="5634" width="15.625" style="2" customWidth="1"/>
    <col min="5635" max="5637" width="10.625" style="2" customWidth="1"/>
    <col min="5638" max="5639" width="15.625" style="2" customWidth="1"/>
    <col min="5640" max="5884" width="9" style="2"/>
    <col min="5885" max="5885" width="1.625" style="2" customWidth="1"/>
    <col min="5886" max="5887" width="15.625" style="2" customWidth="1"/>
    <col min="5888" max="5889" width="10.625" style="2" customWidth="1"/>
    <col min="5890" max="5890" width="15.625" style="2" customWidth="1"/>
    <col min="5891" max="5893" width="10.625" style="2" customWidth="1"/>
    <col min="5894" max="5895" width="15.625" style="2" customWidth="1"/>
    <col min="5896" max="6140" width="9" style="2"/>
    <col min="6141" max="6141" width="1.625" style="2" customWidth="1"/>
    <col min="6142" max="6143" width="15.625" style="2" customWidth="1"/>
    <col min="6144" max="6145" width="10.625" style="2" customWidth="1"/>
    <col min="6146" max="6146" width="15.625" style="2" customWidth="1"/>
    <col min="6147" max="6149" width="10.625" style="2" customWidth="1"/>
    <col min="6150" max="6151" width="15.625" style="2" customWidth="1"/>
    <col min="6152" max="6396" width="9" style="2"/>
    <col min="6397" max="6397" width="1.625" style="2" customWidth="1"/>
    <col min="6398" max="6399" width="15.625" style="2" customWidth="1"/>
    <col min="6400" max="6401" width="10.625" style="2" customWidth="1"/>
    <col min="6402" max="6402" width="15.625" style="2" customWidth="1"/>
    <col min="6403" max="6405" width="10.625" style="2" customWidth="1"/>
    <col min="6406" max="6407" width="15.625" style="2" customWidth="1"/>
    <col min="6408" max="6652" width="9" style="2"/>
    <col min="6653" max="6653" width="1.625" style="2" customWidth="1"/>
    <col min="6654" max="6655" width="15.625" style="2" customWidth="1"/>
    <col min="6656" max="6657" width="10.625" style="2" customWidth="1"/>
    <col min="6658" max="6658" width="15.625" style="2" customWidth="1"/>
    <col min="6659" max="6661" width="10.625" style="2" customWidth="1"/>
    <col min="6662" max="6663" width="15.625" style="2" customWidth="1"/>
    <col min="6664" max="6908" width="9" style="2"/>
    <col min="6909" max="6909" width="1.625" style="2" customWidth="1"/>
    <col min="6910" max="6911" width="15.625" style="2" customWidth="1"/>
    <col min="6912" max="6913" width="10.625" style="2" customWidth="1"/>
    <col min="6914" max="6914" width="15.625" style="2" customWidth="1"/>
    <col min="6915" max="6917" width="10.625" style="2" customWidth="1"/>
    <col min="6918" max="6919" width="15.625" style="2" customWidth="1"/>
    <col min="6920" max="7164" width="9" style="2"/>
    <col min="7165" max="7165" width="1.625" style="2" customWidth="1"/>
    <col min="7166" max="7167" width="15.625" style="2" customWidth="1"/>
    <col min="7168" max="7169" width="10.625" style="2" customWidth="1"/>
    <col min="7170" max="7170" width="15.625" style="2" customWidth="1"/>
    <col min="7171" max="7173" width="10.625" style="2" customWidth="1"/>
    <col min="7174" max="7175" width="15.625" style="2" customWidth="1"/>
    <col min="7176" max="7420" width="9" style="2"/>
    <col min="7421" max="7421" width="1.625" style="2" customWidth="1"/>
    <col min="7422" max="7423" width="15.625" style="2" customWidth="1"/>
    <col min="7424" max="7425" width="10.625" style="2" customWidth="1"/>
    <col min="7426" max="7426" width="15.625" style="2" customWidth="1"/>
    <col min="7427" max="7429" width="10.625" style="2" customWidth="1"/>
    <col min="7430" max="7431" width="15.625" style="2" customWidth="1"/>
    <col min="7432" max="7676" width="9" style="2"/>
    <col min="7677" max="7677" width="1.625" style="2" customWidth="1"/>
    <col min="7678" max="7679" width="15.625" style="2" customWidth="1"/>
    <col min="7680" max="7681" width="10.625" style="2" customWidth="1"/>
    <col min="7682" max="7682" width="15.625" style="2" customWidth="1"/>
    <col min="7683" max="7685" width="10.625" style="2" customWidth="1"/>
    <col min="7686" max="7687" width="15.625" style="2" customWidth="1"/>
    <col min="7688" max="7932" width="9" style="2"/>
    <col min="7933" max="7933" width="1.625" style="2" customWidth="1"/>
    <col min="7934" max="7935" width="15.625" style="2" customWidth="1"/>
    <col min="7936" max="7937" width="10.625" style="2" customWidth="1"/>
    <col min="7938" max="7938" width="15.625" style="2" customWidth="1"/>
    <col min="7939" max="7941" width="10.625" style="2" customWidth="1"/>
    <col min="7942" max="7943" width="15.625" style="2" customWidth="1"/>
    <col min="7944" max="8188" width="9" style="2"/>
    <col min="8189" max="8189" width="1.625" style="2" customWidth="1"/>
    <col min="8190" max="8191" width="15.625" style="2" customWidth="1"/>
    <col min="8192" max="8193" width="10.625" style="2" customWidth="1"/>
    <col min="8194" max="8194" width="15.625" style="2" customWidth="1"/>
    <col min="8195" max="8197" width="10.625" style="2" customWidth="1"/>
    <col min="8198" max="8199" width="15.625" style="2" customWidth="1"/>
    <col min="8200" max="8444" width="9" style="2"/>
    <col min="8445" max="8445" width="1.625" style="2" customWidth="1"/>
    <col min="8446" max="8447" width="15.625" style="2" customWidth="1"/>
    <col min="8448" max="8449" width="10.625" style="2" customWidth="1"/>
    <col min="8450" max="8450" width="15.625" style="2" customWidth="1"/>
    <col min="8451" max="8453" width="10.625" style="2" customWidth="1"/>
    <col min="8454" max="8455" width="15.625" style="2" customWidth="1"/>
    <col min="8456" max="8700" width="9" style="2"/>
    <col min="8701" max="8701" width="1.625" style="2" customWidth="1"/>
    <col min="8702" max="8703" width="15.625" style="2" customWidth="1"/>
    <col min="8704" max="8705" width="10.625" style="2" customWidth="1"/>
    <col min="8706" max="8706" width="15.625" style="2" customWidth="1"/>
    <col min="8707" max="8709" width="10.625" style="2" customWidth="1"/>
    <col min="8710" max="8711" width="15.625" style="2" customWidth="1"/>
    <col min="8712" max="8956" width="9" style="2"/>
    <col min="8957" max="8957" width="1.625" style="2" customWidth="1"/>
    <col min="8958" max="8959" width="15.625" style="2" customWidth="1"/>
    <col min="8960" max="8961" width="10.625" style="2" customWidth="1"/>
    <col min="8962" max="8962" width="15.625" style="2" customWidth="1"/>
    <col min="8963" max="8965" width="10.625" style="2" customWidth="1"/>
    <col min="8966" max="8967" width="15.625" style="2" customWidth="1"/>
    <col min="8968" max="9212" width="9" style="2"/>
    <col min="9213" max="9213" width="1.625" style="2" customWidth="1"/>
    <col min="9214" max="9215" width="15.625" style="2" customWidth="1"/>
    <col min="9216" max="9217" width="10.625" style="2" customWidth="1"/>
    <col min="9218" max="9218" width="15.625" style="2" customWidth="1"/>
    <col min="9219" max="9221" width="10.625" style="2" customWidth="1"/>
    <col min="9222" max="9223" width="15.625" style="2" customWidth="1"/>
    <col min="9224" max="9468" width="9" style="2"/>
    <col min="9469" max="9469" width="1.625" style="2" customWidth="1"/>
    <col min="9470" max="9471" width="15.625" style="2" customWidth="1"/>
    <col min="9472" max="9473" width="10.625" style="2" customWidth="1"/>
    <col min="9474" max="9474" width="15.625" style="2" customWidth="1"/>
    <col min="9475" max="9477" width="10.625" style="2" customWidth="1"/>
    <col min="9478" max="9479" width="15.625" style="2" customWidth="1"/>
    <col min="9480" max="9724" width="9" style="2"/>
    <col min="9725" max="9725" width="1.625" style="2" customWidth="1"/>
    <col min="9726" max="9727" width="15.625" style="2" customWidth="1"/>
    <col min="9728" max="9729" width="10.625" style="2" customWidth="1"/>
    <col min="9730" max="9730" width="15.625" style="2" customWidth="1"/>
    <col min="9731" max="9733" width="10.625" style="2" customWidth="1"/>
    <col min="9734" max="9735" width="15.625" style="2" customWidth="1"/>
    <col min="9736" max="9980" width="9" style="2"/>
    <col min="9981" max="9981" width="1.625" style="2" customWidth="1"/>
    <col min="9982" max="9983" width="15.625" style="2" customWidth="1"/>
    <col min="9984" max="9985" width="10.625" style="2" customWidth="1"/>
    <col min="9986" max="9986" width="15.625" style="2" customWidth="1"/>
    <col min="9987" max="9989" width="10.625" style="2" customWidth="1"/>
    <col min="9990" max="9991" width="15.625" style="2" customWidth="1"/>
    <col min="9992" max="10236" width="9" style="2"/>
    <col min="10237" max="10237" width="1.625" style="2" customWidth="1"/>
    <col min="10238" max="10239" width="15.625" style="2" customWidth="1"/>
    <col min="10240" max="10241" width="10.625" style="2" customWidth="1"/>
    <col min="10242" max="10242" width="15.625" style="2" customWidth="1"/>
    <col min="10243" max="10245" width="10.625" style="2" customWidth="1"/>
    <col min="10246" max="10247" width="15.625" style="2" customWidth="1"/>
    <col min="10248" max="10492" width="9" style="2"/>
    <col min="10493" max="10493" width="1.625" style="2" customWidth="1"/>
    <col min="10494" max="10495" width="15.625" style="2" customWidth="1"/>
    <col min="10496" max="10497" width="10.625" style="2" customWidth="1"/>
    <col min="10498" max="10498" width="15.625" style="2" customWidth="1"/>
    <col min="10499" max="10501" width="10.625" style="2" customWidth="1"/>
    <col min="10502" max="10503" width="15.625" style="2" customWidth="1"/>
    <col min="10504" max="10748" width="9" style="2"/>
    <col min="10749" max="10749" width="1.625" style="2" customWidth="1"/>
    <col min="10750" max="10751" width="15.625" style="2" customWidth="1"/>
    <col min="10752" max="10753" width="10.625" style="2" customWidth="1"/>
    <col min="10754" max="10754" width="15.625" style="2" customWidth="1"/>
    <col min="10755" max="10757" width="10.625" style="2" customWidth="1"/>
    <col min="10758" max="10759" width="15.625" style="2" customWidth="1"/>
    <col min="10760" max="11004" width="9" style="2"/>
    <col min="11005" max="11005" width="1.625" style="2" customWidth="1"/>
    <col min="11006" max="11007" width="15.625" style="2" customWidth="1"/>
    <col min="11008" max="11009" width="10.625" style="2" customWidth="1"/>
    <col min="11010" max="11010" width="15.625" style="2" customWidth="1"/>
    <col min="11011" max="11013" width="10.625" style="2" customWidth="1"/>
    <col min="11014" max="11015" width="15.625" style="2" customWidth="1"/>
    <col min="11016" max="11260" width="9" style="2"/>
    <col min="11261" max="11261" width="1.625" style="2" customWidth="1"/>
    <col min="11262" max="11263" width="15.625" style="2" customWidth="1"/>
    <col min="11264" max="11265" width="10.625" style="2" customWidth="1"/>
    <col min="11266" max="11266" width="15.625" style="2" customWidth="1"/>
    <col min="11267" max="11269" width="10.625" style="2" customWidth="1"/>
    <col min="11270" max="11271" width="15.625" style="2" customWidth="1"/>
    <col min="11272" max="11516" width="9" style="2"/>
    <col min="11517" max="11517" width="1.625" style="2" customWidth="1"/>
    <col min="11518" max="11519" width="15.625" style="2" customWidth="1"/>
    <col min="11520" max="11521" width="10.625" style="2" customWidth="1"/>
    <col min="11522" max="11522" width="15.625" style="2" customWidth="1"/>
    <col min="11523" max="11525" width="10.625" style="2" customWidth="1"/>
    <col min="11526" max="11527" width="15.625" style="2" customWidth="1"/>
    <col min="11528" max="11772" width="9" style="2"/>
    <col min="11773" max="11773" width="1.625" style="2" customWidth="1"/>
    <col min="11774" max="11775" width="15.625" style="2" customWidth="1"/>
    <col min="11776" max="11777" width="10.625" style="2" customWidth="1"/>
    <col min="11778" max="11778" width="15.625" style="2" customWidth="1"/>
    <col min="11779" max="11781" width="10.625" style="2" customWidth="1"/>
    <col min="11782" max="11783" width="15.625" style="2" customWidth="1"/>
    <col min="11784" max="12028" width="9" style="2"/>
    <col min="12029" max="12029" width="1.625" style="2" customWidth="1"/>
    <col min="12030" max="12031" width="15.625" style="2" customWidth="1"/>
    <col min="12032" max="12033" width="10.625" style="2" customWidth="1"/>
    <col min="12034" max="12034" width="15.625" style="2" customWidth="1"/>
    <col min="12035" max="12037" width="10.625" style="2" customWidth="1"/>
    <col min="12038" max="12039" width="15.625" style="2" customWidth="1"/>
    <col min="12040" max="12284" width="9" style="2"/>
    <col min="12285" max="12285" width="1.625" style="2" customWidth="1"/>
    <col min="12286" max="12287" width="15.625" style="2" customWidth="1"/>
    <col min="12288" max="12289" width="10.625" style="2" customWidth="1"/>
    <col min="12290" max="12290" width="15.625" style="2" customWidth="1"/>
    <col min="12291" max="12293" width="10.625" style="2" customWidth="1"/>
    <col min="12294" max="12295" width="15.625" style="2" customWidth="1"/>
    <col min="12296" max="12540" width="9" style="2"/>
    <col min="12541" max="12541" width="1.625" style="2" customWidth="1"/>
    <col min="12542" max="12543" width="15.625" style="2" customWidth="1"/>
    <col min="12544" max="12545" width="10.625" style="2" customWidth="1"/>
    <col min="12546" max="12546" width="15.625" style="2" customWidth="1"/>
    <col min="12547" max="12549" width="10.625" style="2" customWidth="1"/>
    <col min="12550" max="12551" width="15.625" style="2" customWidth="1"/>
    <col min="12552" max="12796" width="9" style="2"/>
    <col min="12797" max="12797" width="1.625" style="2" customWidth="1"/>
    <col min="12798" max="12799" width="15.625" style="2" customWidth="1"/>
    <col min="12800" max="12801" width="10.625" style="2" customWidth="1"/>
    <col min="12802" max="12802" width="15.625" style="2" customWidth="1"/>
    <col min="12803" max="12805" width="10.625" style="2" customWidth="1"/>
    <col min="12806" max="12807" width="15.625" style="2" customWidth="1"/>
    <col min="12808" max="13052" width="9" style="2"/>
    <col min="13053" max="13053" width="1.625" style="2" customWidth="1"/>
    <col min="13054" max="13055" width="15.625" style="2" customWidth="1"/>
    <col min="13056" max="13057" width="10.625" style="2" customWidth="1"/>
    <col min="13058" max="13058" width="15.625" style="2" customWidth="1"/>
    <col min="13059" max="13061" width="10.625" style="2" customWidth="1"/>
    <col min="13062" max="13063" width="15.625" style="2" customWidth="1"/>
    <col min="13064" max="13308" width="9" style="2"/>
    <col min="13309" max="13309" width="1.625" style="2" customWidth="1"/>
    <col min="13310" max="13311" width="15.625" style="2" customWidth="1"/>
    <col min="13312" max="13313" width="10.625" style="2" customWidth="1"/>
    <col min="13314" max="13314" width="15.625" style="2" customWidth="1"/>
    <col min="13315" max="13317" width="10.625" style="2" customWidth="1"/>
    <col min="13318" max="13319" width="15.625" style="2" customWidth="1"/>
    <col min="13320" max="13564" width="9" style="2"/>
    <col min="13565" max="13565" width="1.625" style="2" customWidth="1"/>
    <col min="13566" max="13567" width="15.625" style="2" customWidth="1"/>
    <col min="13568" max="13569" width="10.625" style="2" customWidth="1"/>
    <col min="13570" max="13570" width="15.625" style="2" customWidth="1"/>
    <col min="13571" max="13573" width="10.625" style="2" customWidth="1"/>
    <col min="13574" max="13575" width="15.625" style="2" customWidth="1"/>
    <col min="13576" max="13820" width="9" style="2"/>
    <col min="13821" max="13821" width="1.625" style="2" customWidth="1"/>
    <col min="13822" max="13823" width="15.625" style="2" customWidth="1"/>
    <col min="13824" max="13825" width="10.625" style="2" customWidth="1"/>
    <col min="13826" max="13826" width="15.625" style="2" customWidth="1"/>
    <col min="13827" max="13829" width="10.625" style="2" customWidth="1"/>
    <col min="13830" max="13831" width="15.625" style="2" customWidth="1"/>
    <col min="13832" max="14076" width="9" style="2"/>
    <col min="14077" max="14077" width="1.625" style="2" customWidth="1"/>
    <col min="14078" max="14079" width="15.625" style="2" customWidth="1"/>
    <col min="14080" max="14081" width="10.625" style="2" customWidth="1"/>
    <col min="14082" max="14082" width="15.625" style="2" customWidth="1"/>
    <col min="14083" max="14085" width="10.625" style="2" customWidth="1"/>
    <col min="14086" max="14087" width="15.625" style="2" customWidth="1"/>
    <col min="14088" max="14332" width="9" style="2"/>
    <col min="14333" max="14333" width="1.625" style="2" customWidth="1"/>
    <col min="14334" max="14335" width="15.625" style="2" customWidth="1"/>
    <col min="14336" max="14337" width="10.625" style="2" customWidth="1"/>
    <col min="14338" max="14338" width="15.625" style="2" customWidth="1"/>
    <col min="14339" max="14341" width="10.625" style="2" customWidth="1"/>
    <col min="14342" max="14343" width="15.625" style="2" customWidth="1"/>
    <col min="14344" max="14588" width="9" style="2"/>
    <col min="14589" max="14589" width="1.625" style="2" customWidth="1"/>
    <col min="14590" max="14591" width="15.625" style="2" customWidth="1"/>
    <col min="14592" max="14593" width="10.625" style="2" customWidth="1"/>
    <col min="14594" max="14594" width="15.625" style="2" customWidth="1"/>
    <col min="14595" max="14597" width="10.625" style="2" customWidth="1"/>
    <col min="14598" max="14599" width="15.625" style="2" customWidth="1"/>
    <col min="14600" max="14844" width="9" style="2"/>
    <col min="14845" max="14845" width="1.625" style="2" customWidth="1"/>
    <col min="14846" max="14847" width="15.625" style="2" customWidth="1"/>
    <col min="14848" max="14849" width="10.625" style="2" customWidth="1"/>
    <col min="14850" max="14850" width="15.625" style="2" customWidth="1"/>
    <col min="14851" max="14853" width="10.625" style="2" customWidth="1"/>
    <col min="14854" max="14855" width="15.625" style="2" customWidth="1"/>
    <col min="14856" max="15100" width="9" style="2"/>
    <col min="15101" max="15101" width="1.625" style="2" customWidth="1"/>
    <col min="15102" max="15103" width="15.625" style="2" customWidth="1"/>
    <col min="15104" max="15105" width="10.625" style="2" customWidth="1"/>
    <col min="15106" max="15106" width="15.625" style="2" customWidth="1"/>
    <col min="15107" max="15109" width="10.625" style="2" customWidth="1"/>
    <col min="15110" max="15111" width="15.625" style="2" customWidth="1"/>
    <col min="15112" max="15356" width="9" style="2"/>
    <col min="15357" max="15357" width="1.625" style="2" customWidth="1"/>
    <col min="15358" max="15359" width="15.625" style="2" customWidth="1"/>
    <col min="15360" max="15361" width="10.625" style="2" customWidth="1"/>
    <col min="15362" max="15362" width="15.625" style="2" customWidth="1"/>
    <col min="15363" max="15365" width="10.625" style="2" customWidth="1"/>
    <col min="15366" max="15367" width="15.625" style="2" customWidth="1"/>
    <col min="15368" max="15612" width="9" style="2"/>
    <col min="15613" max="15613" width="1.625" style="2" customWidth="1"/>
    <col min="15614" max="15615" width="15.625" style="2" customWidth="1"/>
    <col min="15616" max="15617" width="10.625" style="2" customWidth="1"/>
    <col min="15618" max="15618" width="15.625" style="2" customWidth="1"/>
    <col min="15619" max="15621" width="10.625" style="2" customWidth="1"/>
    <col min="15622" max="15623" width="15.625" style="2" customWidth="1"/>
    <col min="15624" max="15868" width="9" style="2"/>
    <col min="15869" max="15869" width="1.625" style="2" customWidth="1"/>
    <col min="15870" max="15871" width="15.625" style="2" customWidth="1"/>
    <col min="15872" max="15873" width="10.625" style="2" customWidth="1"/>
    <col min="15874" max="15874" width="15.625" style="2" customWidth="1"/>
    <col min="15875" max="15877" width="10.625" style="2" customWidth="1"/>
    <col min="15878" max="15879" width="15.625" style="2" customWidth="1"/>
    <col min="15880" max="16124" width="9" style="2"/>
    <col min="16125" max="16125" width="1.625" style="2" customWidth="1"/>
    <col min="16126" max="16127" width="15.625" style="2" customWidth="1"/>
    <col min="16128" max="16129" width="10.625" style="2" customWidth="1"/>
    <col min="16130" max="16130" width="15.625" style="2" customWidth="1"/>
    <col min="16131" max="16133" width="10.625" style="2" customWidth="1"/>
    <col min="16134" max="16135" width="15.625" style="2" customWidth="1"/>
    <col min="16136" max="16384" width="9" style="2"/>
  </cols>
  <sheetData>
    <row r="1" spans="1:7" ht="21.75" customHeight="1">
      <c r="A1" s="741" t="s">
        <v>419</v>
      </c>
      <c r="B1" s="741"/>
      <c r="C1" s="741"/>
      <c r="D1" s="741"/>
      <c r="E1" s="741"/>
      <c r="F1" s="741"/>
      <c r="G1" s="741"/>
    </row>
    <row r="2" spans="1:7" ht="21.75" customHeight="1" thickBot="1">
      <c r="B2" s="206"/>
      <c r="C2" s="206"/>
      <c r="D2" s="206"/>
      <c r="E2" s="206"/>
      <c r="F2" s="206"/>
      <c r="G2" s="206"/>
    </row>
    <row r="3" spans="1:7" ht="30" customHeight="1" thickBot="1">
      <c r="B3" s="703" t="s">
        <v>156</v>
      </c>
      <c r="C3" s="704"/>
      <c r="D3" s="705"/>
    </row>
    <row r="4" spans="1:7" ht="30" customHeight="1">
      <c r="B4" s="308" t="s">
        <v>323</v>
      </c>
      <c r="C4" s="308" t="s">
        <v>157</v>
      </c>
      <c r="D4" s="308" t="s">
        <v>158</v>
      </c>
    </row>
    <row r="5" spans="1:7" ht="15.75" customHeight="1">
      <c r="B5" s="794">
        <f>'別紙２－１(5)救急・周産期・小児医療'!B5:B6</f>
        <v>0</v>
      </c>
      <c r="C5" s="708">
        <v>133000</v>
      </c>
      <c r="D5" s="708">
        <f>B5*C5</f>
        <v>0</v>
      </c>
    </row>
    <row r="6" spans="1:7" ht="15.75" customHeight="1">
      <c r="B6" s="795"/>
      <c r="C6" s="641"/>
      <c r="D6" s="641"/>
      <c r="E6" s="141"/>
    </row>
    <row r="7" spans="1:7" ht="30" customHeight="1">
      <c r="B7" s="709" t="s">
        <v>324</v>
      </c>
      <c r="C7" s="710"/>
      <c r="D7" s="710"/>
      <c r="E7" s="711"/>
      <c r="F7" s="714" t="s">
        <v>306</v>
      </c>
      <c r="G7" s="712" t="s">
        <v>319</v>
      </c>
    </row>
    <row r="8" spans="1:7" ht="30" customHeight="1" thickBot="1">
      <c r="B8" s="139" t="s">
        <v>321</v>
      </c>
      <c r="C8" s="140" t="s">
        <v>86</v>
      </c>
      <c r="D8" s="140" t="s">
        <v>154</v>
      </c>
      <c r="E8" s="140" t="s">
        <v>89</v>
      </c>
      <c r="F8" s="715"/>
      <c r="G8" s="713"/>
    </row>
    <row r="9" spans="1:7" ht="30" customHeight="1" thickBot="1">
      <c r="B9" s="700" t="s">
        <v>155</v>
      </c>
      <c r="C9" s="701"/>
      <c r="D9" s="701"/>
      <c r="E9" s="701"/>
      <c r="F9" s="701"/>
      <c r="G9" s="702"/>
    </row>
    <row r="10" spans="1:7" ht="30" customHeight="1">
      <c r="B10" s="384"/>
      <c r="C10" s="371"/>
      <c r="D10" s="371"/>
      <c r="E10" s="177">
        <f>PRODUCT(C10:D10)</f>
        <v>0</v>
      </c>
      <c r="F10" s="739"/>
      <c r="G10" s="375"/>
    </row>
    <row r="11" spans="1:7" ht="30" customHeight="1">
      <c r="B11" s="385"/>
      <c r="C11" s="372"/>
      <c r="D11" s="372"/>
      <c r="E11" s="177">
        <f t="shared" ref="E11:E18" si="0">PRODUCT(C11:D11)</f>
        <v>0</v>
      </c>
      <c r="F11" s="739"/>
      <c r="G11" s="374"/>
    </row>
    <row r="12" spans="1:7" ht="30" customHeight="1">
      <c r="B12" s="385"/>
      <c r="C12" s="372"/>
      <c r="D12" s="372"/>
      <c r="E12" s="177">
        <f t="shared" si="0"/>
        <v>0</v>
      </c>
      <c r="F12" s="739"/>
      <c r="G12" s="374"/>
    </row>
    <row r="13" spans="1:7" ht="30" customHeight="1">
      <c r="B13" s="385"/>
      <c r="C13" s="372"/>
      <c r="D13" s="372"/>
      <c r="E13" s="177">
        <f t="shared" si="0"/>
        <v>0</v>
      </c>
      <c r="F13" s="739"/>
      <c r="G13" s="374"/>
    </row>
    <row r="14" spans="1:7" ht="30" customHeight="1">
      <c r="B14" s="385"/>
      <c r="C14" s="372"/>
      <c r="D14" s="372"/>
      <c r="E14" s="177">
        <f t="shared" si="0"/>
        <v>0</v>
      </c>
      <c r="F14" s="739"/>
      <c r="G14" s="374"/>
    </row>
    <row r="15" spans="1:7" ht="30" customHeight="1">
      <c r="B15" s="385"/>
      <c r="C15" s="372"/>
      <c r="D15" s="372"/>
      <c r="E15" s="177">
        <f t="shared" si="0"/>
        <v>0</v>
      </c>
      <c r="F15" s="739"/>
      <c r="G15" s="374"/>
    </row>
    <row r="16" spans="1:7" ht="30" customHeight="1">
      <c r="B16" s="385"/>
      <c r="C16" s="372"/>
      <c r="D16" s="372"/>
      <c r="E16" s="177">
        <f t="shared" si="0"/>
        <v>0</v>
      </c>
      <c r="F16" s="739"/>
      <c r="G16" s="374"/>
    </row>
    <row r="17" spans="2:7" ht="30" customHeight="1">
      <c r="B17" s="385"/>
      <c r="C17" s="372"/>
      <c r="D17" s="372"/>
      <c r="E17" s="177">
        <f t="shared" si="0"/>
        <v>0</v>
      </c>
      <c r="F17" s="739"/>
      <c r="G17" s="374"/>
    </row>
    <row r="18" spans="2:7" ht="30" customHeight="1">
      <c r="B18" s="385"/>
      <c r="C18" s="372"/>
      <c r="D18" s="372"/>
      <c r="E18" s="177">
        <f t="shared" si="0"/>
        <v>0</v>
      </c>
      <c r="F18" s="739"/>
      <c r="G18" s="374"/>
    </row>
    <row r="19" spans="2:7" ht="30" customHeight="1" thickBot="1">
      <c r="B19" s="187" t="s">
        <v>159</v>
      </c>
      <c r="C19" s="311"/>
      <c r="D19" s="312"/>
      <c r="E19" s="313">
        <f>SUM(E10:E18)</f>
        <v>0</v>
      </c>
      <c r="F19" s="739"/>
      <c r="G19" s="318"/>
    </row>
    <row r="20" spans="2:7" ht="30" customHeight="1" thickBot="1">
      <c r="B20" s="700" t="s">
        <v>161</v>
      </c>
      <c r="C20" s="701"/>
      <c r="D20" s="701"/>
      <c r="E20" s="701"/>
      <c r="F20" s="701"/>
      <c r="G20" s="702"/>
    </row>
    <row r="21" spans="2:7" ht="30" customHeight="1">
      <c r="B21" s="384"/>
      <c r="C21" s="371"/>
      <c r="D21" s="371"/>
      <c r="E21" s="177">
        <f>PRODUCT(C21:D21)</f>
        <v>0</v>
      </c>
      <c r="F21" s="314">
        <f>MIN(E21,$C$84*C21)</f>
        <v>0</v>
      </c>
      <c r="G21" s="375"/>
    </row>
    <row r="22" spans="2:7" ht="30" customHeight="1">
      <c r="B22" s="385"/>
      <c r="C22" s="372"/>
      <c r="D22" s="372"/>
      <c r="E22" s="177">
        <f t="shared" ref="E22:E24" si="1">PRODUCT(C22:D22)</f>
        <v>0</v>
      </c>
      <c r="F22" s="316">
        <f t="shared" ref="F22:F24" si="2">MIN(E22,$C$84*C22)</f>
        <v>0</v>
      </c>
      <c r="G22" s="374"/>
    </row>
    <row r="23" spans="2:7" ht="30" customHeight="1">
      <c r="B23" s="385"/>
      <c r="C23" s="372"/>
      <c r="D23" s="372"/>
      <c r="E23" s="177">
        <f t="shared" si="1"/>
        <v>0</v>
      </c>
      <c r="F23" s="314">
        <f t="shared" si="2"/>
        <v>0</v>
      </c>
      <c r="G23" s="374"/>
    </row>
    <row r="24" spans="2:7" ht="30" customHeight="1">
      <c r="B24" s="385"/>
      <c r="C24" s="372"/>
      <c r="D24" s="372"/>
      <c r="E24" s="177">
        <f t="shared" si="1"/>
        <v>0</v>
      </c>
      <c r="F24" s="316">
        <f t="shared" si="2"/>
        <v>0</v>
      </c>
      <c r="G24" s="374"/>
    </row>
    <row r="25" spans="2:7" ht="30" customHeight="1" thickBot="1">
      <c r="B25" s="187" t="s">
        <v>159</v>
      </c>
      <c r="C25" s="313">
        <f>SUM(C21:C24)</f>
        <v>0</v>
      </c>
      <c r="D25" s="311"/>
      <c r="E25" s="313">
        <f>SUM(E21:E24)</f>
        <v>0</v>
      </c>
      <c r="F25" s="314">
        <f>SUM(F21:F24)</f>
        <v>0</v>
      </c>
      <c r="G25" s="318"/>
    </row>
    <row r="26" spans="2:7" ht="30" customHeight="1" thickBot="1">
      <c r="B26" s="700" t="s">
        <v>162</v>
      </c>
      <c r="C26" s="701"/>
      <c r="D26" s="701"/>
      <c r="E26" s="701"/>
      <c r="F26" s="701"/>
      <c r="G26" s="702"/>
    </row>
    <row r="27" spans="2:7" ht="30" customHeight="1">
      <c r="B27" s="384"/>
      <c r="C27" s="371"/>
      <c r="D27" s="371"/>
      <c r="E27" s="177">
        <f t="shared" ref="E27:E30" si="3">PRODUCT(C27:D27)</f>
        <v>0</v>
      </c>
      <c r="F27" s="321">
        <f>MIN(E27,$C$85*C27)</f>
        <v>0</v>
      </c>
      <c r="G27" s="375"/>
    </row>
    <row r="28" spans="2:7" ht="30" customHeight="1">
      <c r="B28" s="385"/>
      <c r="C28" s="372"/>
      <c r="D28" s="372"/>
      <c r="E28" s="177">
        <f t="shared" si="3"/>
        <v>0</v>
      </c>
      <c r="F28" s="316">
        <f t="shared" ref="F28:F30" si="4">MIN(E28,$C$85*C28)</f>
        <v>0</v>
      </c>
      <c r="G28" s="374"/>
    </row>
    <row r="29" spans="2:7" ht="30" customHeight="1">
      <c r="B29" s="385"/>
      <c r="C29" s="372"/>
      <c r="D29" s="372"/>
      <c r="E29" s="177">
        <f t="shared" si="3"/>
        <v>0</v>
      </c>
      <c r="F29" s="315">
        <f t="shared" si="4"/>
        <v>0</v>
      </c>
      <c r="G29" s="374"/>
    </row>
    <row r="30" spans="2:7" ht="30" customHeight="1">
      <c r="B30" s="385"/>
      <c r="C30" s="372"/>
      <c r="D30" s="372"/>
      <c r="E30" s="177">
        <f t="shared" si="3"/>
        <v>0</v>
      </c>
      <c r="F30" s="316">
        <f t="shared" si="4"/>
        <v>0</v>
      </c>
      <c r="G30" s="374"/>
    </row>
    <row r="31" spans="2:7" ht="30" customHeight="1" thickBot="1">
      <c r="B31" s="187" t="s">
        <v>159</v>
      </c>
      <c r="C31" s="313">
        <f>SUM(C27:C30)</f>
        <v>0</v>
      </c>
      <c r="D31" s="311"/>
      <c r="E31" s="313">
        <f>SUM(E27:E30)</f>
        <v>0</v>
      </c>
      <c r="F31" s="315">
        <f>SUM(F27:F30)</f>
        <v>0</v>
      </c>
      <c r="G31" s="318"/>
    </row>
    <row r="32" spans="2:7" ht="30" customHeight="1" thickBot="1">
      <c r="B32" s="700" t="s">
        <v>185</v>
      </c>
      <c r="C32" s="701"/>
      <c r="D32" s="701"/>
      <c r="E32" s="701"/>
      <c r="F32" s="701"/>
      <c r="G32" s="702"/>
    </row>
    <row r="33" spans="2:7" ht="30" customHeight="1">
      <c r="B33" s="384"/>
      <c r="C33" s="371"/>
      <c r="D33" s="371"/>
      <c r="E33" s="177">
        <f t="shared" ref="E33:E47" si="5">PRODUCT(C33:D33)</f>
        <v>0</v>
      </c>
      <c r="F33" s="730"/>
      <c r="G33" s="375"/>
    </row>
    <row r="34" spans="2:7" ht="30" customHeight="1">
      <c r="B34" s="385"/>
      <c r="C34" s="372"/>
      <c r="D34" s="372"/>
      <c r="E34" s="177">
        <f t="shared" si="5"/>
        <v>0</v>
      </c>
      <c r="F34" s="730"/>
      <c r="G34" s="374"/>
    </row>
    <row r="35" spans="2:7" ht="30" customHeight="1">
      <c r="B35" s="385"/>
      <c r="C35" s="372"/>
      <c r="D35" s="372"/>
      <c r="E35" s="177">
        <f t="shared" si="5"/>
        <v>0</v>
      </c>
      <c r="F35" s="730"/>
      <c r="G35" s="374"/>
    </row>
    <row r="36" spans="2:7" ht="30" customHeight="1">
      <c r="B36" s="385"/>
      <c r="C36" s="372"/>
      <c r="D36" s="372"/>
      <c r="E36" s="177">
        <f t="shared" si="5"/>
        <v>0</v>
      </c>
      <c r="F36" s="730"/>
      <c r="G36" s="374"/>
    </row>
    <row r="37" spans="2:7" ht="30" customHeight="1">
      <c r="B37" s="385"/>
      <c r="C37" s="372"/>
      <c r="D37" s="372"/>
      <c r="E37" s="177">
        <f t="shared" si="5"/>
        <v>0</v>
      </c>
      <c r="F37" s="730"/>
      <c r="G37" s="374"/>
    </row>
    <row r="38" spans="2:7" ht="30" customHeight="1">
      <c r="B38" s="385"/>
      <c r="C38" s="372"/>
      <c r="D38" s="372"/>
      <c r="E38" s="177">
        <f t="shared" si="5"/>
        <v>0</v>
      </c>
      <c r="F38" s="730"/>
      <c r="G38" s="374"/>
    </row>
    <row r="39" spans="2:7" ht="30" customHeight="1">
      <c r="B39" s="385"/>
      <c r="C39" s="372"/>
      <c r="D39" s="372"/>
      <c r="E39" s="177">
        <f t="shared" si="5"/>
        <v>0</v>
      </c>
      <c r="F39" s="730"/>
      <c r="G39" s="374"/>
    </row>
    <row r="40" spans="2:7" ht="30" customHeight="1">
      <c r="B40" s="385"/>
      <c r="C40" s="372"/>
      <c r="D40" s="372"/>
      <c r="E40" s="177">
        <f t="shared" si="5"/>
        <v>0</v>
      </c>
      <c r="F40" s="730"/>
      <c r="G40" s="374"/>
    </row>
    <row r="41" spans="2:7" ht="30" customHeight="1">
      <c r="B41" s="385"/>
      <c r="C41" s="372"/>
      <c r="D41" s="372"/>
      <c r="E41" s="177">
        <f t="shared" si="5"/>
        <v>0</v>
      </c>
      <c r="F41" s="730"/>
      <c r="G41" s="374"/>
    </row>
    <row r="42" spans="2:7" ht="30" customHeight="1">
      <c r="B42" s="385"/>
      <c r="C42" s="372"/>
      <c r="D42" s="372"/>
      <c r="E42" s="177">
        <f t="shared" si="5"/>
        <v>0</v>
      </c>
      <c r="F42" s="730"/>
      <c r="G42" s="374"/>
    </row>
    <row r="43" spans="2:7" ht="30" customHeight="1">
      <c r="B43" s="385"/>
      <c r="C43" s="372"/>
      <c r="D43" s="372"/>
      <c r="E43" s="177">
        <f t="shared" si="5"/>
        <v>0</v>
      </c>
      <c r="F43" s="730"/>
      <c r="G43" s="374"/>
    </row>
    <row r="44" spans="2:7" ht="30" customHeight="1">
      <c r="B44" s="385"/>
      <c r="C44" s="372"/>
      <c r="D44" s="372"/>
      <c r="E44" s="177">
        <f t="shared" si="5"/>
        <v>0</v>
      </c>
      <c r="F44" s="730"/>
      <c r="G44" s="374"/>
    </row>
    <row r="45" spans="2:7" ht="30" customHeight="1">
      <c r="B45" s="385"/>
      <c r="C45" s="372"/>
      <c r="D45" s="372"/>
      <c r="E45" s="177">
        <f t="shared" si="5"/>
        <v>0</v>
      </c>
      <c r="F45" s="730"/>
      <c r="G45" s="374"/>
    </row>
    <row r="46" spans="2:7" ht="30" customHeight="1">
      <c r="B46" s="385"/>
      <c r="C46" s="372"/>
      <c r="D46" s="372"/>
      <c r="E46" s="177">
        <f t="shared" si="5"/>
        <v>0</v>
      </c>
      <c r="F46" s="730"/>
      <c r="G46" s="374"/>
    </row>
    <row r="47" spans="2:7" ht="30" customHeight="1">
      <c r="B47" s="385"/>
      <c r="C47" s="372"/>
      <c r="D47" s="372"/>
      <c r="E47" s="177">
        <f t="shared" si="5"/>
        <v>0</v>
      </c>
      <c r="F47" s="730"/>
      <c r="G47" s="374"/>
    </row>
    <row r="48" spans="2:7" ht="30" customHeight="1">
      <c r="B48" s="385"/>
      <c r="C48" s="372"/>
      <c r="D48" s="372"/>
      <c r="E48" s="177">
        <f>PRODUCT(C48:D48)</f>
        <v>0</v>
      </c>
      <c r="F48" s="730"/>
      <c r="G48" s="374"/>
    </row>
    <row r="49" spans="2:7" ht="30" customHeight="1" thickBot="1">
      <c r="B49" s="325" t="s">
        <v>159</v>
      </c>
      <c r="C49" s="311"/>
      <c r="D49" s="311"/>
      <c r="E49" s="313">
        <f>SUM(E33:E48)</f>
        <v>0</v>
      </c>
      <c r="F49" s="730"/>
      <c r="G49" s="318"/>
    </row>
    <row r="50" spans="2:7" ht="38.25" customHeight="1" thickBot="1">
      <c r="B50" s="700" t="s">
        <v>183</v>
      </c>
      <c r="C50" s="701"/>
      <c r="D50" s="701"/>
      <c r="E50" s="701"/>
      <c r="F50" s="701"/>
      <c r="G50" s="702"/>
    </row>
    <row r="51" spans="2:7" ht="30" customHeight="1">
      <c r="B51" s="384"/>
      <c r="C51" s="371"/>
      <c r="D51" s="371"/>
      <c r="E51" s="177">
        <f>PRODUCT(C51:D51)</f>
        <v>0</v>
      </c>
      <c r="F51" s="739"/>
      <c r="G51" s="375"/>
    </row>
    <row r="52" spans="2:7" ht="30" customHeight="1">
      <c r="B52" s="385"/>
      <c r="C52" s="372"/>
      <c r="D52" s="372"/>
      <c r="E52" s="177">
        <f t="shared" ref="E52:E54" si="6">PRODUCT(C52:D52)</f>
        <v>0</v>
      </c>
      <c r="F52" s="739"/>
      <c r="G52" s="374"/>
    </row>
    <row r="53" spans="2:7" ht="30" customHeight="1">
      <c r="B53" s="385"/>
      <c r="C53" s="372"/>
      <c r="D53" s="372"/>
      <c r="E53" s="177">
        <f t="shared" si="6"/>
        <v>0</v>
      </c>
      <c r="F53" s="739"/>
      <c r="G53" s="374"/>
    </row>
    <row r="54" spans="2:7" ht="30" customHeight="1">
      <c r="B54" s="385"/>
      <c r="C54" s="372"/>
      <c r="D54" s="372"/>
      <c r="E54" s="177">
        <f t="shared" si="6"/>
        <v>0</v>
      </c>
      <c r="F54" s="739"/>
      <c r="G54" s="374"/>
    </row>
    <row r="55" spans="2:7" ht="30" customHeight="1" thickBot="1">
      <c r="B55" s="187" t="s">
        <v>159</v>
      </c>
      <c r="C55" s="313">
        <f>SUM(C51:C54)</f>
        <v>0</v>
      </c>
      <c r="D55" s="312"/>
      <c r="E55" s="313">
        <f>SUM(E51:E54)</f>
        <v>0</v>
      </c>
      <c r="F55" s="739"/>
      <c r="G55" s="318"/>
    </row>
    <row r="56" spans="2:7" ht="30" customHeight="1" thickBot="1">
      <c r="B56" s="700" t="s">
        <v>184</v>
      </c>
      <c r="C56" s="701"/>
      <c r="D56" s="701"/>
      <c r="E56" s="701"/>
      <c r="F56" s="701"/>
      <c r="G56" s="702"/>
    </row>
    <row r="57" spans="2:7" ht="30" customHeight="1">
      <c r="B57" s="384"/>
      <c r="C57" s="371"/>
      <c r="D57" s="371"/>
      <c r="E57" s="177">
        <f>PRODUCT(C57:D57)</f>
        <v>0</v>
      </c>
      <c r="F57" s="314">
        <f>MIN(E57,$C$86*C57)</f>
        <v>0</v>
      </c>
      <c r="G57" s="375"/>
    </row>
    <row r="58" spans="2:7" ht="30" customHeight="1">
      <c r="B58" s="385"/>
      <c r="C58" s="372"/>
      <c r="D58" s="372"/>
      <c r="E58" s="177">
        <f t="shared" ref="E58:E60" si="7">PRODUCT(C58:D58)</f>
        <v>0</v>
      </c>
      <c r="F58" s="316">
        <f t="shared" ref="F58:F60" si="8">MIN(E58,$C$86*C58)</f>
        <v>0</v>
      </c>
      <c r="G58" s="374"/>
    </row>
    <row r="59" spans="2:7" ht="30" customHeight="1">
      <c r="B59" s="385"/>
      <c r="C59" s="372"/>
      <c r="D59" s="372"/>
      <c r="E59" s="177">
        <f t="shared" si="7"/>
        <v>0</v>
      </c>
      <c r="F59" s="314">
        <f t="shared" si="8"/>
        <v>0</v>
      </c>
      <c r="G59" s="374"/>
    </row>
    <row r="60" spans="2:7" ht="30" customHeight="1">
      <c r="B60" s="385"/>
      <c r="C60" s="372"/>
      <c r="D60" s="372"/>
      <c r="E60" s="177">
        <f t="shared" si="7"/>
        <v>0</v>
      </c>
      <c r="F60" s="316">
        <f t="shared" si="8"/>
        <v>0</v>
      </c>
      <c r="G60" s="374"/>
    </row>
    <row r="61" spans="2:7" ht="30" customHeight="1" thickBot="1">
      <c r="B61" s="187" t="s">
        <v>159</v>
      </c>
      <c r="C61" s="313">
        <f>SUM(C57:C60)</f>
        <v>0</v>
      </c>
      <c r="D61" s="311"/>
      <c r="E61" s="313">
        <f>SUM(E57:E60)</f>
        <v>0</v>
      </c>
      <c r="F61" s="314">
        <f>SUM(F57:F60)</f>
        <v>0</v>
      </c>
      <c r="G61" s="318"/>
    </row>
    <row r="62" spans="2:7" ht="30" customHeight="1" thickBot="1">
      <c r="B62" s="700" t="s">
        <v>220</v>
      </c>
      <c r="C62" s="701"/>
      <c r="D62" s="701"/>
      <c r="E62" s="701"/>
      <c r="F62" s="701"/>
      <c r="G62" s="702"/>
    </row>
    <row r="63" spans="2:7" ht="30" customHeight="1">
      <c r="B63" s="384"/>
      <c r="C63" s="371"/>
      <c r="D63" s="371"/>
      <c r="E63" s="177">
        <f>PRODUCT(C63:D63)</f>
        <v>0</v>
      </c>
      <c r="F63" s="739"/>
      <c r="G63" s="375"/>
    </row>
    <row r="64" spans="2:7" ht="30" customHeight="1">
      <c r="B64" s="385"/>
      <c r="C64" s="372"/>
      <c r="D64" s="372"/>
      <c r="E64" s="177">
        <f t="shared" ref="E64:E66" si="9">PRODUCT(C64:D64)</f>
        <v>0</v>
      </c>
      <c r="F64" s="739"/>
      <c r="G64" s="374"/>
    </row>
    <row r="65" spans="2:7" ht="30" customHeight="1">
      <c r="B65" s="385"/>
      <c r="C65" s="372"/>
      <c r="D65" s="372"/>
      <c r="E65" s="177">
        <f t="shared" si="9"/>
        <v>0</v>
      </c>
      <c r="F65" s="739"/>
      <c r="G65" s="374"/>
    </row>
    <row r="66" spans="2:7" ht="30" customHeight="1">
      <c r="B66" s="385"/>
      <c r="C66" s="372"/>
      <c r="D66" s="372"/>
      <c r="E66" s="177">
        <f t="shared" si="9"/>
        <v>0</v>
      </c>
      <c r="F66" s="739"/>
      <c r="G66" s="374"/>
    </row>
    <row r="67" spans="2:7" ht="30" customHeight="1" thickBot="1">
      <c r="B67" s="187" t="s">
        <v>159</v>
      </c>
      <c r="C67" s="326"/>
      <c r="D67" s="311"/>
      <c r="E67" s="313">
        <f>SUM(E63:E66)</f>
        <v>0</v>
      </c>
      <c r="F67" s="739"/>
      <c r="G67" s="318"/>
    </row>
    <row r="68" spans="2:7" ht="30" customHeight="1" thickBot="1">
      <c r="B68" s="736" t="s">
        <v>221</v>
      </c>
      <c r="C68" s="737"/>
      <c r="D68" s="737"/>
      <c r="E68" s="737"/>
      <c r="F68" s="737"/>
      <c r="G68" s="738"/>
    </row>
    <row r="69" spans="2:7" ht="30" customHeight="1">
      <c r="B69" s="384"/>
      <c r="C69" s="371"/>
      <c r="D69" s="371"/>
      <c r="E69" s="177">
        <f>PRODUCT(C69:D69)</f>
        <v>0</v>
      </c>
      <c r="F69" s="739"/>
      <c r="G69" s="375"/>
    </row>
    <row r="70" spans="2:7" ht="30" customHeight="1">
      <c r="B70" s="385"/>
      <c r="C70" s="372"/>
      <c r="D70" s="372"/>
      <c r="E70" s="177">
        <f t="shared" ref="E70:E72" si="10">PRODUCT(C70:D70)</f>
        <v>0</v>
      </c>
      <c r="F70" s="739"/>
      <c r="G70" s="374"/>
    </row>
    <row r="71" spans="2:7" ht="30" customHeight="1">
      <c r="B71" s="385"/>
      <c r="C71" s="372"/>
      <c r="D71" s="372"/>
      <c r="E71" s="177">
        <f t="shared" si="10"/>
        <v>0</v>
      </c>
      <c r="F71" s="739"/>
      <c r="G71" s="374"/>
    </row>
    <row r="72" spans="2:7" ht="30" customHeight="1">
      <c r="B72" s="385"/>
      <c r="C72" s="372"/>
      <c r="D72" s="372"/>
      <c r="E72" s="177">
        <f t="shared" si="10"/>
        <v>0</v>
      </c>
      <c r="F72" s="739"/>
      <c r="G72" s="374"/>
    </row>
    <row r="73" spans="2:7" ht="30" customHeight="1" thickBot="1">
      <c r="B73" s="187" t="s">
        <v>159</v>
      </c>
      <c r="C73" s="326"/>
      <c r="D73" s="311"/>
      <c r="E73" s="313">
        <f>SUM(E69:E72)</f>
        <v>0</v>
      </c>
      <c r="F73" s="739"/>
      <c r="G73" s="318"/>
    </row>
    <row r="74" spans="2:7" ht="30" customHeight="1" thickBot="1">
      <c r="B74" s="736" t="s">
        <v>224</v>
      </c>
      <c r="C74" s="737"/>
      <c r="D74" s="737"/>
      <c r="E74" s="737"/>
      <c r="F74" s="737"/>
      <c r="G74" s="738"/>
    </row>
    <row r="75" spans="2:7" ht="30" customHeight="1">
      <c r="B75" s="384"/>
      <c r="C75" s="371"/>
      <c r="D75" s="371"/>
      <c r="E75" s="177">
        <f>PRODUCT(C75:D75)</f>
        <v>0</v>
      </c>
      <c r="F75" s="141">
        <f>MIN(E75,$C$87*C75)</f>
        <v>0</v>
      </c>
      <c r="G75" s="375"/>
    </row>
    <row r="76" spans="2:7" ht="30" customHeight="1">
      <c r="B76" s="385"/>
      <c r="C76" s="372"/>
      <c r="D76" s="372"/>
      <c r="E76" s="177">
        <f t="shared" ref="E76:E78" si="11">PRODUCT(C76:D76)</f>
        <v>0</v>
      </c>
      <c r="F76" s="320">
        <f t="shared" ref="F76:F78" si="12">MIN(E76,$C$87*C76)</f>
        <v>0</v>
      </c>
      <c r="G76" s="374"/>
    </row>
    <row r="77" spans="2:7" ht="30" customHeight="1">
      <c r="B77" s="385"/>
      <c r="C77" s="372"/>
      <c r="D77" s="372"/>
      <c r="E77" s="177">
        <f t="shared" si="11"/>
        <v>0</v>
      </c>
      <c r="F77" s="2">
        <f t="shared" si="12"/>
        <v>0</v>
      </c>
      <c r="G77" s="374"/>
    </row>
    <row r="78" spans="2:7" ht="30" customHeight="1">
      <c r="B78" s="385"/>
      <c r="C78" s="372"/>
      <c r="D78" s="372"/>
      <c r="E78" s="177">
        <f t="shared" si="11"/>
        <v>0</v>
      </c>
      <c r="F78" s="320">
        <f t="shared" si="12"/>
        <v>0</v>
      </c>
      <c r="G78" s="374"/>
    </row>
    <row r="79" spans="2:7" ht="30" customHeight="1">
      <c r="B79" s="187" t="s">
        <v>159</v>
      </c>
      <c r="C79" s="178">
        <f>SUM(C75:C78)</f>
        <v>0</v>
      </c>
      <c r="D79" s="179"/>
      <c r="E79" s="178">
        <f>SUM(E75:E78)</f>
        <v>0</v>
      </c>
      <c r="F79" s="320">
        <f>SUM(F75:F78)</f>
        <v>0</v>
      </c>
      <c r="G79" s="320"/>
    </row>
    <row r="80" spans="2:7">
      <c r="B80" s="188"/>
    </row>
    <row r="83" spans="2:3">
      <c r="B83" s="2" t="s">
        <v>307</v>
      </c>
    </row>
    <row r="84" spans="2:3">
      <c r="B84" s="2" t="s">
        <v>42</v>
      </c>
      <c r="C84" s="2">
        <v>4320000</v>
      </c>
    </row>
    <row r="85" spans="2:3">
      <c r="B85" s="2" t="s">
        <v>62</v>
      </c>
      <c r="C85" s="2">
        <v>51400</v>
      </c>
    </row>
    <row r="86" spans="2:3">
      <c r="B86" s="2" t="s">
        <v>317</v>
      </c>
      <c r="C86" s="2">
        <v>205000</v>
      </c>
    </row>
    <row r="87" spans="2:3">
      <c r="B87" s="2" t="s">
        <v>318</v>
      </c>
      <c r="C87" s="2">
        <v>1500000</v>
      </c>
    </row>
  </sheetData>
  <sheetProtection sheet="1" objects="1" scenarios="1"/>
  <customSheetViews>
    <customSheetView guid="{9C794F8B-61A0-437A-BDE0-C61D914A8E6F}" fitToPage="1">
      <pane ySplit="8" topLeftCell="A9" activePane="bottomLeft" state="frozen"/>
      <selection pane="bottomLeft" activeCell="C11" sqref="C11"/>
      <rowBreaks count="1" manualBreakCount="1">
        <brk id="49" max="7" man="1"/>
      </rowBreaks>
      <pageMargins left="0.70866141732283472" right="0.70866141732283472" top="0.74803149606299213" bottom="0.74803149606299213" header="0.31496062992125984" footer="0.31496062992125984"/>
      <pageSetup paperSize="9" scale="52" fitToHeight="0" orientation="portrait" r:id="rId1"/>
    </customSheetView>
  </customSheetViews>
  <mergeCells count="22">
    <mergeCell ref="F69:F73"/>
    <mergeCell ref="B74:G74"/>
    <mergeCell ref="B50:G50"/>
    <mergeCell ref="F51:F55"/>
    <mergeCell ref="B56:G56"/>
    <mergeCell ref="B62:G62"/>
    <mergeCell ref="F63:F67"/>
    <mergeCell ref="B68:G68"/>
    <mergeCell ref="F33:F49"/>
    <mergeCell ref="A1:G1"/>
    <mergeCell ref="B3:D3"/>
    <mergeCell ref="B5:B6"/>
    <mergeCell ref="C5:C6"/>
    <mergeCell ref="D5:D6"/>
    <mergeCell ref="B7:E7"/>
    <mergeCell ref="F7:F8"/>
    <mergeCell ref="G7:G8"/>
    <mergeCell ref="B9:G9"/>
    <mergeCell ref="F10:F19"/>
    <mergeCell ref="B20:G20"/>
    <mergeCell ref="B26:G26"/>
    <mergeCell ref="B32:G32"/>
  </mergeCells>
  <phoneticPr fontId="2"/>
  <pageMargins left="0.70866141732283472" right="0.70866141732283472" top="0.74803149606299213" bottom="0.74803149606299213" header="0.31496062992125984" footer="0.31496062992125984"/>
  <pageSetup paperSize="9" scale="52" fitToHeight="0" orientation="portrait" r:id="rId2"/>
  <rowBreaks count="1" manualBreakCount="1">
    <brk id="49" max="7" man="1"/>
  </rowBreaks>
  <drawing r:id="rId3"/>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C089D0-1866-488D-AA7C-53DDED050051}">
  <sheetPr codeName="Sheet22">
    <tabColor rgb="FFFF0000"/>
  </sheetPr>
  <dimension ref="A1:K42"/>
  <sheetViews>
    <sheetView workbookViewId="0">
      <selection activeCell="F9" sqref="F9"/>
    </sheetView>
  </sheetViews>
  <sheetFormatPr defaultColWidth="9" defaultRowHeight="20.100000000000001" customHeight="1"/>
  <cols>
    <col min="1" max="1" width="2.75" style="144" customWidth="1"/>
    <col min="2" max="2" width="12.5" style="175" customWidth="1"/>
    <col min="3" max="5" width="9.875" style="145" customWidth="1"/>
    <col min="6" max="7" width="12.375" style="144" customWidth="1"/>
    <col min="8" max="8" width="13.875" style="144" customWidth="1"/>
    <col min="9" max="10" width="12.375" style="144" customWidth="1"/>
    <col min="11" max="11" width="12.25" style="144" customWidth="1"/>
    <col min="12" max="12" width="3.75" style="144" customWidth="1"/>
    <col min="13" max="16384" width="9" style="144"/>
  </cols>
  <sheetData>
    <row r="1" spans="1:11" ht="20.100000000000001" customHeight="1">
      <c r="B1" s="725" t="s">
        <v>230</v>
      </c>
      <c r="C1" s="725"/>
    </row>
    <row r="2" spans="1:11" s="146" customFormat="1" ht="17.25" customHeight="1">
      <c r="B2" s="147" t="s">
        <v>420</v>
      </c>
      <c r="C2" s="148"/>
      <c r="D2" s="148"/>
      <c r="E2" s="148"/>
      <c r="F2" s="148"/>
      <c r="G2" s="148"/>
      <c r="H2" s="148"/>
      <c r="I2" s="149"/>
    </row>
    <row r="3" spans="1:11" s="152" customFormat="1" ht="19.5" customHeight="1">
      <c r="A3" s="146"/>
      <c r="B3" s="148"/>
      <c r="C3" s="150"/>
      <c r="D3" s="150"/>
      <c r="E3" s="150"/>
      <c r="F3" s="150"/>
      <c r="G3" s="151"/>
      <c r="H3" s="189"/>
      <c r="I3" s="189"/>
      <c r="J3" s="189"/>
    </row>
    <row r="4" spans="1:11" s="152" customFormat="1" ht="19.5" customHeight="1">
      <c r="A4" s="146"/>
      <c r="B4" s="148"/>
      <c r="C4" s="150"/>
      <c r="D4" s="150"/>
      <c r="E4" s="150"/>
      <c r="F4" s="150"/>
      <c r="G4" s="151"/>
      <c r="H4" s="153"/>
      <c r="I4" s="153"/>
      <c r="J4" s="153"/>
    </row>
    <row r="5" spans="1:11" s="152" customFormat="1" ht="27" customHeight="1">
      <c r="A5" s="146"/>
      <c r="B5" s="148"/>
      <c r="C5" s="150"/>
      <c r="D5" s="150"/>
      <c r="E5" s="150"/>
      <c r="F5" s="150"/>
      <c r="G5" s="151"/>
      <c r="H5" s="153"/>
      <c r="I5" s="153"/>
      <c r="J5" s="153"/>
    </row>
    <row r="6" spans="1:11" s="152" customFormat="1" ht="19.5" customHeight="1">
      <c r="A6" s="146"/>
      <c r="B6" s="148"/>
      <c r="C6" s="150"/>
      <c r="D6" s="150"/>
      <c r="E6" s="150"/>
      <c r="F6" s="150"/>
      <c r="G6" s="151"/>
      <c r="H6" s="153"/>
      <c r="I6" s="153"/>
      <c r="J6" s="153"/>
    </row>
    <row r="7" spans="1:11" s="152" customFormat="1" ht="19.5" customHeight="1">
      <c r="A7" s="155" t="s">
        <v>168</v>
      </c>
      <c r="B7" s="156" t="s">
        <v>190</v>
      </c>
      <c r="C7" s="150"/>
      <c r="D7" s="150"/>
      <c r="E7" s="150"/>
      <c r="F7" s="150"/>
      <c r="G7" s="151"/>
      <c r="H7" s="153"/>
      <c r="I7" s="153"/>
      <c r="J7" s="153"/>
    </row>
    <row r="8" spans="1:11" s="152" customFormat="1" ht="19.5" customHeight="1">
      <c r="A8" s="148"/>
      <c r="B8" s="157">
        <v>3600</v>
      </c>
      <c r="C8" s="158" t="s">
        <v>170</v>
      </c>
      <c r="D8" s="159"/>
      <c r="E8" s="150" t="s">
        <v>171</v>
      </c>
      <c r="F8" s="160"/>
      <c r="G8" s="158" t="s">
        <v>172</v>
      </c>
      <c r="H8" s="161" t="str">
        <f>IF(B8*D8*F8=0,"自動計算",B8*D8*F8)</f>
        <v>自動計算</v>
      </c>
      <c r="I8" s="148" t="s">
        <v>173</v>
      </c>
      <c r="J8" s="153"/>
    </row>
    <row r="9" spans="1:11" s="152" customFormat="1" ht="19.5" customHeight="1">
      <c r="A9" s="146"/>
      <c r="B9" s="148"/>
      <c r="C9" s="150"/>
      <c r="D9" s="150"/>
      <c r="E9" s="150"/>
      <c r="F9" s="150"/>
      <c r="G9" s="151"/>
      <c r="H9" s="153"/>
      <c r="I9" s="153"/>
      <c r="J9" s="153"/>
    </row>
    <row r="10" spans="1:11" s="148" customFormat="1" ht="20.100000000000001" customHeight="1">
      <c r="A10" s="155">
        <v>2</v>
      </c>
      <c r="B10" s="156" t="s">
        <v>188</v>
      </c>
      <c r="C10" s="150"/>
      <c r="D10" s="150"/>
      <c r="E10" s="150"/>
      <c r="F10" s="150"/>
      <c r="G10" s="151"/>
      <c r="H10" s="162"/>
      <c r="I10" s="162"/>
      <c r="J10" s="162"/>
    </row>
    <row r="11" spans="1:11" s="146" customFormat="1" ht="17.25" customHeight="1">
      <c r="B11" s="148"/>
      <c r="C11" s="148"/>
      <c r="D11" s="148"/>
      <c r="E11" s="148"/>
      <c r="F11" s="148"/>
      <c r="G11" s="148"/>
      <c r="H11" s="148"/>
      <c r="I11" s="148"/>
      <c r="J11" s="163"/>
      <c r="K11" s="163" t="s">
        <v>83</v>
      </c>
    </row>
    <row r="12" spans="1:11" ht="26.25" customHeight="1">
      <c r="B12" s="166" t="s">
        <v>180</v>
      </c>
      <c r="C12" s="164" t="s">
        <v>175</v>
      </c>
      <c r="D12" s="727" t="s">
        <v>176</v>
      </c>
      <c r="E12" s="728"/>
      <c r="F12" s="729"/>
      <c r="G12" s="165" t="s">
        <v>177</v>
      </c>
      <c r="H12" s="166" t="s">
        <v>178</v>
      </c>
      <c r="I12" s="166" t="s">
        <v>179</v>
      </c>
      <c r="J12" s="166" t="s">
        <v>383</v>
      </c>
      <c r="K12" s="166" t="s">
        <v>385</v>
      </c>
    </row>
    <row r="13" spans="1:11" ht="20.100000000000001" customHeight="1">
      <c r="B13" s="167"/>
      <c r="C13" s="167"/>
      <c r="D13" s="800"/>
      <c r="E13" s="801"/>
      <c r="F13" s="802"/>
      <c r="G13" s="171"/>
      <c r="H13" s="185"/>
      <c r="I13" s="381">
        <f>ROUNDDOWN(PRODUCT(G13:H13),0)</f>
        <v>0</v>
      </c>
      <c r="J13" s="398"/>
      <c r="K13" s="398"/>
    </row>
    <row r="14" spans="1:11" ht="20.100000000000001" customHeight="1">
      <c r="B14" s="167"/>
      <c r="C14" s="167"/>
      <c r="D14" s="800"/>
      <c r="E14" s="801"/>
      <c r="F14" s="802"/>
      <c r="G14" s="171"/>
      <c r="H14" s="185"/>
      <c r="I14" s="381">
        <f t="shared" ref="I14:I39" si="0">ROUNDDOWN(PRODUCT(G14:H14),0)</f>
        <v>0</v>
      </c>
      <c r="J14" s="398"/>
      <c r="K14" s="398"/>
    </row>
    <row r="15" spans="1:11" ht="20.100000000000001" customHeight="1">
      <c r="B15" s="167"/>
      <c r="C15" s="167"/>
      <c r="D15" s="800"/>
      <c r="E15" s="801"/>
      <c r="F15" s="802"/>
      <c r="G15" s="171"/>
      <c r="H15" s="185"/>
      <c r="I15" s="381">
        <f t="shared" si="0"/>
        <v>0</v>
      </c>
      <c r="J15" s="398"/>
      <c r="K15" s="398"/>
    </row>
    <row r="16" spans="1:11" ht="20.100000000000001" customHeight="1">
      <c r="B16" s="167"/>
      <c r="C16" s="167"/>
      <c r="D16" s="800"/>
      <c r="E16" s="801"/>
      <c r="F16" s="802"/>
      <c r="G16" s="171"/>
      <c r="H16" s="185"/>
      <c r="I16" s="381">
        <f t="shared" si="0"/>
        <v>0</v>
      </c>
      <c r="J16" s="398"/>
      <c r="K16" s="398"/>
    </row>
    <row r="17" spans="2:11" ht="20.100000000000001" customHeight="1">
      <c r="B17" s="167"/>
      <c r="C17" s="167"/>
      <c r="D17" s="800"/>
      <c r="E17" s="801"/>
      <c r="F17" s="802"/>
      <c r="G17" s="171"/>
      <c r="H17" s="185"/>
      <c r="I17" s="381">
        <f t="shared" si="0"/>
        <v>0</v>
      </c>
      <c r="J17" s="398"/>
      <c r="K17" s="398"/>
    </row>
    <row r="18" spans="2:11" ht="20.100000000000001" customHeight="1">
      <c r="B18" s="167"/>
      <c r="C18" s="167"/>
      <c r="D18" s="800"/>
      <c r="E18" s="801"/>
      <c r="F18" s="802"/>
      <c r="G18" s="171"/>
      <c r="H18" s="185"/>
      <c r="I18" s="381">
        <f t="shared" si="0"/>
        <v>0</v>
      </c>
      <c r="J18" s="398"/>
      <c r="K18" s="398"/>
    </row>
    <row r="19" spans="2:11" ht="20.100000000000001" customHeight="1">
      <c r="B19" s="167"/>
      <c r="C19" s="167"/>
      <c r="D19" s="800"/>
      <c r="E19" s="801"/>
      <c r="F19" s="802"/>
      <c r="G19" s="171"/>
      <c r="H19" s="185"/>
      <c r="I19" s="381">
        <f t="shared" si="0"/>
        <v>0</v>
      </c>
      <c r="J19" s="398"/>
      <c r="K19" s="398"/>
    </row>
    <row r="20" spans="2:11" ht="20.100000000000001" customHeight="1">
      <c r="B20" s="167"/>
      <c r="C20" s="167"/>
      <c r="D20" s="800"/>
      <c r="E20" s="801"/>
      <c r="F20" s="802"/>
      <c r="G20" s="171"/>
      <c r="H20" s="185"/>
      <c r="I20" s="381">
        <f t="shared" si="0"/>
        <v>0</v>
      </c>
      <c r="J20" s="398"/>
      <c r="K20" s="398"/>
    </row>
    <row r="21" spans="2:11" ht="20.100000000000001" customHeight="1">
      <c r="B21" s="167"/>
      <c r="C21" s="167"/>
      <c r="D21" s="800"/>
      <c r="E21" s="801"/>
      <c r="F21" s="802"/>
      <c r="G21" s="171"/>
      <c r="H21" s="185"/>
      <c r="I21" s="381">
        <f t="shared" si="0"/>
        <v>0</v>
      </c>
      <c r="J21" s="398"/>
      <c r="K21" s="398"/>
    </row>
    <row r="22" spans="2:11" ht="20.100000000000001" customHeight="1">
      <c r="B22" s="167"/>
      <c r="C22" s="167"/>
      <c r="D22" s="800"/>
      <c r="E22" s="801"/>
      <c r="F22" s="802"/>
      <c r="G22" s="171"/>
      <c r="H22" s="185"/>
      <c r="I22" s="381">
        <f t="shared" si="0"/>
        <v>0</v>
      </c>
      <c r="J22" s="398"/>
      <c r="K22" s="398"/>
    </row>
    <row r="23" spans="2:11" ht="20.100000000000001" customHeight="1">
      <c r="B23" s="167"/>
      <c r="C23" s="167"/>
      <c r="D23" s="800"/>
      <c r="E23" s="801"/>
      <c r="F23" s="802"/>
      <c r="G23" s="171"/>
      <c r="H23" s="185"/>
      <c r="I23" s="381">
        <f t="shared" si="0"/>
        <v>0</v>
      </c>
      <c r="J23" s="398"/>
      <c r="K23" s="398"/>
    </row>
    <row r="24" spans="2:11" ht="20.100000000000001" customHeight="1">
      <c r="B24" s="167"/>
      <c r="C24" s="167"/>
      <c r="D24" s="800"/>
      <c r="E24" s="801"/>
      <c r="F24" s="802"/>
      <c r="G24" s="171"/>
      <c r="H24" s="185"/>
      <c r="I24" s="381">
        <f t="shared" si="0"/>
        <v>0</v>
      </c>
      <c r="J24" s="398"/>
      <c r="K24" s="398"/>
    </row>
    <row r="25" spans="2:11" ht="20.100000000000001" customHeight="1">
      <c r="B25" s="167"/>
      <c r="C25" s="167"/>
      <c r="D25" s="800"/>
      <c r="E25" s="801"/>
      <c r="F25" s="802"/>
      <c r="G25" s="171"/>
      <c r="H25" s="185"/>
      <c r="I25" s="381">
        <f t="shared" si="0"/>
        <v>0</v>
      </c>
      <c r="J25" s="398"/>
      <c r="K25" s="398"/>
    </row>
    <row r="26" spans="2:11" ht="20.100000000000001" customHeight="1">
      <c r="B26" s="167"/>
      <c r="C26" s="167"/>
      <c r="D26" s="800"/>
      <c r="E26" s="801"/>
      <c r="F26" s="802"/>
      <c r="G26" s="171"/>
      <c r="H26" s="185"/>
      <c r="I26" s="381">
        <f t="shared" si="0"/>
        <v>0</v>
      </c>
      <c r="J26" s="398"/>
      <c r="K26" s="398"/>
    </row>
    <row r="27" spans="2:11" ht="20.100000000000001" customHeight="1">
      <c r="B27" s="167"/>
      <c r="C27" s="167"/>
      <c r="D27" s="800"/>
      <c r="E27" s="801"/>
      <c r="F27" s="802"/>
      <c r="G27" s="171"/>
      <c r="H27" s="185"/>
      <c r="I27" s="381">
        <f t="shared" si="0"/>
        <v>0</v>
      </c>
      <c r="J27" s="398"/>
      <c r="K27" s="398"/>
    </row>
    <row r="28" spans="2:11" ht="20.100000000000001" customHeight="1">
      <c r="B28" s="167"/>
      <c r="C28" s="167"/>
      <c r="D28" s="800"/>
      <c r="E28" s="801"/>
      <c r="F28" s="802"/>
      <c r="G28" s="171"/>
      <c r="H28" s="185"/>
      <c r="I28" s="381">
        <f t="shared" si="0"/>
        <v>0</v>
      </c>
      <c r="J28" s="398"/>
      <c r="K28" s="398"/>
    </row>
    <row r="29" spans="2:11" ht="20.100000000000001" customHeight="1">
      <c r="B29" s="167"/>
      <c r="C29" s="167"/>
      <c r="D29" s="800"/>
      <c r="E29" s="801"/>
      <c r="F29" s="802"/>
      <c r="G29" s="171"/>
      <c r="H29" s="185"/>
      <c r="I29" s="381">
        <f t="shared" si="0"/>
        <v>0</v>
      </c>
      <c r="J29" s="398"/>
      <c r="K29" s="398"/>
    </row>
    <row r="30" spans="2:11" ht="20.100000000000001" customHeight="1">
      <c r="B30" s="167"/>
      <c r="C30" s="167"/>
      <c r="D30" s="800"/>
      <c r="E30" s="801"/>
      <c r="F30" s="802"/>
      <c r="G30" s="171"/>
      <c r="H30" s="185"/>
      <c r="I30" s="381">
        <f t="shared" si="0"/>
        <v>0</v>
      </c>
      <c r="J30" s="398"/>
      <c r="K30" s="398"/>
    </row>
    <row r="31" spans="2:11" ht="20.100000000000001" customHeight="1">
      <c r="B31" s="167"/>
      <c r="C31" s="167"/>
      <c r="D31" s="800"/>
      <c r="E31" s="801"/>
      <c r="F31" s="802"/>
      <c r="G31" s="171"/>
      <c r="H31" s="185"/>
      <c r="I31" s="381">
        <f t="shared" si="0"/>
        <v>0</v>
      </c>
      <c r="J31" s="398"/>
      <c r="K31" s="398"/>
    </row>
    <row r="32" spans="2:11" ht="20.100000000000001" customHeight="1">
      <c r="B32" s="167"/>
      <c r="C32" s="167"/>
      <c r="D32" s="800"/>
      <c r="E32" s="801"/>
      <c r="F32" s="802"/>
      <c r="G32" s="171"/>
      <c r="H32" s="185"/>
      <c r="I32" s="381">
        <f t="shared" si="0"/>
        <v>0</v>
      </c>
      <c r="J32" s="398"/>
      <c r="K32" s="398"/>
    </row>
    <row r="33" spans="2:11" ht="20.100000000000001" customHeight="1">
      <c r="B33" s="167"/>
      <c r="C33" s="167"/>
      <c r="D33" s="800"/>
      <c r="E33" s="801"/>
      <c r="F33" s="802"/>
      <c r="G33" s="171"/>
      <c r="H33" s="185"/>
      <c r="I33" s="381">
        <f t="shared" si="0"/>
        <v>0</v>
      </c>
      <c r="J33" s="398"/>
      <c r="K33" s="398"/>
    </row>
    <row r="34" spans="2:11" ht="20.100000000000001" customHeight="1">
      <c r="B34" s="167"/>
      <c r="C34" s="167"/>
      <c r="D34" s="800"/>
      <c r="E34" s="801"/>
      <c r="F34" s="802"/>
      <c r="G34" s="171"/>
      <c r="H34" s="185"/>
      <c r="I34" s="381">
        <f t="shared" si="0"/>
        <v>0</v>
      </c>
      <c r="J34" s="398"/>
      <c r="K34" s="398"/>
    </row>
    <row r="35" spans="2:11" ht="20.100000000000001" customHeight="1">
      <c r="B35" s="167"/>
      <c r="C35" s="167"/>
      <c r="D35" s="800"/>
      <c r="E35" s="801"/>
      <c r="F35" s="802"/>
      <c r="G35" s="171"/>
      <c r="H35" s="185"/>
      <c r="I35" s="381">
        <f t="shared" si="0"/>
        <v>0</v>
      </c>
      <c r="J35" s="398"/>
      <c r="K35" s="398"/>
    </row>
    <row r="36" spans="2:11" ht="20.100000000000001" customHeight="1">
      <c r="B36" s="167"/>
      <c r="C36" s="167"/>
      <c r="D36" s="800"/>
      <c r="E36" s="801"/>
      <c r="F36" s="802"/>
      <c r="G36" s="171"/>
      <c r="H36" s="185"/>
      <c r="I36" s="381">
        <f t="shared" si="0"/>
        <v>0</v>
      </c>
      <c r="J36" s="398"/>
      <c r="K36" s="398"/>
    </row>
    <row r="37" spans="2:11" ht="20.100000000000001" customHeight="1">
      <c r="B37" s="167"/>
      <c r="C37" s="167"/>
      <c r="D37" s="800"/>
      <c r="E37" s="801"/>
      <c r="F37" s="802"/>
      <c r="G37" s="171"/>
      <c r="H37" s="185"/>
      <c r="I37" s="381">
        <f t="shared" si="0"/>
        <v>0</v>
      </c>
      <c r="J37" s="398"/>
      <c r="K37" s="398"/>
    </row>
    <row r="38" spans="2:11" ht="20.100000000000001" customHeight="1">
      <c r="B38" s="167"/>
      <c r="C38" s="167"/>
      <c r="D38" s="800"/>
      <c r="E38" s="801"/>
      <c r="F38" s="802"/>
      <c r="G38" s="171"/>
      <c r="H38" s="185"/>
      <c r="I38" s="381">
        <f t="shared" si="0"/>
        <v>0</v>
      </c>
      <c r="J38" s="398"/>
      <c r="K38" s="398"/>
    </row>
    <row r="39" spans="2:11" ht="20.100000000000001" customHeight="1">
      <c r="B39" s="167"/>
      <c r="C39" s="167"/>
      <c r="D39" s="800"/>
      <c r="E39" s="801"/>
      <c r="F39" s="802"/>
      <c r="G39" s="171"/>
      <c r="H39" s="185"/>
      <c r="I39" s="381">
        <f t="shared" si="0"/>
        <v>0</v>
      </c>
      <c r="J39" s="398"/>
      <c r="K39" s="398"/>
    </row>
    <row r="40" spans="2:11" ht="20.100000000000001" customHeight="1">
      <c r="B40" s="394" t="s">
        <v>181</v>
      </c>
      <c r="C40" s="395"/>
      <c r="D40" s="395"/>
      <c r="E40" s="395"/>
      <c r="F40" s="395"/>
      <c r="G40" s="395"/>
      <c r="H40" s="396"/>
      <c r="I40" s="382">
        <f>SUBTOTAL(9,I13:I39)</f>
        <v>0</v>
      </c>
      <c r="J40" s="400"/>
    </row>
    <row r="41" spans="2:11" ht="20.100000000000001" customHeight="1">
      <c r="F41" s="176"/>
      <c r="G41" s="176"/>
      <c r="H41" s="176"/>
      <c r="I41" s="176"/>
    </row>
    <row r="42" spans="2:11" ht="20.100000000000001" customHeight="1">
      <c r="F42" s="176"/>
      <c r="G42" s="176"/>
      <c r="H42" s="176"/>
      <c r="I42" s="176"/>
    </row>
  </sheetData>
  <sheetProtection sheet="1"/>
  <customSheetViews>
    <customSheetView guid="{9C794F8B-61A0-437A-BDE0-C61D914A8E6F}">
      <selection activeCell="F9" sqref="F9"/>
      <colBreaks count="1" manualBreakCount="1">
        <brk id="11" max="1048575" man="1"/>
      </colBreaks>
      <pageMargins left="0.70866141732283472" right="0.70866141732283472" top="0.74803149606299213" bottom="0.74803149606299213" header="0.31496062992125984" footer="0.31496062992125984"/>
      <printOptions horizontalCentered="1"/>
      <pageSetup paperSize="9" scale="68" orientation="portrait" r:id="rId1"/>
    </customSheetView>
  </customSheetViews>
  <mergeCells count="29">
    <mergeCell ref="D39:F39"/>
    <mergeCell ref="D34:F34"/>
    <mergeCell ref="D35:F35"/>
    <mergeCell ref="D36:F36"/>
    <mergeCell ref="D37:F37"/>
    <mergeCell ref="D38:F38"/>
    <mergeCell ref="D29:F29"/>
    <mergeCell ref="D30:F30"/>
    <mergeCell ref="D31:F31"/>
    <mergeCell ref="D32:F32"/>
    <mergeCell ref="D33:F33"/>
    <mergeCell ref="D28:F28"/>
    <mergeCell ref="D17:F17"/>
    <mergeCell ref="D18:F18"/>
    <mergeCell ref="D19:F19"/>
    <mergeCell ref="D20:F20"/>
    <mergeCell ref="D21:F21"/>
    <mergeCell ref="D22:F22"/>
    <mergeCell ref="D23:F23"/>
    <mergeCell ref="D24:F24"/>
    <mergeCell ref="D25:F25"/>
    <mergeCell ref="D26:F26"/>
    <mergeCell ref="D27:F27"/>
    <mergeCell ref="D16:F16"/>
    <mergeCell ref="B1:C1"/>
    <mergeCell ref="D12:F12"/>
    <mergeCell ref="D13:F13"/>
    <mergeCell ref="D14:F14"/>
    <mergeCell ref="D15:F15"/>
  </mergeCells>
  <phoneticPr fontId="2"/>
  <dataValidations count="3">
    <dataValidation type="list" allowBlank="1" showInputMessage="1" showErrorMessage="1" sqref="C13:C39" xr:uid="{405AE7EE-8853-4779-9335-5A07C046857C}">
      <formula1>"マスク,ゴーグル,ガウン,グローブ,キャップ,フェイスシールド"</formula1>
    </dataValidation>
    <dataValidation type="whole" allowBlank="1" showInputMessage="1" showErrorMessage="1" error="365日（整数値）が上限です。" sqref="F8" xr:uid="{BB00B6F9-DD67-4E20-A896-42EAD78F6D2C}">
      <formula1>0</formula1>
      <formula2>365</formula2>
    </dataValidation>
    <dataValidation type="whole" allowBlank="1" showInputMessage="1" showErrorMessage="1" error="整数を入力してください" sqref="D8" xr:uid="{8DE2B84F-8682-4F56-A2B5-565DFC597420}">
      <formula1>0</formula1>
      <formula2>1000</formula2>
    </dataValidation>
  </dataValidations>
  <printOptions horizontalCentered="1"/>
  <pageMargins left="0.70866141732283472" right="0.70866141732283472" top="0.74803149606299213" bottom="0.74803149606299213" header="0.31496062992125984" footer="0.31496062992125984"/>
  <pageSetup paperSize="9" scale="68" orientation="portrait" r:id="rId2"/>
  <colBreaks count="1" manualBreakCount="1">
    <brk id="11" max="1048575" man="1"/>
  </colBreaks>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33</vt:i4>
      </vt:variant>
      <vt:variant>
        <vt:lpstr>名前付き一覧</vt:lpstr>
      </vt:variant>
      <vt:variant>
        <vt:i4>34</vt:i4>
      </vt:variant>
    </vt:vector>
  </HeadingPairs>
  <TitlesOfParts>
    <vt:vector size="67" baseType="lpstr">
      <vt:lpstr>はじめにお読みください（交付申請）</vt:lpstr>
      <vt:lpstr>申請者・担当者名簿</vt:lpstr>
      <vt:lpstr>様式第１号交付申請書</vt:lpstr>
      <vt:lpstr>別紙１計画書</vt:lpstr>
      <vt:lpstr>別紙１－１必要理由明細書</vt:lpstr>
      <vt:lpstr>別紙１－2誓約書</vt:lpstr>
      <vt:lpstr>はじめにお読みください（変更交付申請）</vt:lpstr>
      <vt:lpstr>様式第１－２号変更交付申請書</vt:lpstr>
      <vt:lpstr>別紙１補足資料（変更申請）</vt:lpstr>
      <vt:lpstr>別紙２（所要額調書）</vt:lpstr>
      <vt:lpstr>別紙２－1（明細書）</vt:lpstr>
      <vt:lpstr>予算書抄本</vt:lpstr>
      <vt:lpstr>別紙２－１(1)入院</vt:lpstr>
      <vt:lpstr>別紙２－１(1)入院・個人防護具</vt:lpstr>
      <vt:lpstr>別紙２－１(2)帰国者 </vt:lpstr>
      <vt:lpstr>別紙２－１(2)帰国者・個人防護具</vt:lpstr>
      <vt:lpstr>別紙２－１(3)検査 </vt:lpstr>
      <vt:lpstr>別紙２－１(4)重点 </vt:lpstr>
      <vt:lpstr>別紙２－１(5)救急・周産期・小児医療</vt:lpstr>
      <vt:lpstr>別紙２－１(5)救急・周産期・小児医療_個人防護具</vt:lpstr>
      <vt:lpstr>はじめにお読みください（実績報告）</vt:lpstr>
      <vt:lpstr>様式第３号実績報告書</vt:lpstr>
      <vt:lpstr>別紙３精算書</vt:lpstr>
      <vt:lpstr>別紙４所要額実績報告書</vt:lpstr>
      <vt:lpstr>決算抄本</vt:lpstr>
      <vt:lpstr>別紙４－１(1)入院 </vt:lpstr>
      <vt:lpstr>別紙４－１(1)入院・個人防護具明細</vt:lpstr>
      <vt:lpstr>別紙４－１(2)帰国者  </vt:lpstr>
      <vt:lpstr>別紙４－１(2)帰国者・個人防護具 </vt:lpstr>
      <vt:lpstr>別紙４－１(3)検査</vt:lpstr>
      <vt:lpstr>別紙４－１(4)重点</vt:lpstr>
      <vt:lpstr>別紙４－１(5)救急・周産期・小児医療</vt:lpstr>
      <vt:lpstr>別紙４－１(5)救急・周産期・小児医療_個人防護具</vt:lpstr>
      <vt:lpstr>'はじめにお読みください（変更交付申請）'!Print_Area</vt:lpstr>
      <vt:lpstr>決算抄本!Print_Area</vt:lpstr>
      <vt:lpstr>申請者・担当者名簿!Print_Area</vt:lpstr>
      <vt:lpstr>'別紙１－１必要理由明細書'!Print_Area</vt:lpstr>
      <vt:lpstr>'別紙１－2誓約書'!Print_Area</vt:lpstr>
      <vt:lpstr>別紙１計画書!Print_Area</vt:lpstr>
      <vt:lpstr>'別紙１補足資料（変更申請）'!Print_Area</vt:lpstr>
      <vt:lpstr>'別紙２（所要額調書）'!Print_Area</vt:lpstr>
      <vt:lpstr>'別紙２－１(1)入院'!Print_Area</vt:lpstr>
      <vt:lpstr>'別紙２－１(1)入院・個人防護具'!Print_Area</vt:lpstr>
      <vt:lpstr>'別紙２－１(2)帰国者 '!Print_Area</vt:lpstr>
      <vt:lpstr>'別紙２－１(2)帰国者・個人防護具'!Print_Area</vt:lpstr>
      <vt:lpstr>'別紙２－１(3)検査 '!Print_Area</vt:lpstr>
      <vt:lpstr>'別紙２－１(4)重点 '!Print_Area</vt:lpstr>
      <vt:lpstr>'別紙２－１(5)救急・周産期・小児医療'!Print_Area</vt:lpstr>
      <vt:lpstr>'別紙２－１(5)救急・周産期・小児医療_個人防護具'!Print_Area</vt:lpstr>
      <vt:lpstr>'別紙２－1（明細書）'!Print_Area</vt:lpstr>
      <vt:lpstr>別紙３精算書!Print_Area</vt:lpstr>
      <vt:lpstr>'別紙４－１(1)入院 '!Print_Area</vt:lpstr>
      <vt:lpstr>'別紙４－１(1)入院・個人防護具明細'!Print_Area</vt:lpstr>
      <vt:lpstr>'別紙４－１(2)帰国者  '!Print_Area</vt:lpstr>
      <vt:lpstr>'別紙４－１(2)帰国者・個人防護具 '!Print_Area</vt:lpstr>
      <vt:lpstr>'別紙４－１(3)検査'!Print_Area</vt:lpstr>
      <vt:lpstr>'別紙４－１(4)重点'!Print_Area</vt:lpstr>
      <vt:lpstr>'別紙４－１(5)救急・周産期・小児医療'!Print_Area</vt:lpstr>
      <vt:lpstr>'別紙４－１(5)救急・周産期・小児医療_個人防護具'!Print_Area</vt:lpstr>
      <vt:lpstr>別紙４所要額実績報告書!Print_Area</vt:lpstr>
      <vt:lpstr>予算書抄本!Print_Area</vt:lpstr>
      <vt:lpstr>'様式第１－２号変更交付申請書'!Print_Area</vt:lpstr>
      <vt:lpstr>様式第１号交付申請書!Print_Area</vt:lpstr>
      <vt:lpstr>様式第３号実績報告書!Print_Area</vt:lpstr>
      <vt:lpstr>'別紙２－１(5)救急・周産期・小児医療'!Print_Titles</vt:lpstr>
      <vt:lpstr>'別紙４－１(1)入院 '!Print_Titles</vt:lpstr>
      <vt:lpstr>'別紙４－１(5)救急・周産期・小児医療'!Print_Titles</vt:lpstr>
    </vt:vector>
  </TitlesOfParts>
  <Company>埼玉県</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埼玉県</dc:creator>
  <cp:lastModifiedBy>埼玉県</cp:lastModifiedBy>
  <cp:lastPrinted>2023-01-23T00:30:34Z</cp:lastPrinted>
  <dcterms:created xsi:type="dcterms:W3CDTF">2022-06-11T11:42:07Z</dcterms:created>
  <dcterms:modified xsi:type="dcterms:W3CDTF">2023-01-23T04:55:57Z</dcterms:modified>
</cp:coreProperties>
</file>