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106849\Box\【02_課所共有】10_20_総合技術センター\R08年度\03 総合評価担当\12_総合評価（共通）\12_01_総合評価方式\12_01_080_ホームページ\R8_8_20【工事・HP】④入札参加者用様式集（技術資料、その他様式）\入札参加者用様式集（技術資料、その他様式）\"/>
    </mc:Choice>
  </mc:AlternateContent>
  <xr:revisionPtr revIDLastSave="0" documentId="13_ncr:1_{04E50D60-851B-4086-A57C-A8DBA3293949}" xr6:coauthVersionLast="47" xr6:coauthVersionMax="47" xr10:uidLastSave="{00000000-0000-0000-0000-000000000000}"/>
  <bookViews>
    <workbookView xWindow="-108" yWindow="-108" windowWidth="23256" windowHeight="13896" tabRatio="826" firstSheet="6" activeTab="25" xr2:uid="{00000000-000D-0000-FFFF-FFFF00000000}"/>
  </bookViews>
  <sheets>
    <sheet name="社名情報" sheetId="244" r:id="rId1"/>
    <sheet name="配置予定技術者" sheetId="165" r:id="rId2"/>
    <sheet name="ア(ｲ)" sheetId="167" r:id="rId3"/>
    <sheet name="イ(ｱ)" sheetId="168" r:id="rId4"/>
    <sheet name="イ(ｲ)" sheetId="169" r:id="rId5"/>
    <sheet name="ウ(ｱ)" sheetId="170" r:id="rId6"/>
    <sheet name="カ(ｱ)~(ｳ)" sheetId="258" r:id="rId7"/>
    <sheet name="キ(ｱ)" sheetId="182" r:id="rId8"/>
    <sheet name="キ(ｲ) " sheetId="250" r:id="rId9"/>
    <sheet name="キ(ｳ)" sheetId="184" r:id="rId10"/>
    <sheet name="キ(エ)" sheetId="187" r:id="rId11"/>
    <sheet name="ク(ｴ)" sheetId="189" r:id="rId12"/>
    <sheet name="ク(ｵ)" sheetId="190" r:id="rId13"/>
    <sheet name="ク(ｶ)" sheetId="191" r:id="rId14"/>
    <sheet name="コ(ｱ)" sheetId="192" r:id="rId15"/>
    <sheet name="コ(ｲ)" sheetId="193" r:id="rId16"/>
    <sheet name="コ(ｳ)" sheetId="257" r:id="rId17"/>
    <sheet name="コ(ｴ)" sheetId="248" r:id="rId18"/>
    <sheet name="コ(ｵ) " sheetId="265" r:id="rId19"/>
    <sheet name="コ(ｷ)" sheetId="251" r:id="rId20"/>
    <sheet name="コ(ｸ)" sheetId="252" r:id="rId21"/>
    <sheet name="コ(ｹ)" sheetId="272" r:id="rId22"/>
    <sheet name="サ(ｱ)" sheetId="197" r:id="rId23"/>
    <sheet name="サ(ｲ)" sheetId="267" r:id="rId24"/>
    <sheet name="サ(ｴ)" sheetId="253" r:id="rId25"/>
    <sheet name="シ(ｱ) " sheetId="274" r:id="rId26"/>
    <sheet name="ス(ｱ)" sheetId="218" r:id="rId27"/>
    <sheet name="ス(ｲ)" sheetId="219" r:id="rId28"/>
    <sheet name="ｽ(ｳ)" sheetId="273" r:id="rId29"/>
  </sheets>
  <externalReferences>
    <externalReference r:id="rId30"/>
  </externalReferences>
  <definedNames>
    <definedName name="_xlnm.Print_Area" localSheetId="2">'ア(ｲ)'!$B$2:$O$60</definedName>
    <definedName name="_xlnm.Print_Area" localSheetId="3">'イ(ｱ)'!$B$2:$O$62</definedName>
    <definedName name="_xlnm.Print_Area" localSheetId="4">'イ(ｲ)'!$B$2:$O$63</definedName>
    <definedName name="_xlnm.Print_Area" localSheetId="5">'ウ(ｱ)'!$B$2:$AJ$59</definedName>
    <definedName name="_xlnm.Print_Area" localSheetId="6">'カ(ｱ)~(ｳ)'!$B$2:$O$87</definedName>
    <definedName name="_xlnm.Print_Area" localSheetId="7">'キ(ｱ)'!$B$2:$O$63</definedName>
    <definedName name="_xlnm.Print_Area" localSheetId="8">'キ(ｲ) '!$B$2:$O$40</definedName>
    <definedName name="_xlnm.Print_Area" localSheetId="9">'キ(ｳ)'!$B$2:$O$63</definedName>
    <definedName name="_xlnm.Print_Area" localSheetId="10">'キ(エ)'!$B$2:$O$62</definedName>
    <definedName name="_xlnm.Print_Area" localSheetId="11">'ク(ｴ)'!$B$2:$O$62</definedName>
    <definedName name="_xlnm.Print_Area" localSheetId="12">'ク(ｵ)'!$B$2:$O$62</definedName>
    <definedName name="_xlnm.Print_Area" localSheetId="13">'ク(ｶ)'!$B$2:$O$63</definedName>
    <definedName name="_xlnm.Print_Area" localSheetId="14">'コ(ｱ)'!$B$2:$O$53</definedName>
    <definedName name="_xlnm.Print_Area" localSheetId="15">'コ(ｲ)'!$B$2:$O$62</definedName>
    <definedName name="_xlnm.Print_Area" localSheetId="16">'コ(ｳ)'!$B$2:$O$70</definedName>
    <definedName name="_xlnm.Print_Area" localSheetId="17">'コ(ｴ)'!$B$2:$O$49</definedName>
    <definedName name="_xlnm.Print_Area" localSheetId="18">'コ(ｵ) '!$B$2:$O$64</definedName>
    <definedName name="_xlnm.Print_Area" localSheetId="19">'コ(ｷ)'!$B$2:$O$60</definedName>
    <definedName name="_xlnm.Print_Area" localSheetId="20">'コ(ｸ)'!$B$2:$O$57</definedName>
    <definedName name="_xlnm.Print_Area" localSheetId="21">'コ(ｹ)'!$B$2:$O$55</definedName>
    <definedName name="_xlnm.Print_Area" localSheetId="22">'サ(ｱ)'!$B$2:$O$55</definedName>
    <definedName name="_xlnm.Print_Area" localSheetId="23">'サ(ｲ)'!$B$2:$O$67</definedName>
    <definedName name="_xlnm.Print_Area" localSheetId="24">'サ(ｴ)'!$B$2:$O$60</definedName>
    <definedName name="_xlnm.Print_Area" localSheetId="25">'シ(ｱ) '!$B$2:$O$65</definedName>
    <definedName name="_xlnm.Print_Area" localSheetId="26">'ス(ｱ)'!$B$2:$O$58</definedName>
    <definedName name="_xlnm.Print_Area" localSheetId="27">'ス(ｲ)'!$B$2:$O$61</definedName>
    <definedName name="_xlnm.Print_Area" localSheetId="28">'ｽ(ｳ)'!$B$2:$R$75</definedName>
    <definedName name="_xlnm.Print_Area" localSheetId="0">社名情報!$C$2:$O$65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74" l="1"/>
  <c r="C67" i="273"/>
  <c r="J62" i="273"/>
  <c r="J67" i="273" s="1"/>
  <c r="N67" i="273" s="1"/>
  <c r="E60" i="273"/>
  <c r="E59" i="273"/>
  <c r="E58" i="273"/>
  <c r="E57" i="273"/>
  <c r="E56" i="273"/>
  <c r="E55" i="273"/>
  <c r="E54" i="273"/>
  <c r="E53" i="273"/>
  <c r="E51" i="273"/>
  <c r="E50" i="273"/>
  <c r="E49" i="273"/>
  <c r="E48" i="273"/>
  <c r="E47" i="273"/>
  <c r="E46" i="273"/>
  <c r="E45" i="273"/>
  <c r="E44" i="273"/>
  <c r="E42" i="273"/>
  <c r="E41" i="273"/>
  <c r="E40" i="273"/>
  <c r="E39" i="273"/>
  <c r="E38" i="273"/>
  <c r="E37" i="273"/>
  <c r="C37" i="273"/>
  <c r="C38" i="273" s="1"/>
  <c r="C39" i="273" s="1"/>
  <c r="C40" i="273" s="1"/>
  <c r="C41" i="273" s="1"/>
  <c r="C42" i="273" s="1"/>
  <c r="C44" i="273" s="1"/>
  <c r="C45" i="273" s="1"/>
  <c r="C46" i="273" s="1"/>
  <c r="C47" i="273" s="1"/>
  <c r="C48" i="273" s="1"/>
  <c r="C49" i="273" s="1"/>
  <c r="C50" i="273" s="1"/>
  <c r="C51" i="273" s="1"/>
  <c r="C53" i="273" s="1"/>
  <c r="C54" i="273" s="1"/>
  <c r="C55" i="273" s="1"/>
  <c r="C56" i="273" s="1"/>
  <c r="C57" i="273" s="1"/>
  <c r="C58" i="273" s="1"/>
  <c r="C59" i="273" s="1"/>
  <c r="C60" i="273" s="1"/>
  <c r="E36" i="273"/>
  <c r="C36" i="273"/>
  <c r="E35" i="273"/>
  <c r="M33" i="273"/>
  <c r="K33" i="273"/>
  <c r="E30" i="273"/>
  <c r="E29" i="273"/>
  <c r="E28" i="273"/>
  <c r="E27" i="273"/>
  <c r="E26" i="273"/>
  <c r="E25" i="273"/>
  <c r="E24" i="273"/>
  <c r="E23" i="273"/>
  <c r="I19" i="273"/>
  <c r="E18" i="197"/>
  <c r="E20" i="253"/>
  <c r="E18" i="272" l="1"/>
  <c r="E16" i="248"/>
  <c r="E18" i="187"/>
  <c r="E21" i="250"/>
  <c r="E36" i="267" l="1"/>
  <c r="E16" i="252" l="1"/>
  <c r="E24" i="265"/>
  <c r="E11" i="257" l="1"/>
  <c r="E26" i="258" l="1"/>
  <c r="E13" i="258"/>
  <c r="K50" i="257" l="1"/>
  <c r="G44" i="257"/>
  <c r="J45" i="257" s="1"/>
  <c r="D32" i="257"/>
  <c r="D31" i="257"/>
  <c r="D30" i="257"/>
  <c r="E29" i="257"/>
  <c r="P15" i="257"/>
  <c r="P12" i="257"/>
  <c r="P42" i="257" l="1"/>
  <c r="E20" i="251"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E39" i="193" l="1"/>
  <c r="E18" i="193"/>
  <c r="E23" i="191" l="1"/>
  <c r="E23" i="190" l="1"/>
  <c r="E28" i="189" l="1"/>
  <c r="E18" i="184" l="1"/>
  <c r="I50" i="170" l="1"/>
  <c r="N18" i="170"/>
  <c r="E25" i="169" l="1"/>
  <c r="E17" i="168" l="1"/>
  <c r="C41" i="167" l="1"/>
  <c r="E17" i="167"/>
</calcChain>
</file>

<file path=xl/sharedStrings.xml><?xml version="1.0" encoding="utf-8"?>
<sst xmlns="http://schemas.openxmlformats.org/spreadsheetml/2006/main" count="780" uniqueCount="483">
  <si>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</si>
  <si>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</si>
  <si>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</si>
  <si>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</si>
  <si>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</si>
  <si>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</si>
  <si>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</si>
  <si>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</si>
  <si>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</si>
  <si>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</si>
  <si>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</si>
  <si>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</si>
  <si>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</si>
  <si>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</si>
  <si>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</si>
  <si>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</si>
  <si>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</si>
  <si>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</si>
  <si>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</si>
  <si>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</si>
  <si>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</si>
  <si>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</si>
  <si>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</si>
  <si>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</si>
  <si>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</si>
  <si>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</si>
  <si>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</si>
  <si>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</si>
  <si>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</si>
  <si>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</si>
  <si>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</si>
  <si>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</si>
  <si>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</si>
  <si>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</si>
  <si>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</si>
  <si>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</si>
  <si>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</si>
  <si>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</si>
  <si>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</si>
  <si>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</si>
  <si>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</si>
  <si>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</si>
  <si>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</si>
  <si>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</si>
  <si>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</si>
  <si>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</si>
  <si>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大工</t>
  </si>
  <si>
    <t>建築</t>
  </si>
  <si>
    <t>舗装</t>
    <rPh sb="0" eb="2">
      <t>ホソウ</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</si>
  <si>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</si>
  <si>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</si>
  <si>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</si>
  <si>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</si>
  <si>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</si>
  <si>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</si>
  <si>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</si>
  <si>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</si>
  <si>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</si>
  <si>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</si>
  <si>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実績の
有無</t>
    <rPh sb="0" eb="2">
      <t>ジッセキ</t>
    </rPh>
    <rPh sb="4" eb="6">
      <t>ウム</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</si>
  <si>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</si>
  <si>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</si>
  <si>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</si>
  <si>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</si>
  <si>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</si>
  <si>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</si>
  <si>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</si>
  <si>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</si>
  <si>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</si>
  <si>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</si>
  <si>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</si>
  <si>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</si>
  <si>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</si>
  <si>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</si>
  <si>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</si>
  <si>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</si>
  <si>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</si>
  <si>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</si>
  <si>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</si>
  <si>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</si>
  <si>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</si>
  <si>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</si>
  <si>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</si>
  <si>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</si>
  <si>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</si>
  <si>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</si>
  <si>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</si>
  <si>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</si>
  <si>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</si>
  <si>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</si>
  <si>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</si>
  <si>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</si>
  <si>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</si>
  <si>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</si>
  <si>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</si>
  <si>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</si>
  <si>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</si>
  <si>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</si>
  <si>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</si>
  <si>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</si>
  <si>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</si>
  <si>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</si>
  <si>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</si>
  <si>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</si>
  <si>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</si>
  <si>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</si>
  <si>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</si>
  <si>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</si>
  <si>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t>
    <phoneticPr fontId="5"/>
  </si>
  <si>
    <t>年度</t>
    <rPh sb="0" eb="2">
      <t>ネンド</t>
    </rPh>
    <phoneticPr fontId="5"/>
  </si>
  <si>
    <t>工事名称</t>
    <rPh sb="0" eb="2">
      <t>コウジ</t>
    </rPh>
    <rPh sb="2" eb="4">
      <t>メイショウ</t>
    </rPh>
    <phoneticPr fontId="5"/>
  </si>
  <si>
    <t>／</t>
    <phoneticPr fontId="76"/>
  </si>
  <si>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</si>
  <si>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</si>
  <si>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</si>
  <si>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</si>
  <si>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76"/>
  </si>
  <si>
    <t>様式キ（イ）</t>
    <rPh sb="0" eb="2">
      <t>ヨウシキ</t>
    </rPh>
    <phoneticPr fontId="5"/>
  </si>
  <si>
    <t>上記に該当しない</t>
    <rPh sb="0" eb="2">
      <t>ジョウキ</t>
    </rPh>
    <rPh sb="3" eb="5">
      <t>ガイトウ</t>
    </rPh>
    <phoneticPr fontId="76"/>
  </si>
  <si>
    <t>登録している
製品・技術の名称</t>
    <rPh sb="0" eb="2">
      <t>トウロク</t>
    </rPh>
    <rPh sb="7" eb="9">
      <t>セイヒン</t>
    </rPh>
    <rPh sb="10" eb="12">
      <t>ギジュツ</t>
    </rPh>
    <rPh sb="13" eb="15">
      <t>メイショウ</t>
    </rPh>
    <phoneticPr fontId="76"/>
  </si>
  <si>
    <t>製品・技術を
活用する工種</t>
    <rPh sb="0" eb="2">
      <t>セイヒン</t>
    </rPh>
    <rPh sb="3" eb="5">
      <t>ギジュツ</t>
    </rPh>
    <rPh sb="7" eb="9">
      <t>カツヨウ</t>
    </rPh>
    <rPh sb="11" eb="13">
      <t>コウシュ</t>
    </rPh>
    <phoneticPr fontId="76"/>
  </si>
  <si>
    <t>選定する製品・
技術の名称</t>
    <rPh sb="0" eb="2">
      <t>センテイ</t>
    </rPh>
    <rPh sb="4" eb="6">
      <t>セイヒン</t>
    </rPh>
    <rPh sb="8" eb="10">
      <t>ギジュツ</t>
    </rPh>
    <rPh sb="11" eb="13">
      <t>メイショウ</t>
    </rPh>
    <phoneticPr fontId="76"/>
  </si>
  <si>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</si>
  <si>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</si>
  <si>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</si>
  <si>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</si>
  <si>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</si>
  <si>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</si>
  <si>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</si>
  <si>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76"/>
  </si>
  <si>
    <t>該当する
表彰１つに○</t>
    <rPh sb="5" eb="7">
      <t>ヒョウショウ</t>
    </rPh>
    <phoneticPr fontId="5"/>
  </si>
  <si>
    <t xml:space="preserve"> ３　埼玉県農林部優秀建設工事施工者表彰</t>
    <rPh sb="3" eb="6">
      <t>サイタマケン</t>
    </rPh>
    <phoneticPr fontId="76"/>
  </si>
  <si>
    <t xml:space="preserve"> ４　埼玉県企業局優秀施工業者等表彰</t>
    <rPh sb="3" eb="6">
      <t>サイタマケン</t>
    </rPh>
    <phoneticPr fontId="76"/>
  </si>
  <si>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</si>
  <si>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</si>
  <si>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</si>
  <si>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</si>
  <si>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</si>
  <si>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</si>
  <si>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</si>
  <si>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</si>
  <si>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</si>
  <si>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</si>
  <si>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</si>
  <si>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</si>
  <si>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</si>
  <si>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</si>
  <si>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</si>
  <si>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</si>
  <si>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</si>
  <si>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</si>
  <si>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</si>
  <si>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</si>
  <si>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</si>
  <si>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</si>
  <si>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</si>
  <si>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</si>
  <si>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</si>
  <si>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</si>
  <si>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</si>
  <si>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</si>
  <si>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</si>
  <si>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</si>
  <si>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</si>
  <si>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</si>
  <si>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</si>
  <si>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</si>
  <si>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</si>
  <si>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</si>
  <si>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</si>
  <si>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</si>
  <si>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</si>
  <si>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</si>
  <si>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</si>
  <si>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</si>
  <si>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</si>
  <si>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</si>
  <si>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</si>
  <si>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</si>
  <si>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</si>
  <si>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</si>
  <si>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</si>
  <si>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</si>
  <si>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</si>
  <si>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</si>
  <si>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</si>
  <si>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</si>
  <si>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</si>
  <si>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</si>
  <si>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</si>
  <si>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</si>
  <si>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</si>
  <si>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</si>
  <si>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</si>
  <si>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</si>
  <si>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</si>
  <si>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</si>
  <si>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</si>
  <si>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</si>
  <si>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</si>
  <si>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</si>
  <si>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</si>
  <si>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</si>
  <si>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</si>
  <si>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</si>
  <si>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</si>
  <si>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</si>
  <si>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</si>
  <si>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</si>
  <si>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</si>
  <si>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</si>
  <si>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</si>
  <si>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</si>
  <si>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</si>
  <si>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</si>
  <si>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</si>
  <si>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</si>
  <si>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</si>
  <si>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2"/>
  </si>
  <si>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2"/>
  </si>
  <si>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2"/>
  </si>
  <si>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</si>
  <si>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</si>
  <si>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</si>
  <si>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</si>
  <si>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</si>
  <si>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</si>
  <si>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</si>
  <si>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</si>
  <si>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</si>
  <si>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</si>
  <si>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</si>
  <si>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</si>
  <si>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</si>
  <si>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</si>
  <si>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</si>
  <si>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</si>
  <si>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</si>
  <si>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</si>
  <si>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</si>
  <si>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</si>
  <si>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</si>
  <si>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</si>
  <si>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</si>
  <si>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2"/>
  </si>
  <si>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</si>
  <si>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</si>
  <si>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</si>
  <si>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</si>
  <si>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</si>
  <si>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</si>
  <si>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</si>
  <si>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</si>
  <si>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</si>
  <si>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</si>
  <si>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</si>
  <si>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</si>
  <si>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</si>
  <si>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</si>
  <si>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</si>
  <si>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</si>
  <si>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</si>
  <si>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</si>
  <si>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</si>
  <si>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</si>
  <si>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</si>
  <si>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</si>
  <si>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</si>
  <si>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</si>
  <si>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</si>
  <si>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</si>
  <si>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選定しない</t>
    <rPh sb="0" eb="2">
      <t>センテイ</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</si>
  <si>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</si>
  <si>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</si>
  <si>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</si>
  <si>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</si>
  <si>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</si>
  <si>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</si>
  <si>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</si>
  <si>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</si>
  <si>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</si>
  <si>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</si>
  <si>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</si>
  <si>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</si>
  <si>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</si>
  <si>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</si>
  <si>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</si>
  <si>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</si>
  <si>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</si>
  <si>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</si>
  <si>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</si>
  <si>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</si>
  <si>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</si>
  <si>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</si>
  <si>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</si>
  <si>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</si>
  <si>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</si>
  <si>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</si>
  <si>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</si>
  <si>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</si>
  <si>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</si>
  <si>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</si>
  <si>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</si>
  <si>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</si>
  <si>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</si>
  <si>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</si>
  <si>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</si>
  <si>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</si>
  <si>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</si>
  <si>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</si>
  <si>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</si>
  <si>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</si>
  <si>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</si>
  <si>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</si>
  <si>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</si>
  <si>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</si>
  <si>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</si>
  <si>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</si>
  <si>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</si>
  <si>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</si>
  <si>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</si>
  <si>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</si>
  <si>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</si>
  <si>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</si>
  <si>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2"/>
  </si>
  <si>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</si>
  <si>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</si>
  <si>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</si>
  <si>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</si>
  <si>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</si>
  <si>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</si>
  <si>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</si>
  <si>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</si>
  <si>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</si>
  <si>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</si>
  <si>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</si>
  <si>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</si>
  <si>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</si>
  <si>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</si>
  <si>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</si>
  <si>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</si>
  <si>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</si>
  <si>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</si>
  <si>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</si>
  <si>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</si>
  <si>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</si>
  <si>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</si>
  <si>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</si>
  <si>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</si>
  <si>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</si>
  <si>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</si>
  <si>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</si>
  <si>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</si>
  <si>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</si>
  <si>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</si>
  <si>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</si>
  <si>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</si>
  <si>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</si>
  <si>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</si>
  <si>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</si>
  <si>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</si>
  <si>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</si>
  <si>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</si>
  <si>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</si>
  <si>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</si>
  <si>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</si>
  <si>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</si>
  <si>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</si>
  <si>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</si>
  <si>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</si>
  <si>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</si>
  <si>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</si>
  <si>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</si>
  <si>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</si>
  <si>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</si>
  <si>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</si>
  <si>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</si>
  <si>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</si>
  <si>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</si>
  <si>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</si>
  <si>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</si>
  <si>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</si>
  <si>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</si>
  <si>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</si>
  <si>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</si>
  <si>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</si>
  <si>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</si>
  <si>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</si>
  <si>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</si>
  <si>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</si>
  <si>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</si>
  <si>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</si>
  <si>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</si>
  <si>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</si>
  <si>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</si>
  <si>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</si>
  <si>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</si>
  <si>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</si>
  <si>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</si>
  <si>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</si>
  <si>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</si>
  <si>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</si>
  <si>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</si>
  <si>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</si>
  <si>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</si>
  <si>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</si>
  <si>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</si>
  <si>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</si>
  <si>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</si>
  <si>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2"/>
  </si>
  <si>
    <t>割合設定ありの場合</t>
    <rPh sb="0" eb="2">
      <t>ワリアイ</t>
    </rPh>
    <rPh sb="2" eb="4">
      <t>セッテイ</t>
    </rPh>
    <rPh sb="7" eb="9">
      <t>バアイ</t>
    </rPh>
    <phoneticPr fontId="102"/>
  </si>
  <si>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</si>
  <si>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</si>
  <si>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2"/>
  </si>
  <si>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</si>
  <si>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</si>
  <si>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</si>
  <si>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</si>
  <si>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</si>
  <si>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</si>
  <si>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</si>
  <si>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</si>
  <si>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</si>
  <si>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</si>
  <si>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</si>
  <si>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</si>
  <si>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</si>
  <si>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</si>
  <si>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</si>
  <si>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</si>
  <si>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</si>
  <si>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76"/>
  </si>
  <si>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</si>
  <si>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</si>
  <si>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</si>
  <si>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</si>
  <si>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</si>
  <si>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</si>
  <si>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</si>
  <si>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</si>
  <si>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</si>
  <si>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</si>
  <si>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</si>
  <si>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</si>
  <si>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</si>
  <si>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</si>
  <si>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</si>
  <si>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</si>
  <si>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</si>
  <si>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</si>
  <si>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</si>
  <si>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</si>
  <si>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</si>
  <si>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</si>
  <si>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</si>
  <si>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76"/>
  </si>
  <si>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</si>
  <si>
    <t>○</t>
  </si>
  <si>
    <t>（ICT活用工事の完了実績がある場合）</t>
    <rPh sb="4" eb="8">
      <t>カツヨウコウジ</t>
    </rPh>
    <rPh sb="9" eb="13">
      <t>カンリョウジッセキ</t>
    </rPh>
    <rPh sb="16" eb="18">
      <t>バアイ</t>
    </rPh>
    <phoneticPr fontId="5"/>
  </si>
  <si>
    <t>契約年度</t>
    <rPh sb="0" eb="4">
      <t>ケイヤクネンド</t>
    </rPh>
    <phoneticPr fontId="5"/>
  </si>
  <si>
    <t>活　用　の
有無</t>
    <rPh sb="6" eb="8">
      <t>ウム</t>
    </rPh>
    <phoneticPr fontId="10"/>
  </si>
  <si>
    <t xml:space="preserve">
</t>
    <phoneticPr fontId="5"/>
  </si>
  <si>
    <t>【当該工事がＩＣＴ活用工事（発注者指定型）の場合】
当該工事と同工種のＩＣＴ活用工事の完了実績がある。</t>
    <phoneticPr fontId="5"/>
  </si>
  <si>
    <t>【当該工事がＩＣＴ活用工事（発注者指定型）の場合】
上記に該当しない。</t>
    <phoneticPr fontId="5"/>
  </si>
  <si>
    <t>工種</t>
    <rPh sb="0" eb="2">
      <t>コウシュ</t>
    </rPh>
    <phoneticPr fontId="5"/>
  </si>
  <si>
    <t>工事名</t>
    <rPh sb="0" eb="2">
      <t>コウジ</t>
    </rPh>
    <rPh sb="2" eb="3">
      <t>メイ</t>
    </rPh>
    <phoneticPr fontId="5"/>
  </si>
  <si>
    <t>【当該工事がＩＣＴ活用工事（受注者希望型）の場合】
当該工事と同工種のＩＣＴ活用工事の完了実績がある。且つ、当該工事においてＩＣＴ活用工事を実施する。</t>
    <rPh sb="17" eb="19">
      <t>キボウ</t>
    </rPh>
    <phoneticPr fontId="5"/>
  </si>
  <si>
    <t>【当該工事がＩＣＴ活用工事（受注者希望型）の場合】
当該工事においてＩＣＴ活用工事を実施する。</t>
    <rPh sb="17" eb="19">
      <t>キボウ</t>
    </rPh>
    <phoneticPr fontId="5"/>
  </si>
  <si>
    <t>【当該工事がＩＣＴ活用工事（受注者希望型）の場合】
上記のいずれにも該当しない。</t>
    <rPh sb="1" eb="5">
      <t>トウガイコウジ</t>
    </rPh>
    <rPh sb="14" eb="17">
      <t>ジュチュウシャ</t>
    </rPh>
    <rPh sb="17" eb="19">
      <t>キボウ</t>
    </rPh>
    <rPh sb="19" eb="20">
      <t>ガタ</t>
    </rPh>
    <rPh sb="22" eb="24">
      <t>バアイ</t>
    </rPh>
    <phoneticPr fontId="10"/>
  </si>
  <si>
    <t>ICT１３工種</t>
    <rPh sb="5" eb="7">
      <t>コウシュ</t>
    </rPh>
    <phoneticPr fontId="5"/>
  </si>
  <si>
    <t>土工</t>
    <rPh sb="0" eb="2">
      <t>ドコウ</t>
    </rPh>
    <phoneticPr fontId="5"/>
  </si>
  <si>
    <t>作業土工（床掘工）</t>
    <rPh sb="0" eb="4">
      <t>サギョウドコウ</t>
    </rPh>
    <rPh sb="5" eb="7">
      <t>トコボリ</t>
    </rPh>
    <rPh sb="7" eb="8">
      <t>コウ</t>
    </rPh>
    <phoneticPr fontId="5"/>
  </si>
  <si>
    <t>付帯構造物設置工</t>
    <rPh sb="0" eb="2">
      <t>フタイ</t>
    </rPh>
    <rPh sb="2" eb="5">
      <t>コウゾウブツ</t>
    </rPh>
    <rPh sb="5" eb="7">
      <t>セッチ</t>
    </rPh>
    <rPh sb="7" eb="8">
      <t>コウ</t>
    </rPh>
    <phoneticPr fontId="5"/>
  </si>
  <si>
    <t>舗装工</t>
    <rPh sb="0" eb="3">
      <t>ホソウコウ</t>
    </rPh>
    <phoneticPr fontId="5"/>
  </si>
  <si>
    <t>舗装修繕工</t>
    <rPh sb="0" eb="2">
      <t>ホソウ</t>
    </rPh>
    <rPh sb="2" eb="5">
      <t>シュウゼンコウ</t>
    </rPh>
    <phoneticPr fontId="5"/>
  </si>
  <si>
    <t>地盤改良工</t>
    <rPh sb="0" eb="4">
      <t>ジバンカイリョウ</t>
    </rPh>
    <rPh sb="4" eb="5">
      <t>コウ</t>
    </rPh>
    <phoneticPr fontId="5"/>
  </si>
  <si>
    <t>河川浚渫</t>
    <rPh sb="0" eb="4">
      <t>カセンシュンセツ</t>
    </rPh>
    <phoneticPr fontId="5"/>
  </si>
  <si>
    <t>基礎工</t>
    <rPh sb="0" eb="2">
      <t>キソ</t>
    </rPh>
    <rPh sb="2" eb="3">
      <t>コウ</t>
    </rPh>
    <phoneticPr fontId="5"/>
  </si>
  <si>
    <t>擁壁工</t>
    <rPh sb="0" eb="3">
      <t>ヨウヘキコウ</t>
    </rPh>
    <phoneticPr fontId="5"/>
  </si>
  <si>
    <t>構造物工（橋梁上部）</t>
    <rPh sb="0" eb="4">
      <t>コウゾウブツコウ</t>
    </rPh>
    <rPh sb="5" eb="7">
      <t>キョウリョウ</t>
    </rPh>
    <rPh sb="7" eb="9">
      <t>ジョウブ</t>
    </rPh>
    <phoneticPr fontId="5"/>
  </si>
  <si>
    <t>構造物工（橋脚・橋台）</t>
    <rPh sb="0" eb="4">
      <t>コウゾウブツコウ</t>
    </rPh>
    <rPh sb="5" eb="7">
      <t>キョウキャク</t>
    </rPh>
    <rPh sb="8" eb="10">
      <t>キョウダイ</t>
    </rPh>
    <phoneticPr fontId="5"/>
  </si>
  <si>
    <t>構造物工（コンクリート堰堤工）</t>
    <rPh sb="0" eb="4">
      <t>コウゾウブツコウ</t>
    </rPh>
    <rPh sb="11" eb="13">
      <t>エンテイ</t>
    </rPh>
    <rPh sb="13" eb="14">
      <t>コウ</t>
    </rPh>
    <phoneticPr fontId="5"/>
  </si>
  <si>
    <t>法面工</t>
    <rPh sb="0" eb="3">
      <t>ノリメンコウ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</si>
</sst>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0_ ;[Red]\-0.00\ "/>
    <numFmt numFmtId="182" formatCode="0.00_);[Red]\(0.00\)"/>
  </numFmts>
  <fonts count="159">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sz val="18"/>
      <color rgb="FF0066CC"/>
      <name val="ＭＳ Ｐゴシック"/>
      <family val="3"/>
      <charset val="128"/>
      <scheme val="minor"/>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11"/>
      <color rgb="FFCCFFFF"/>
      <name val="ＭＳ Ｐゴシック"/>
      <family val="3"/>
      <charset val="128"/>
      <scheme val="minor"/>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451">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3" fillId="5" borderId="0" xfId="0" applyFont="1" applyFill="1">
      <alignment vertical="center"/>
    </xf>
    <xf numFmtId="0" fontId="44" fillId="0" borderId="2" xfId="0" applyFont="1" applyBorder="1">
      <alignment vertical="center"/>
    </xf>
    <xf numFmtId="0" fontId="46" fillId="5" borderId="0" xfId="0" applyFont="1" applyFill="1">
      <alignment vertical="center"/>
    </xf>
    <xf numFmtId="0" fontId="40" fillId="5" borderId="0" xfId="0" applyFont="1" applyFill="1">
      <alignment vertical="center"/>
    </xf>
    <xf numFmtId="178" fontId="63" fillId="2" borderId="6" xfId="0" applyNumberFormat="1" applyFont="1" applyFill="1" applyBorder="1" applyAlignment="1">
      <alignment horizontal="center" vertical="center"/>
    </xf>
    <xf numFmtId="178" fontId="63" fillId="2" borderId="1" xfId="0" applyNumberFormat="1" applyFont="1" applyFill="1" applyBorder="1" applyAlignment="1">
      <alignment horizontal="center" vertical="center"/>
    </xf>
    <xf numFmtId="0" fontId="44"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4"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4"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89"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5" fillId="10" borderId="0" xfId="0" applyFont="1" applyFill="1" applyAlignment="1">
      <alignment vertical="center" wrapText="1"/>
    </xf>
    <xf numFmtId="0" fontId="75" fillId="10" borderId="0" xfId="0" applyFont="1" applyFill="1" applyAlignment="1">
      <alignment vertical="top"/>
    </xf>
    <xf numFmtId="0" fontId="0" fillId="10" borderId="0" xfId="0" applyFill="1">
      <alignment vertical="center"/>
    </xf>
    <xf numFmtId="0" fontId="64" fillId="10" borderId="0" xfId="0" applyFont="1" applyFill="1">
      <alignment vertical="center"/>
    </xf>
    <xf numFmtId="0" fontId="92"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3"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68" fillId="10" borderId="0" xfId="0" applyFont="1" applyFill="1">
      <alignment vertical="center"/>
    </xf>
    <xf numFmtId="0" fontId="68"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6" fillId="10" borderId="0" xfId="0" applyFont="1" applyFill="1">
      <alignment vertical="center"/>
    </xf>
    <xf numFmtId="0" fontId="67"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4" fillId="0" borderId="1" xfId="4" applyFont="1" applyBorder="1">
      <alignment vertical="center"/>
    </xf>
    <xf numFmtId="0" fontId="44" fillId="0" borderId="2" xfId="4" applyFont="1" applyBorder="1">
      <alignment vertical="center"/>
    </xf>
    <xf numFmtId="0" fontId="9" fillId="0" borderId="2" xfId="4" applyBorder="1">
      <alignment vertical="center"/>
    </xf>
    <xf numFmtId="0" fontId="46"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19" fillId="0" borderId="41" xfId="0" applyFont="1" applyBorder="1" applyAlignment="1">
      <alignment horizontal="left" vertical="center" indent="1"/>
    </xf>
    <xf numFmtId="0" fontId="81" fillId="0" borderId="42" xfId="0" applyFont="1" applyBorder="1">
      <alignment vertical="center"/>
    </xf>
    <xf numFmtId="0" fontId="81" fillId="5" borderId="0" xfId="0" applyFont="1" applyFill="1">
      <alignment vertical="center"/>
    </xf>
    <xf numFmtId="0" fontId="81" fillId="0" borderId="41" xfId="0" applyFont="1" applyBorder="1" applyAlignment="1">
      <alignment horizontal="right" vertical="center"/>
    </xf>
    <xf numFmtId="0" fontId="118" fillId="0" borderId="2" xfId="0" applyFont="1" applyBorder="1">
      <alignment vertical="center"/>
    </xf>
    <xf numFmtId="0" fontId="64" fillId="0" borderId="2" xfId="0" applyFont="1" applyBorder="1" applyAlignment="1">
      <alignment horizontal="center" vertical="center" wrapText="1"/>
    </xf>
    <xf numFmtId="0" fontId="73" fillId="5" borderId="0" xfId="0" applyFont="1" applyFill="1">
      <alignment vertical="center"/>
    </xf>
    <xf numFmtId="0" fontId="124" fillId="5" borderId="0" xfId="0" applyFont="1" applyFill="1">
      <alignment vertical="center"/>
    </xf>
    <xf numFmtId="0" fontId="125" fillId="5" borderId="0" xfId="4" applyFont="1" applyFill="1">
      <alignment vertical="center"/>
    </xf>
    <xf numFmtId="0" fontId="126" fillId="5" borderId="0" xfId="4" applyFont="1" applyFill="1">
      <alignment vertical="center"/>
    </xf>
    <xf numFmtId="0" fontId="64"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4" fillId="0" borderId="2" xfId="13" applyFont="1" applyBorder="1">
      <alignment vertical="center"/>
    </xf>
    <xf numFmtId="0" fontId="44"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69"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6" fillId="4" borderId="2" xfId="13" applyNumberFormat="1" applyFont="1" applyFill="1" applyBorder="1" applyAlignment="1">
      <alignment horizontal="center" vertical="center"/>
    </xf>
    <xf numFmtId="176" fontId="74"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38" fillId="5" borderId="0" xfId="0" applyFont="1" applyFill="1">
      <alignment vertical="center"/>
    </xf>
    <xf numFmtId="0" fontId="30" fillId="0" borderId="1" xfId="0" applyFont="1" applyBorder="1" applyAlignment="1">
      <alignment horizontal="center" vertical="center"/>
    </xf>
    <xf numFmtId="0" fontId="144"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45" fillId="0" borderId="3" xfId="0" applyFont="1" applyBorder="1" applyAlignment="1">
      <alignment horizontal="center" vertical="center"/>
    </xf>
    <xf numFmtId="38" fontId="34"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47" fillId="8" borderId="7" xfId="4" applyFont="1" applyFill="1" applyBorder="1" applyAlignment="1">
      <alignment horizontal="center" vertical="center" wrapText="1"/>
    </xf>
    <xf numFmtId="0" fontId="147" fillId="0" borderId="5" xfId="4" applyFont="1" applyBorder="1" applyAlignment="1">
      <alignment horizontal="left" vertical="center" wrapText="1" indent="1"/>
    </xf>
    <xf numFmtId="0" fontId="147" fillId="8" borderId="7" xfId="4" applyFont="1" applyFill="1" applyBorder="1" applyAlignment="1">
      <alignment horizontal="center" vertical="center"/>
    </xf>
    <xf numFmtId="0" fontId="147" fillId="8" borderId="5" xfId="4" applyFont="1" applyFill="1" applyBorder="1" applyAlignment="1">
      <alignment horizontal="left" vertical="center" wrapText="1" indent="1"/>
    </xf>
    <xf numFmtId="0" fontId="147" fillId="8" borderId="4" xfId="4" applyFont="1" applyFill="1" applyBorder="1" applyAlignment="1">
      <alignment horizontal="center" vertical="center"/>
    </xf>
    <xf numFmtId="0" fontId="40" fillId="13" borderId="4" xfId="0" applyFont="1" applyFill="1" applyBorder="1" applyAlignment="1">
      <alignment horizontal="right" vertical="center"/>
    </xf>
    <xf numFmtId="0" fontId="40" fillId="13" borderId="5" xfId="0" applyFont="1" applyFill="1" applyBorder="1" applyAlignment="1">
      <alignment horizontal="left" vertical="center"/>
    </xf>
    <xf numFmtId="38" fontId="32" fillId="0" borderId="0" xfId="3" applyFont="1" applyFill="1" applyBorder="1" applyProtection="1">
      <alignment vertical="center"/>
    </xf>
    <xf numFmtId="38" fontId="33" fillId="0" borderId="0" xfId="3" applyFont="1" applyFill="1" applyBorder="1" applyProtection="1">
      <alignment vertical="center"/>
    </xf>
    <xf numFmtId="0" fontId="49"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2" fillId="13" borderId="37" xfId="0" applyFont="1" applyFill="1" applyBorder="1" applyAlignment="1">
      <alignment vertical="center" wrapText="1"/>
    </xf>
    <xf numFmtId="178" fontId="109"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09" fillId="13" borderId="5" xfId="0" applyNumberFormat="1" applyFont="1" applyFill="1" applyBorder="1" applyAlignment="1" applyProtection="1">
      <alignment horizontal="center" vertical="center" shrinkToFit="1"/>
      <protection locked="0"/>
    </xf>
    <xf numFmtId="57" fontId="109" fillId="13" borderId="4" xfId="0" applyNumberFormat="1" applyFont="1" applyFill="1" applyBorder="1" applyAlignment="1" applyProtection="1">
      <alignment horizontal="center" vertical="center" shrinkToFit="1"/>
      <protection locked="0"/>
    </xf>
    <xf numFmtId="57" fontId="109" fillId="13" borderId="5" xfId="0" applyNumberFormat="1" applyFont="1" applyFill="1" applyBorder="1" applyAlignment="1" applyProtection="1">
      <alignment horizontal="center" vertical="center" shrinkToFit="1"/>
      <protection locked="0"/>
    </xf>
    <xf numFmtId="0" fontId="109" fillId="13" borderId="4" xfId="0" applyFont="1" applyFill="1" applyBorder="1" applyAlignment="1" applyProtection="1">
      <alignment horizontal="center" vertical="center" shrinkToFit="1"/>
      <protection locked="0"/>
    </xf>
    <xf numFmtId="0" fontId="109" fillId="13" borderId="5" xfId="0" applyFont="1" applyFill="1" applyBorder="1" applyAlignment="1" applyProtection="1">
      <alignment horizontal="center" vertical="center" shrinkToFit="1"/>
      <protection locked="0"/>
    </xf>
    <xf numFmtId="0" fontId="109" fillId="13" borderId="3" xfId="0" applyFont="1" applyFill="1" applyBorder="1" applyAlignment="1" applyProtection="1">
      <alignment horizontal="center" vertical="center" shrinkToFit="1"/>
      <protection locked="0"/>
    </xf>
    <xf numFmtId="181" fontId="22" fillId="13" borderId="5" xfId="0" applyNumberFormat="1" applyFont="1" applyFill="1" applyBorder="1">
      <alignment vertical="center"/>
    </xf>
    <xf numFmtId="0" fontId="151"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2" fillId="0" borderId="0" xfId="3" applyFont="1" applyFill="1" applyBorder="1" applyAlignment="1" applyProtection="1">
      <alignment horizontal="left" vertical="center"/>
    </xf>
    <xf numFmtId="0" fontId="26" fillId="0" borderId="0" xfId="0" applyFont="1">
      <alignment vertical="center"/>
    </xf>
    <xf numFmtId="0" fontId="25" fillId="0" borderId="0" xfId="0" applyFont="1">
      <alignment vertical="center"/>
    </xf>
    <xf numFmtId="0" fontId="8" fillId="0" borderId="0" xfId="0" applyFont="1" applyAlignment="1">
      <alignment horizontal="right" vertical="center"/>
    </xf>
    <xf numFmtId="0" fontId="0" fillId="0" borderId="0" xfId="0" applyAlignment="1">
      <alignment horizontal="center" vertical="center"/>
    </xf>
    <xf numFmtId="0" fontId="20" fillId="0" borderId="0" xfId="0" applyFont="1">
      <alignment vertical="center"/>
    </xf>
    <xf numFmtId="0" fontId="92"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96"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22" fillId="0" borderId="0" xfId="0" applyFont="1" applyAlignment="1">
      <alignment horizontal="center" vertical="center"/>
    </xf>
    <xf numFmtId="180" fontId="0" fillId="0" borderId="0" xfId="0" applyNumberFormat="1">
      <alignment vertical="center"/>
    </xf>
    <xf numFmtId="0" fontId="14" fillId="0" borderId="0" xfId="0" applyFont="1">
      <alignment vertical="center"/>
    </xf>
    <xf numFmtId="0" fontId="11" fillId="0" borderId="0" xfId="0" applyFont="1" applyAlignment="1">
      <alignment horizontal="center" vertical="center"/>
    </xf>
    <xf numFmtId="0" fontId="28" fillId="0" borderId="0" xfId="0" applyFont="1" applyAlignment="1">
      <alignment vertical="center" wrapText="1"/>
    </xf>
    <xf numFmtId="0" fontId="100" fillId="0" borderId="0" xfId="0" applyFont="1">
      <alignment vertical="center"/>
    </xf>
    <xf numFmtId="0" fontId="99" fillId="0" borderId="0" xfId="0" applyFont="1" applyAlignment="1">
      <alignment vertical="center" wrapText="1"/>
    </xf>
    <xf numFmtId="0" fontId="27" fillId="0" borderId="0" xfId="0" applyFont="1" applyAlignment="1">
      <alignment vertical="top" wrapText="1"/>
    </xf>
    <xf numFmtId="0" fontId="0" fillId="0" borderId="0" xfId="0" applyAlignment="1">
      <alignment vertical="center" shrinkToFit="1"/>
    </xf>
    <xf numFmtId="0" fontId="27" fillId="0" borderId="0" xfId="0" applyFont="1">
      <alignment vertical="center"/>
    </xf>
    <xf numFmtId="0" fontId="46" fillId="0" borderId="0" xfId="0" applyFont="1">
      <alignment vertical="center"/>
    </xf>
    <xf numFmtId="0" fontId="13" fillId="0" borderId="0" xfId="0" applyFont="1" applyAlignment="1">
      <alignment horizontal="center" vertical="center"/>
    </xf>
    <xf numFmtId="0" fontId="46" fillId="0" borderId="0" xfId="0" applyFont="1" applyAlignment="1">
      <alignment vertical="center" wrapText="1"/>
    </xf>
    <xf numFmtId="0" fontId="13" fillId="0" borderId="0" xfId="0" applyFont="1">
      <alignment vertical="center"/>
    </xf>
    <xf numFmtId="0" fontId="40" fillId="0" borderId="0" xfId="0" applyFont="1">
      <alignment vertical="center"/>
    </xf>
    <xf numFmtId="0" fontId="44" fillId="0" borderId="0" xfId="0" applyFont="1">
      <alignment vertical="center"/>
    </xf>
    <xf numFmtId="0" fontId="55" fillId="0" borderId="0" xfId="0" applyFont="1" applyAlignment="1">
      <alignment horizontal="center" vertical="center"/>
    </xf>
    <xf numFmtId="0" fontId="32" fillId="4" borderId="0" xfId="0" applyFont="1" applyFill="1">
      <alignment vertical="center"/>
    </xf>
    <xf numFmtId="0" fontId="32" fillId="0" borderId="0" xfId="0" applyFont="1" applyAlignment="1">
      <alignment horizontal="center" vertical="center"/>
    </xf>
    <xf numFmtId="0" fontId="32" fillId="0" borderId="0" xfId="0" applyFont="1">
      <alignment vertical="center"/>
    </xf>
    <xf numFmtId="0" fontId="40" fillId="0" borderId="0" xfId="0" applyFont="1" applyAlignment="1">
      <alignment horizontal="center" vertical="center"/>
    </xf>
    <xf numFmtId="0" fontId="40" fillId="0" borderId="0" xfId="0" applyFont="1" applyAlignment="1">
      <alignment vertical="center" shrinkToFit="1"/>
    </xf>
    <xf numFmtId="0" fontId="111" fillId="0" borderId="0" xfId="0" applyFont="1" applyProtection="1">
      <alignment vertical="center"/>
      <protection locked="0"/>
    </xf>
    <xf numFmtId="0" fontId="57" fillId="0" borderId="0" xfId="0" applyFont="1" applyAlignment="1">
      <alignment horizontal="center" vertical="center"/>
    </xf>
    <xf numFmtId="0" fontId="40" fillId="0" borderId="0" xfId="0" applyFont="1" applyAlignment="1">
      <alignment horizontal="right" vertical="center"/>
    </xf>
    <xf numFmtId="0" fontId="7" fillId="0" borderId="0" xfId="0" applyFont="1" applyAlignment="1">
      <alignment horizontal="left" vertical="center"/>
    </xf>
    <xf numFmtId="0" fontId="0" fillId="4" borderId="0" xfId="0" applyFill="1">
      <alignment vertical="center"/>
    </xf>
    <xf numFmtId="0" fontId="58" fillId="0" borderId="0" xfId="0" applyFont="1" applyAlignment="1">
      <alignment horizontal="center" vertical="center"/>
    </xf>
    <xf numFmtId="0" fontId="32" fillId="4" borderId="0" xfId="0" applyFont="1" applyFill="1" applyAlignment="1">
      <alignment horizontal="center" vertical="center"/>
    </xf>
    <xf numFmtId="0" fontId="93" fillId="0" borderId="0" xfId="0" applyFont="1" applyAlignment="1">
      <alignment horizontal="center" vertical="center"/>
    </xf>
    <xf numFmtId="0" fontId="59" fillId="0" borderId="0" xfId="0" applyFont="1" applyAlignment="1">
      <alignment horizontal="left" vertical="center"/>
    </xf>
    <xf numFmtId="0" fontId="60" fillId="0" borderId="0" xfId="0" applyFont="1">
      <alignment vertical="center"/>
    </xf>
    <xf numFmtId="0" fontId="61" fillId="0" borderId="0" xfId="0" applyFont="1" applyAlignment="1">
      <alignment horizontal="left" vertical="center"/>
    </xf>
    <xf numFmtId="0" fontId="38" fillId="0" borderId="0" xfId="0" applyFont="1" applyAlignment="1">
      <alignment horizontal="left" vertical="center"/>
    </xf>
    <xf numFmtId="0" fontId="37" fillId="0" borderId="0" xfId="0" applyFont="1" applyAlignment="1">
      <alignment horizontal="center" vertical="center"/>
    </xf>
    <xf numFmtId="0" fontId="22" fillId="0" borderId="0" xfId="0" applyFont="1">
      <alignment vertical="center"/>
    </xf>
    <xf numFmtId="0" fontId="33" fillId="4" borderId="0" xfId="0" applyFont="1" applyFill="1">
      <alignment vertical="center"/>
    </xf>
    <xf numFmtId="0" fontId="33" fillId="0" borderId="0" xfId="0" applyFont="1">
      <alignment vertical="center"/>
    </xf>
    <xf numFmtId="0" fontId="33" fillId="0" borderId="0" xfId="0" applyFont="1" applyAlignment="1">
      <alignment horizontal="center" vertical="center"/>
    </xf>
    <xf numFmtId="0" fontId="65" fillId="0" borderId="0" xfId="0" applyFont="1">
      <alignment vertical="center"/>
    </xf>
    <xf numFmtId="0" fontId="66" fillId="0" borderId="0" xfId="0" applyFont="1" applyAlignment="1">
      <alignment horizontal="center" vertical="center"/>
    </xf>
    <xf numFmtId="0" fontId="66" fillId="0" borderId="0" xfId="0" applyFont="1">
      <alignment vertical="center"/>
    </xf>
    <xf numFmtId="0" fontId="13" fillId="0" borderId="0" xfId="0" applyFont="1" applyAlignment="1">
      <alignment horizontal="left" vertical="center" wrapText="1"/>
    </xf>
    <xf numFmtId="0" fontId="67" fillId="0" borderId="0" xfId="0" applyFont="1" applyAlignment="1">
      <alignment horizontal="left" vertical="center" wrapText="1"/>
    </xf>
    <xf numFmtId="0" fontId="68" fillId="0" borderId="0" xfId="0" applyFont="1" applyAlignment="1">
      <alignment vertical="center" wrapText="1"/>
    </xf>
    <xf numFmtId="0" fontId="14" fillId="0" borderId="0" xfId="0" applyFont="1" applyAlignment="1">
      <alignment horizontal="center" vertical="center"/>
    </xf>
    <xf numFmtId="0" fontId="69" fillId="0" borderId="0" xfId="0" applyFont="1" applyAlignment="1">
      <alignment horizontal="center" vertical="center"/>
    </xf>
    <xf numFmtId="0" fontId="69" fillId="0" borderId="0" xfId="0" applyFont="1">
      <alignment vertical="center"/>
    </xf>
    <xf numFmtId="0" fontId="68" fillId="0" borderId="0" xfId="0" applyFont="1">
      <alignment vertical="center"/>
    </xf>
    <xf numFmtId="0" fontId="9" fillId="8" borderId="0" xfId="4" applyFill="1">
      <alignment vertical="center"/>
    </xf>
    <xf numFmtId="0" fontId="1" fillId="4" borderId="0" xfId="13"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4" fillId="8" borderId="0" xfId="13" applyFont="1" applyFill="1">
      <alignment vertical="center"/>
    </xf>
    <xf numFmtId="0" fontId="69" fillId="8" borderId="0" xfId="4" applyFont="1" applyFill="1" applyAlignment="1">
      <alignment horizontal="center" vertical="center" wrapText="1"/>
    </xf>
    <xf numFmtId="0" fontId="69" fillId="0" borderId="0" xfId="4" applyFont="1" applyAlignment="1">
      <alignment horizontal="center" vertical="center" wrapText="1"/>
    </xf>
    <xf numFmtId="0" fontId="9" fillId="8" borderId="17" xfId="4" applyFill="1" applyBorder="1">
      <alignment vertical="center"/>
    </xf>
    <xf numFmtId="0" fontId="0" fillId="4" borderId="0" xfId="0" applyFill="1" applyAlignment="1">
      <alignment horizontal="center" vertical="center"/>
    </xf>
    <xf numFmtId="176" fontId="56" fillId="4" borderId="0" xfId="13" applyNumberFormat="1" applyFont="1" applyFill="1" applyAlignment="1">
      <alignment horizontal="center" vertical="center"/>
    </xf>
    <xf numFmtId="0" fontId="136" fillId="8" borderId="0" xfId="4" applyFont="1" applyFill="1">
      <alignment vertical="center"/>
    </xf>
    <xf numFmtId="0" fontId="46"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96" fillId="8" borderId="0" xfId="4" applyFont="1" applyFill="1" applyAlignment="1">
      <alignment horizontal="left" vertical="center"/>
    </xf>
    <xf numFmtId="0" fontId="8" fillId="8" borderId="0" xfId="4" applyFont="1" applyFill="1" applyAlignment="1">
      <alignment horizontal="right" vertical="center"/>
    </xf>
    <xf numFmtId="0" fontId="3" fillId="4" borderId="0" xfId="6" applyFill="1">
      <alignment vertical="center"/>
    </xf>
    <xf numFmtId="0" fontId="94" fillId="4" borderId="0" xfId="6" applyFont="1" applyFill="1">
      <alignment vertical="center"/>
    </xf>
    <xf numFmtId="0" fontId="1" fillId="8" borderId="0" xfId="13" applyFill="1">
      <alignment vertical="center"/>
    </xf>
    <xf numFmtId="0" fontId="3" fillId="8" borderId="0" xfId="6" applyFill="1">
      <alignment vertical="center"/>
    </xf>
    <xf numFmtId="0" fontId="43" fillId="0" borderId="0" xfId="0" applyFont="1" applyAlignment="1">
      <alignment vertical="center" shrinkToFit="1"/>
    </xf>
    <xf numFmtId="0" fontId="71" fillId="0" borderId="0" xfId="4" applyFont="1" applyAlignment="1">
      <alignment vertical="center" shrinkToFit="1"/>
    </xf>
    <xf numFmtId="0" fontId="9" fillId="0" borderId="0" xfId="4" applyAlignment="1">
      <alignment horizontal="center" vertical="center"/>
    </xf>
    <xf numFmtId="0" fontId="18" fillId="0" borderId="0" xfId="4" applyFont="1" applyAlignment="1">
      <alignment vertical="center" wrapText="1"/>
    </xf>
    <xf numFmtId="0" fontId="18" fillId="0" borderId="0" xfId="4" applyFont="1">
      <alignment vertical="center"/>
    </xf>
    <xf numFmtId="0" fontId="0" fillId="0" borderId="0" xfId="4" applyFont="1">
      <alignment vertical="center"/>
    </xf>
    <xf numFmtId="0" fontId="114" fillId="0" borderId="0" xfId="4" applyFont="1" applyProtection="1">
      <alignment vertical="center"/>
      <protection locked="0"/>
    </xf>
    <xf numFmtId="0" fontId="79" fillId="0" borderId="0" xfId="4" applyFont="1" applyAlignment="1">
      <alignment horizontal="center" vertical="center" wrapText="1"/>
    </xf>
    <xf numFmtId="0" fontId="78" fillId="0" borderId="0" xfId="13" applyFont="1" applyAlignment="1">
      <alignment vertical="center" wrapText="1"/>
    </xf>
    <xf numFmtId="0" fontId="1" fillId="0" borderId="0" xfId="13">
      <alignment vertical="center"/>
    </xf>
    <xf numFmtId="0" fontId="64" fillId="0" borderId="0" xfId="4" applyFont="1">
      <alignment vertical="center"/>
    </xf>
    <xf numFmtId="0" fontId="9" fillId="0" borderId="0" xfId="4" applyAlignment="1">
      <alignment horizontal="left" vertical="center" wrapText="1"/>
    </xf>
    <xf numFmtId="0" fontId="46" fillId="0" borderId="0" xfId="4" applyFont="1">
      <alignment vertical="center"/>
    </xf>
    <xf numFmtId="0" fontId="96" fillId="0" borderId="0" xfId="4" applyFont="1" applyAlignment="1">
      <alignment horizontal="lef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20" fillId="8" borderId="0" xfId="9" applyFont="1" applyFill="1">
      <alignment vertical="center"/>
    </xf>
    <xf numFmtId="0" fontId="73" fillId="8" borderId="0" xfId="9" applyFont="1" applyFill="1">
      <alignment vertical="center"/>
    </xf>
    <xf numFmtId="0" fontId="20" fillId="8" borderId="0" xfId="9" applyFont="1" applyFill="1" applyAlignment="1">
      <alignment horizontal="center" vertical="center"/>
    </xf>
    <xf numFmtId="0" fontId="64" fillId="8" borderId="0" xfId="9" applyFont="1" applyFill="1">
      <alignment vertical="center"/>
    </xf>
    <xf numFmtId="0" fontId="46" fillId="8" borderId="0" xfId="9" applyFont="1" applyFill="1">
      <alignment vertical="center"/>
    </xf>
    <xf numFmtId="0" fontId="13" fillId="8" borderId="0" xfId="9" applyFont="1" applyFill="1">
      <alignment vertical="center"/>
    </xf>
    <xf numFmtId="0" fontId="13" fillId="8" borderId="0" xfId="9" applyFont="1" applyFill="1" applyAlignment="1">
      <alignment horizontal="left" vertical="center"/>
    </xf>
    <xf numFmtId="0" fontId="33" fillId="8" borderId="0" xfId="9" applyFont="1" applyFill="1">
      <alignment vertical="center"/>
    </xf>
    <xf numFmtId="0" fontId="54" fillId="0" borderId="0" xfId="0" applyFont="1" applyAlignment="1">
      <alignment horizontal="center" vertical="center"/>
    </xf>
    <xf numFmtId="0" fontId="72" fillId="0" borderId="0" xfId="0" applyFont="1">
      <alignment vertical="center"/>
    </xf>
    <xf numFmtId="0" fontId="73" fillId="0" borderId="0" xfId="0" applyFont="1">
      <alignment vertical="center"/>
    </xf>
    <xf numFmtId="0" fontId="0" fillId="0" borderId="0" xfId="0" applyAlignment="1">
      <alignment vertical="center" wrapText="1"/>
    </xf>
    <xf numFmtId="0" fontId="19" fillId="0" borderId="0" xfId="0" applyFont="1">
      <alignment vertical="center"/>
    </xf>
    <xf numFmtId="0" fontId="21" fillId="0" borderId="0" xfId="0" applyFont="1">
      <alignment vertical="center"/>
    </xf>
    <xf numFmtId="0" fontId="67" fillId="0" borderId="0" xfId="0" applyFont="1" applyAlignment="1">
      <alignment vertical="top"/>
    </xf>
    <xf numFmtId="0" fontId="0" fillId="0" borderId="0" xfId="0" applyAlignment="1">
      <alignment horizontal="distributed" vertical="center" indent="1"/>
    </xf>
    <xf numFmtId="0" fontId="70" fillId="0" borderId="0" xfId="0" applyFont="1" applyAlignment="1">
      <alignment horizontal="center" vertical="center"/>
    </xf>
    <xf numFmtId="0" fontId="83" fillId="0" borderId="0" xfId="0" applyFont="1" applyAlignment="1">
      <alignment horizontal="left" vertical="center"/>
    </xf>
    <xf numFmtId="0" fontId="37" fillId="0" borderId="0" xfId="0" applyFont="1">
      <alignment vertical="center"/>
    </xf>
    <xf numFmtId="0" fontId="98" fillId="0" borderId="0" xfId="0" applyFont="1" applyAlignment="1">
      <alignment horizontal="left" vertical="center"/>
    </xf>
    <xf numFmtId="0" fontId="29" fillId="4" borderId="0" xfId="0" applyFont="1" applyFill="1" applyAlignment="1">
      <alignment horizontal="center" vertical="center"/>
    </xf>
    <xf numFmtId="0" fontId="67" fillId="0" borderId="0" xfId="0" applyFont="1" applyAlignment="1">
      <alignment vertical="center" wrapText="1"/>
    </xf>
    <xf numFmtId="0" fontId="88" fillId="0" borderId="0" xfId="0" applyFont="1" applyAlignment="1">
      <alignment horizontal="left" vertical="center"/>
    </xf>
    <xf numFmtId="0" fontId="92" fillId="4" borderId="0" xfId="0" applyFont="1" applyFill="1">
      <alignment vertical="center"/>
    </xf>
    <xf numFmtId="0" fontId="46" fillId="4" borderId="0" xfId="0" applyFont="1" applyFill="1">
      <alignment vertical="center"/>
    </xf>
    <xf numFmtId="0" fontId="14" fillId="0" borderId="0" xfId="0" applyFont="1" applyAlignment="1">
      <alignment vertical="center" wrapText="1"/>
    </xf>
    <xf numFmtId="0" fontId="64" fillId="0" borderId="0" xfId="0" applyFont="1" applyAlignment="1">
      <alignment vertical="center" wrapText="1"/>
    </xf>
    <xf numFmtId="0" fontId="0" fillId="0" borderId="0" xfId="0" applyAlignment="1">
      <alignment horizontal="right" vertical="center"/>
    </xf>
    <xf numFmtId="0" fontId="81" fillId="0" borderId="0" xfId="0" applyFont="1" applyAlignment="1">
      <alignment horizontal="right" vertical="center"/>
    </xf>
    <xf numFmtId="0" fontId="81" fillId="0" borderId="0" xfId="0" applyFont="1">
      <alignment vertical="center"/>
    </xf>
    <xf numFmtId="0" fontId="119" fillId="0" borderId="0" xfId="0" applyFont="1" applyAlignment="1">
      <alignment horizontal="left" vertical="center"/>
    </xf>
    <xf numFmtId="0" fontId="120" fillId="0" borderId="0" xfId="0" applyFont="1">
      <alignment vertical="center"/>
    </xf>
    <xf numFmtId="0" fontId="121" fillId="0" borderId="0" xfId="0" applyFont="1">
      <alignment vertical="center"/>
    </xf>
    <xf numFmtId="0" fontId="89" fillId="0" borderId="0" xfId="0" applyFont="1">
      <alignment vertical="center"/>
    </xf>
    <xf numFmtId="0" fontId="81" fillId="0" borderId="0" xfId="0" applyFont="1" applyAlignment="1">
      <alignment vertical="center" wrapText="1"/>
    </xf>
    <xf numFmtId="0" fontId="118" fillId="0" borderId="0" xfId="0" applyFont="1">
      <alignment vertical="center"/>
    </xf>
    <xf numFmtId="0" fontId="0" fillId="0" borderId="0" xfId="0" applyAlignment="1">
      <alignment horizontal="left" vertical="center"/>
    </xf>
    <xf numFmtId="0" fontId="27" fillId="0" borderId="0" xfId="0" applyFont="1" applyAlignment="1">
      <alignment horizontal="center" vertical="center"/>
    </xf>
    <xf numFmtId="0" fontId="30" fillId="0" borderId="0" xfId="0" applyFont="1" applyAlignment="1">
      <alignment horizontal="center" vertical="center"/>
    </xf>
    <xf numFmtId="0" fontId="64" fillId="0" borderId="0" xfId="0" applyFont="1" applyAlignment="1">
      <alignment horizontal="center" vertical="center"/>
    </xf>
    <xf numFmtId="0" fontId="64" fillId="0" borderId="0" xfId="0" applyFont="1">
      <alignment vertical="center"/>
    </xf>
    <xf numFmtId="0" fontId="6" fillId="0" borderId="0" xfId="0" applyFont="1">
      <alignment vertical="center"/>
    </xf>
    <xf numFmtId="0" fontId="128" fillId="0" borderId="0" xfId="0" applyFont="1">
      <alignment vertical="center"/>
    </xf>
    <xf numFmtId="0" fontId="0" fillId="8" borderId="0" xfId="9" applyFont="1" applyFill="1">
      <alignment vertical="center"/>
    </xf>
    <xf numFmtId="0" fontId="94" fillId="4" borderId="0" xfId="13" applyFont="1" applyFill="1">
      <alignment vertical="center"/>
    </xf>
    <xf numFmtId="0" fontId="44" fillId="8" borderId="0" xfId="9" applyFont="1" applyFill="1">
      <alignment vertical="center"/>
    </xf>
    <xf numFmtId="0" fontId="91" fillId="0" borderId="0" xfId="0" applyFont="1">
      <alignment vertical="center"/>
    </xf>
    <xf numFmtId="0" fontId="27" fillId="0" borderId="2" xfId="0" applyFont="1" applyBorder="1">
      <alignment vertical="center"/>
    </xf>
    <xf numFmtId="0" fontId="72" fillId="0" borderId="0" xfId="0" applyFont="1" applyAlignment="1">
      <alignment horizontal="center" vertical="center"/>
    </xf>
    <xf numFmtId="0" fontId="17" fillId="0" borderId="0" xfId="0" applyFont="1">
      <alignment vertical="center"/>
    </xf>
    <xf numFmtId="0" fontId="27" fillId="4" borderId="0" xfId="0" applyFont="1" applyFill="1">
      <alignment vertical="center"/>
    </xf>
    <xf numFmtId="0" fontId="0" fillId="0" borderId="0" xfId="0" applyAlignment="1">
      <alignment horizontal="center" vertical="center" wrapText="1"/>
    </xf>
    <xf numFmtId="0" fontId="73" fillId="0" borderId="0" xfId="0" applyFont="1" applyAlignment="1">
      <alignment horizontal="center" vertical="center" wrapText="1"/>
    </xf>
    <xf numFmtId="0" fontId="8" fillId="0" borderId="0" xfId="4" applyFont="1" applyAlignment="1">
      <alignment horizontal="right" vertical="center"/>
    </xf>
    <xf numFmtId="0" fontId="44" fillId="0" borderId="0" xfId="4" applyFont="1">
      <alignment vertical="center"/>
    </xf>
    <xf numFmtId="0" fontId="92" fillId="0" borderId="0" xfId="4" applyFont="1">
      <alignment vertical="center"/>
    </xf>
    <xf numFmtId="0" fontId="129" fillId="0" borderId="0" xfId="4" applyFont="1">
      <alignment vertical="center"/>
    </xf>
    <xf numFmtId="0" fontId="20" fillId="0" borderId="0" xfId="4" applyFont="1">
      <alignment vertical="center"/>
    </xf>
    <xf numFmtId="0" fontId="75" fillId="0" borderId="0" xfId="4" applyFont="1">
      <alignment vertical="center"/>
    </xf>
    <xf numFmtId="0" fontId="74" fillId="0" borderId="0" xfId="4" applyFont="1">
      <alignment vertical="center"/>
    </xf>
    <xf numFmtId="0" fontId="96" fillId="0" borderId="0" xfId="4" applyFont="1" applyAlignment="1">
      <alignment vertical="center" wrapText="1"/>
    </xf>
    <xf numFmtId="0" fontId="100" fillId="0" borderId="0" xfId="4" applyFont="1">
      <alignment vertical="center"/>
    </xf>
    <xf numFmtId="0" fontId="110" fillId="0" borderId="0" xfId="4" applyFont="1">
      <alignment vertical="center"/>
    </xf>
    <xf numFmtId="0" fontId="88" fillId="0" borderId="0" xfId="4" applyFont="1" applyAlignment="1">
      <alignment horizontal="left" vertical="center"/>
    </xf>
    <xf numFmtId="0" fontId="137" fillId="4" borderId="0" xfId="0" applyFont="1" applyFill="1">
      <alignment vertical="center"/>
    </xf>
    <xf numFmtId="0" fontId="30" fillId="0" borderId="0" xfId="0" applyFont="1">
      <alignment vertical="center"/>
    </xf>
    <xf numFmtId="0" fontId="62" fillId="0" borderId="0" xfId="0" applyFont="1" applyAlignment="1">
      <alignment horizontal="center" vertical="center"/>
    </xf>
    <xf numFmtId="0" fontId="44" fillId="0" borderId="0" xfId="0" applyFont="1" applyAlignment="1">
      <alignment horizontal="left" vertical="center"/>
    </xf>
    <xf numFmtId="0" fontId="11" fillId="0" borderId="0" xfId="0" applyFont="1" applyAlignment="1">
      <alignment horizontal="right" vertical="center"/>
    </xf>
    <xf numFmtId="0" fontId="143" fillId="0" borderId="0" xfId="0" applyFont="1">
      <alignment vertical="center"/>
    </xf>
    <xf numFmtId="0" fontId="40" fillId="13" borderId="0" xfId="0" applyFont="1" applyFill="1" applyAlignment="1">
      <alignment horizontal="right" vertical="center"/>
    </xf>
    <xf numFmtId="0" fontId="153" fillId="13" borderId="0" xfId="0" applyFont="1" applyFill="1" applyAlignment="1">
      <alignment horizontal="center" vertical="center"/>
    </xf>
    <xf numFmtId="0" fontId="40" fillId="13" borderId="0" xfId="0" applyFont="1" applyFill="1">
      <alignment vertical="center"/>
    </xf>
    <xf numFmtId="0" fontId="40" fillId="13" borderId="0" xfId="0" applyFont="1" applyFill="1" applyAlignment="1">
      <alignment horizontal="left" vertical="center"/>
    </xf>
    <xf numFmtId="0" fontId="151" fillId="0" borderId="0" xfId="0" applyFont="1" applyAlignment="1">
      <alignment horizontal="left" vertical="center"/>
    </xf>
    <xf numFmtId="38" fontId="22" fillId="0" borderId="0" xfId="0" applyNumberFormat="1" applyFont="1">
      <alignment vertical="center"/>
    </xf>
    <xf numFmtId="38" fontId="34" fillId="0" borderId="0" xfId="0" applyNumberFormat="1" applyFont="1">
      <alignment vertical="center"/>
    </xf>
    <xf numFmtId="0" fontId="11" fillId="0" borderId="0" xfId="0" applyFont="1">
      <alignment vertical="center"/>
    </xf>
    <xf numFmtId="38" fontId="34" fillId="0" borderId="0" xfId="0" applyNumberFormat="1" applyFont="1" applyAlignment="1">
      <alignment horizontal="center" vertical="center"/>
    </xf>
    <xf numFmtId="0" fontId="155" fillId="0" borderId="0" xfId="0" applyFont="1" applyAlignment="1">
      <alignment horizontal="left" vertical="center"/>
    </xf>
    <xf numFmtId="0" fontId="146" fillId="0" borderId="0" xfId="0" applyFont="1" applyAlignment="1">
      <alignment horizontal="left" vertical="center"/>
    </xf>
    <xf numFmtId="0" fontId="88" fillId="0" borderId="0" xfId="4" applyFont="1" applyAlignment="1">
      <alignment horizontal="left" vertical="center" wrapText="1"/>
    </xf>
    <xf numFmtId="0" fontId="22" fillId="0" borderId="0" xfId="4" applyFont="1" applyAlignment="1">
      <alignment horizontal="center" vertical="center"/>
    </xf>
    <xf numFmtId="0" fontId="20" fillId="0" borderId="0" xfId="4" applyFont="1" applyAlignment="1">
      <alignment horizontal="center" vertical="center"/>
    </xf>
    <xf numFmtId="0" fontId="75" fillId="0" borderId="0" xfId="4" applyFont="1" applyAlignment="1">
      <alignment horizontal="left" vertical="center"/>
    </xf>
    <xf numFmtId="0" fontId="84" fillId="0" borderId="0" xfId="4" applyFont="1" applyAlignment="1">
      <alignment horizontal="center" vertical="center" wrapText="1"/>
    </xf>
    <xf numFmtId="0" fontId="103" fillId="0" borderId="0" xfId="4" applyFont="1">
      <alignment vertical="center"/>
    </xf>
    <xf numFmtId="0" fontId="84" fillId="0" borderId="0" xfId="4" applyFont="1" applyAlignment="1">
      <alignment horizontal="left" vertical="center"/>
    </xf>
    <xf numFmtId="0" fontId="104" fillId="0" borderId="0" xfId="4" applyFont="1" applyAlignment="1">
      <alignment horizontal="center" vertical="center"/>
    </xf>
    <xf numFmtId="0" fontId="88" fillId="0" borderId="0" xfId="4" applyFont="1" applyAlignment="1">
      <alignment vertical="center" wrapText="1"/>
    </xf>
    <xf numFmtId="0" fontId="75" fillId="0" borderId="0" xfId="4" applyFont="1" applyAlignment="1">
      <alignment horizontal="left" vertical="top" wrapText="1"/>
    </xf>
    <xf numFmtId="0" fontId="44" fillId="8" borderId="0" xfId="6" applyFont="1" applyFill="1" applyBorder="1">
      <alignment vertical="center"/>
    </xf>
    <xf numFmtId="0" fontId="9" fillId="8" borderId="0" xfId="4" applyFill="1" applyBorder="1">
      <alignment vertical="center"/>
    </xf>
    <xf numFmtId="0" fontId="46" fillId="0" borderId="0" xfId="0" applyFont="1" applyBorder="1">
      <alignment vertical="center"/>
    </xf>
    <xf numFmtId="0" fontId="88" fillId="0" borderId="0" xfId="0" applyFont="1" applyBorder="1" applyAlignment="1">
      <alignment horizontal="left" vertical="center"/>
    </xf>
    <xf numFmtId="0" fontId="1" fillId="8" borderId="0" xfId="13" applyFill="1" applyBorder="1">
      <alignment vertical="center"/>
    </xf>
    <xf numFmtId="0" fontId="1" fillId="4" borderId="0" xfId="13" applyFill="1" applyBorder="1">
      <alignment vertical="center"/>
    </xf>
    <xf numFmtId="0" fontId="3" fillId="8" borderId="0" xfId="6" applyFill="1" applyBorder="1">
      <alignment vertical="center"/>
    </xf>
    <xf numFmtId="0" fontId="3" fillId="4" borderId="0" xfId="6" applyFill="1" applyBorder="1">
      <alignment vertical="center"/>
    </xf>
    <xf numFmtId="0" fontId="1" fillId="10" borderId="0" xfId="6" applyFont="1" applyFill="1" applyAlignment="1">
      <alignment vertical="center" wrapText="1"/>
    </xf>
    <xf numFmtId="0" fontId="1" fillId="10" borderId="0" xfId="6" applyFont="1" applyFill="1">
      <alignment vertical="center"/>
    </xf>
    <xf numFmtId="0" fontId="158" fillId="10" borderId="0" xfId="6" applyFont="1" applyFill="1">
      <alignment vertical="center"/>
    </xf>
    <xf numFmtId="0" fontId="158" fillId="10" borderId="0" xfId="13" applyFont="1" applyFill="1">
      <alignment vertical="center"/>
    </xf>
    <xf numFmtId="0" fontId="43"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34" fillId="0" borderId="24" xfId="0" applyFont="1" applyBorder="1" applyAlignment="1">
      <alignment horizontal="center" vertical="center"/>
    </xf>
    <xf numFmtId="0" fontId="134" fillId="0" borderId="25" xfId="0" applyFont="1" applyBorder="1" applyAlignment="1">
      <alignment horizontal="center" vertical="center"/>
    </xf>
    <xf numFmtId="0" fontId="134" fillId="0" borderId="31" xfId="0" applyFont="1" applyBorder="1" applyAlignment="1">
      <alignment horizontal="center" vertical="center"/>
    </xf>
    <xf numFmtId="0" fontId="134" fillId="0" borderId="26" xfId="0" applyFont="1" applyBorder="1" applyAlignment="1">
      <alignment horizontal="center" vertical="center"/>
    </xf>
    <xf numFmtId="0" fontId="134" fillId="0" borderId="0" xfId="0" applyFont="1" applyAlignment="1">
      <alignment horizontal="center" vertical="center"/>
    </xf>
    <xf numFmtId="0" fontId="134" fillId="0" borderId="32" xfId="0" applyFont="1" applyBorder="1" applyAlignment="1">
      <alignment horizontal="center" vertical="center"/>
    </xf>
    <xf numFmtId="0" fontId="134" fillId="0" borderId="27" xfId="0" applyFont="1" applyBorder="1" applyAlignment="1">
      <alignment horizontal="center" vertical="center"/>
    </xf>
    <xf numFmtId="0" fontId="134" fillId="0" borderId="15" xfId="0" applyFont="1" applyBorder="1" applyAlignment="1">
      <alignment horizontal="center" vertical="center"/>
    </xf>
    <xf numFmtId="0" fontId="134" fillId="0" borderId="33"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shrinkToFit="1"/>
    </xf>
    <xf numFmtId="0" fontId="97" fillId="3" borderId="7" xfId="0" applyFont="1" applyFill="1" applyBorder="1" applyAlignment="1" applyProtection="1">
      <alignment horizontal="center" vertical="center"/>
      <protection locked="0"/>
    </xf>
    <xf numFmtId="0" fontId="97" fillId="3" borderId="16" xfId="0" applyFont="1" applyFill="1" applyBorder="1" applyAlignment="1" applyProtection="1">
      <alignment horizontal="center" vertical="center"/>
      <protection locked="0"/>
    </xf>
    <xf numFmtId="0" fontId="97" fillId="3" borderId="8" xfId="0" applyFont="1" applyFill="1" applyBorder="1" applyAlignment="1" applyProtection="1">
      <alignment horizontal="center" vertical="center"/>
      <protection locked="0"/>
    </xf>
    <xf numFmtId="0" fontId="97" fillId="3" borderId="17" xfId="0" applyFont="1" applyFill="1" applyBorder="1" applyAlignment="1" applyProtection="1">
      <alignment horizontal="center" vertical="center"/>
      <protection locked="0"/>
    </xf>
    <xf numFmtId="0" fontId="97" fillId="3" borderId="9" xfId="0" applyFont="1" applyFill="1" applyBorder="1" applyAlignment="1" applyProtection="1">
      <alignment horizontal="center" vertical="center"/>
      <protection locked="0"/>
    </xf>
    <xf numFmtId="0" fontId="97" fillId="3" borderId="18" xfId="0" applyFont="1" applyFill="1" applyBorder="1" applyAlignment="1" applyProtection="1">
      <alignment horizontal="center" vertical="center"/>
      <protection locked="0"/>
    </xf>
    <xf numFmtId="0" fontId="82" fillId="3" borderId="2" xfId="0" applyFont="1" applyFill="1" applyBorder="1" applyAlignment="1">
      <alignment horizontal="center" vertical="center"/>
    </xf>
    <xf numFmtId="0" fontId="82" fillId="3" borderId="16" xfId="0" applyFont="1" applyFill="1" applyBorder="1" applyAlignment="1">
      <alignment horizontal="center" vertical="center"/>
    </xf>
    <xf numFmtId="0" fontId="82" fillId="3" borderId="0" xfId="0" applyFont="1" applyFill="1" applyAlignment="1">
      <alignment horizontal="center" vertical="center"/>
    </xf>
    <xf numFmtId="0" fontId="82" fillId="3" borderId="17" xfId="0" applyFont="1" applyFill="1" applyBorder="1" applyAlignment="1">
      <alignment horizontal="center" vertical="center"/>
    </xf>
    <xf numFmtId="0" fontId="82" fillId="3" borderId="1" xfId="0" applyFont="1" applyFill="1" applyBorder="1" applyAlignment="1">
      <alignment horizontal="center" vertical="center"/>
    </xf>
    <xf numFmtId="0" fontId="82"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0" fillId="0" borderId="7" xfId="0" applyFont="1" applyBorder="1" applyAlignment="1">
      <alignment horizontal="distributed" vertical="center" wrapText="1" indent="1"/>
    </xf>
    <xf numFmtId="0" fontId="90" fillId="0" borderId="16" xfId="0" applyFont="1" applyBorder="1" applyAlignment="1">
      <alignment horizontal="distributed" vertical="center" wrapText="1" indent="1"/>
    </xf>
    <xf numFmtId="0" fontId="90" fillId="0" borderId="8" xfId="0" applyFont="1" applyBorder="1" applyAlignment="1">
      <alignment horizontal="distributed" vertical="center" wrapText="1" indent="1"/>
    </xf>
    <xf numFmtId="0" fontId="90" fillId="0" borderId="17" xfId="0" applyFont="1" applyBorder="1" applyAlignment="1">
      <alignment horizontal="distributed" vertical="center" wrapText="1" indent="1"/>
    </xf>
    <xf numFmtId="0" fontId="90" fillId="0" borderId="9" xfId="0" applyFont="1" applyBorder="1" applyAlignment="1">
      <alignment horizontal="distributed" vertical="center" wrapText="1" indent="1"/>
    </xf>
    <xf numFmtId="0" fontId="90"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4" fillId="0" borderId="3" xfId="0" applyFont="1" applyBorder="1" applyAlignment="1">
      <alignment horizontal="center" vertical="center" wrapText="1"/>
    </xf>
    <xf numFmtId="0" fontId="64" fillId="0" borderId="3" xfId="0" applyFont="1"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4" fillId="6" borderId="7" xfId="0" applyFont="1" applyFill="1" applyBorder="1" applyAlignment="1" applyProtection="1">
      <alignment horizontal="center" vertical="center" wrapText="1"/>
      <protection locked="0"/>
    </xf>
    <xf numFmtId="0" fontId="64" fillId="6" borderId="2" xfId="0" applyFont="1" applyFill="1" applyBorder="1" applyAlignment="1" applyProtection="1">
      <alignment horizontal="center" vertical="center" wrapText="1"/>
      <protection locked="0"/>
    </xf>
    <xf numFmtId="0" fontId="64" fillId="6" borderId="16" xfId="0" applyFont="1" applyFill="1" applyBorder="1" applyAlignment="1" applyProtection="1">
      <alignment horizontal="center" vertical="center" wrapText="1"/>
      <protection locked="0"/>
    </xf>
    <xf numFmtId="0" fontId="64" fillId="6" borderId="8" xfId="0" applyFont="1" applyFill="1" applyBorder="1" applyAlignment="1" applyProtection="1">
      <alignment horizontal="center" vertical="center" wrapText="1"/>
      <protection locked="0"/>
    </xf>
    <xf numFmtId="0" fontId="64" fillId="6" borderId="0" xfId="0" applyFont="1" applyFill="1" applyAlignment="1" applyProtection="1">
      <alignment horizontal="center" vertical="center" wrapText="1"/>
      <protection locked="0"/>
    </xf>
    <xf numFmtId="0" fontId="64" fillId="6" borderId="17" xfId="0" applyFont="1" applyFill="1" applyBorder="1" applyAlignment="1" applyProtection="1">
      <alignment horizontal="center" vertical="center" wrapText="1"/>
      <protection locked="0"/>
    </xf>
    <xf numFmtId="0" fontId="64" fillId="6" borderId="9" xfId="0" applyFont="1" applyFill="1" applyBorder="1" applyAlignment="1" applyProtection="1">
      <alignment horizontal="center" vertical="center" wrapText="1"/>
      <protection locked="0"/>
    </xf>
    <xf numFmtId="0" fontId="64" fillId="6" borderId="1" xfId="0" applyFont="1" applyFill="1" applyBorder="1" applyAlignment="1" applyProtection="1">
      <alignment horizontal="center" vertical="center" wrapText="1"/>
      <protection locked="0"/>
    </xf>
    <xf numFmtId="0" fontId="64"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5" fillId="0" borderId="0" xfId="0" applyFont="1" applyAlignment="1">
      <alignment horizontal="left" vertical="top" wrapText="1"/>
    </xf>
    <xf numFmtId="0" fontId="28" fillId="0" borderId="0" xfId="0" applyFont="1" applyAlignment="1">
      <alignment horizontal="left" vertical="center" wrapText="1"/>
    </xf>
    <xf numFmtId="0" fontId="100" fillId="0" borderId="0" xfId="0" applyFont="1" applyAlignment="1">
      <alignment horizontal="left" vertical="top" wrapText="1"/>
    </xf>
    <xf numFmtId="0" fontId="100" fillId="6" borderId="37" xfId="0" applyFont="1" applyFill="1" applyBorder="1" applyAlignment="1" applyProtection="1">
      <alignment horizontal="center" vertical="center"/>
      <protection locked="0"/>
    </xf>
    <xf numFmtId="0" fontId="100"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6" fillId="0" borderId="7" xfId="0" applyFont="1" applyBorder="1" applyAlignment="1" applyProtection="1">
      <alignment horizontal="center" vertical="center"/>
      <protection locked="0"/>
    </xf>
    <xf numFmtId="0" fontId="56" fillId="0" borderId="16" xfId="0" applyFont="1" applyBorder="1" applyAlignment="1" applyProtection="1">
      <alignment horizontal="center" vertical="center"/>
      <protection locked="0"/>
    </xf>
    <xf numFmtId="0" fontId="56" fillId="0" borderId="9" xfId="0" applyFont="1" applyBorder="1" applyAlignment="1" applyProtection="1">
      <alignment horizontal="center" vertical="center"/>
      <protection locked="0"/>
    </xf>
    <xf numFmtId="0" fontId="56" fillId="0" borderId="18" xfId="0" applyFont="1" applyBorder="1" applyAlignment="1" applyProtection="1">
      <alignment horizontal="center" vertical="center"/>
      <protection locked="0"/>
    </xf>
    <xf numFmtId="0" fontId="108" fillId="3" borderId="2" xfId="0" applyFont="1" applyFill="1" applyBorder="1" applyAlignment="1" applyProtection="1">
      <alignment horizontal="center" vertical="center"/>
      <protection locked="0"/>
    </xf>
    <xf numFmtId="0" fontId="108" fillId="3" borderId="16" xfId="0" applyFont="1" applyFill="1" applyBorder="1" applyAlignment="1" applyProtection="1">
      <alignment horizontal="center" vertical="center"/>
      <protection locked="0"/>
    </xf>
    <xf numFmtId="0" fontId="108" fillId="3" borderId="1" xfId="0" applyFont="1" applyFill="1" applyBorder="1" applyAlignment="1" applyProtection="1">
      <alignment horizontal="center" vertical="center"/>
      <protection locked="0"/>
    </xf>
    <xf numFmtId="0" fontId="108"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Alignment="1">
      <alignment horizontal="left" vertical="center"/>
    </xf>
    <xf numFmtId="0" fontId="0" fillId="0" borderId="0" xfId="0" applyAlignment="1">
      <alignment horizontal="center" vertical="center"/>
    </xf>
    <xf numFmtId="0" fontId="100" fillId="0" borderId="0" xfId="0" applyFont="1" applyAlignment="1" applyProtection="1">
      <alignment horizontal="center" vertical="center"/>
      <protection locked="0"/>
    </xf>
    <xf numFmtId="0" fontId="134" fillId="0" borderId="24" xfId="0" applyFont="1" applyBorder="1" applyAlignment="1">
      <alignment horizontal="center" vertical="center" shrinkToFit="1"/>
    </xf>
    <xf numFmtId="0" fontId="134" fillId="0" borderId="25" xfId="0" applyFont="1" applyBorder="1" applyAlignment="1">
      <alignment horizontal="center" vertical="center" shrinkToFit="1"/>
    </xf>
    <xf numFmtId="0" fontId="134" fillId="0" borderId="31" xfId="0" applyFont="1" applyBorder="1" applyAlignment="1">
      <alignment horizontal="center" vertical="center" shrinkToFit="1"/>
    </xf>
    <xf numFmtId="0" fontId="134" fillId="0" borderId="26" xfId="0" applyFont="1" applyBorder="1" applyAlignment="1">
      <alignment horizontal="center" vertical="center" shrinkToFit="1"/>
    </xf>
    <xf numFmtId="0" fontId="134" fillId="0" borderId="0" xfId="0" applyFont="1" applyAlignment="1">
      <alignment horizontal="center" vertical="center" shrinkToFit="1"/>
    </xf>
    <xf numFmtId="0" fontId="134" fillId="0" borderId="32" xfId="0" applyFont="1" applyBorder="1" applyAlignment="1">
      <alignment horizontal="center" vertical="center" shrinkToFit="1"/>
    </xf>
    <xf numFmtId="0" fontId="134" fillId="0" borderId="27" xfId="0" applyFont="1" applyBorder="1" applyAlignment="1">
      <alignment horizontal="center" vertical="center" shrinkToFit="1"/>
    </xf>
    <xf numFmtId="0" fontId="134" fillId="0" borderId="15" xfId="0" applyFont="1" applyBorder="1" applyAlignment="1">
      <alignment horizontal="center" vertical="center" shrinkToFit="1"/>
    </xf>
    <xf numFmtId="0" fontId="134"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53" fillId="7" borderId="0" xfId="0" applyFont="1" applyFill="1" applyAlignment="1">
      <alignment horizontal="center" vertical="center" shrinkToFit="1"/>
    </xf>
    <xf numFmtId="0" fontId="22" fillId="0" borderId="0" xfId="0" applyFont="1" applyAlignment="1">
      <alignment horizontal="center" vertical="center"/>
    </xf>
    <xf numFmtId="0" fontId="69" fillId="0" borderId="7" xfId="0" applyFont="1" applyBorder="1" applyAlignment="1">
      <alignment horizontal="distributed" vertical="center" wrapText="1" indent="1"/>
    </xf>
    <xf numFmtId="0" fontId="69" fillId="0" borderId="16" xfId="0" applyFont="1" applyBorder="1" applyAlignment="1">
      <alignment horizontal="distributed" vertical="center" wrapText="1" indent="1"/>
    </xf>
    <xf numFmtId="0" fontId="69" fillId="0" borderId="8" xfId="0" applyFont="1" applyBorder="1" applyAlignment="1">
      <alignment horizontal="distributed" vertical="center" wrapText="1" indent="1"/>
    </xf>
    <xf numFmtId="0" fontId="69" fillId="0" borderId="17" xfId="0" applyFont="1" applyBorder="1" applyAlignment="1">
      <alignment horizontal="distributed" vertical="center" wrapText="1" indent="1"/>
    </xf>
    <xf numFmtId="0" fontId="69" fillId="0" borderId="9" xfId="0" applyFont="1" applyBorder="1" applyAlignment="1">
      <alignment horizontal="distributed" vertical="center" wrapText="1" indent="1"/>
    </xf>
    <xf numFmtId="0" fontId="69" fillId="0" borderId="18" xfId="0" applyFont="1" applyBorder="1" applyAlignment="1">
      <alignment horizontal="distributed" vertical="center" wrapText="1" indent="1"/>
    </xf>
    <xf numFmtId="0" fontId="45" fillId="0" borderId="3" xfId="0" applyFont="1" applyBorder="1" applyAlignment="1">
      <alignment horizontal="distributed" vertical="center" indent="1"/>
    </xf>
    <xf numFmtId="0" fontId="110" fillId="2" borderId="7" xfId="0" applyFont="1" applyFill="1" applyBorder="1" applyAlignment="1" applyProtection="1">
      <alignment horizontal="center" vertical="center"/>
      <protection locked="0"/>
    </xf>
    <xf numFmtId="0" fontId="110" fillId="2" borderId="2" xfId="0" applyFont="1" applyFill="1" applyBorder="1" applyAlignment="1" applyProtection="1">
      <alignment horizontal="center" vertical="center"/>
      <protection locked="0"/>
    </xf>
    <xf numFmtId="0" fontId="110" fillId="2" borderId="16" xfId="0" applyFont="1" applyFill="1" applyBorder="1" applyAlignment="1" applyProtection="1">
      <alignment horizontal="center" vertical="center"/>
      <protection locked="0"/>
    </xf>
    <xf numFmtId="0" fontId="110" fillId="2" borderId="8" xfId="0" applyFont="1" applyFill="1" applyBorder="1" applyAlignment="1" applyProtection="1">
      <alignment horizontal="center" vertical="center"/>
      <protection locked="0"/>
    </xf>
    <xf numFmtId="0" fontId="110" fillId="2" borderId="0" xfId="0" applyFont="1" applyFill="1" applyAlignment="1" applyProtection="1">
      <alignment horizontal="center" vertical="center"/>
      <protection locked="0"/>
    </xf>
    <xf numFmtId="0" fontId="110" fillId="2" borderId="17" xfId="0" applyFont="1" applyFill="1" applyBorder="1" applyAlignment="1" applyProtection="1">
      <alignment horizontal="center" vertical="center"/>
      <protection locked="0"/>
    </xf>
    <xf numFmtId="0" fontId="110" fillId="2" borderId="9" xfId="0" applyFont="1" applyFill="1" applyBorder="1" applyAlignment="1" applyProtection="1">
      <alignment horizontal="center" vertical="center"/>
      <protection locked="0"/>
    </xf>
    <xf numFmtId="0" fontId="110" fillId="2" borderId="1" xfId="0" applyFont="1" applyFill="1" applyBorder="1" applyAlignment="1" applyProtection="1">
      <alignment horizontal="center" vertical="center"/>
      <protection locked="0"/>
    </xf>
    <xf numFmtId="0" fontId="110" fillId="2" borderId="18" xfId="0" applyFont="1" applyFill="1" applyBorder="1" applyAlignment="1" applyProtection="1">
      <alignment horizontal="center" vertical="center"/>
      <protection locked="0"/>
    </xf>
    <xf numFmtId="0" fontId="47"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Alignment="1" applyProtection="1">
      <alignment horizontal="center" vertical="center"/>
      <protection locked="0"/>
    </xf>
    <xf numFmtId="38" fontId="110" fillId="2" borderId="7" xfId="3" applyFont="1" applyFill="1" applyBorder="1" applyAlignment="1" applyProtection="1">
      <alignment horizontal="center" vertical="center"/>
      <protection locked="0"/>
    </xf>
    <xf numFmtId="38" fontId="110" fillId="2" borderId="2" xfId="3" applyFont="1" applyFill="1" applyBorder="1" applyAlignment="1" applyProtection="1">
      <alignment horizontal="center" vertical="center"/>
      <protection locked="0"/>
    </xf>
    <xf numFmtId="38" fontId="110" fillId="2" borderId="8" xfId="3" applyFont="1" applyFill="1" applyBorder="1" applyAlignment="1" applyProtection="1">
      <alignment horizontal="center" vertical="center"/>
      <protection locked="0"/>
    </xf>
    <xf numFmtId="38" fontId="110" fillId="2" borderId="0" xfId="3" applyFont="1" applyFill="1" applyBorder="1" applyAlignment="1" applyProtection="1">
      <alignment horizontal="center" vertical="center"/>
      <protection locked="0"/>
    </xf>
    <xf numFmtId="38" fontId="110" fillId="2" borderId="9" xfId="3" applyFont="1" applyFill="1" applyBorder="1" applyAlignment="1" applyProtection="1">
      <alignment horizontal="center" vertical="center"/>
      <protection locked="0"/>
    </xf>
    <xf numFmtId="38" fontId="110"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1" fillId="0" borderId="7" xfId="0" applyFont="1" applyBorder="1" applyAlignment="1">
      <alignment horizontal="distributed" vertical="center" wrapText="1" indent="1"/>
    </xf>
    <xf numFmtId="0" fontId="51" fillId="0" borderId="16" xfId="0" applyFont="1" applyBorder="1" applyAlignment="1">
      <alignment horizontal="distributed" vertical="center" wrapText="1" indent="1"/>
    </xf>
    <xf numFmtId="0" fontId="51" fillId="0" borderId="8" xfId="0" applyFont="1" applyBorder="1" applyAlignment="1">
      <alignment horizontal="distributed" vertical="center" wrapText="1" indent="1"/>
    </xf>
    <xf numFmtId="0" fontId="51" fillId="0" borderId="17" xfId="0" applyFont="1" applyBorder="1" applyAlignment="1">
      <alignment horizontal="distributed" vertical="center" wrapText="1" indent="1"/>
    </xf>
    <xf numFmtId="0" fontId="110" fillId="2" borderId="7" xfId="0" applyFont="1" applyFill="1" applyBorder="1" applyAlignment="1" applyProtection="1">
      <alignment horizontal="left" vertical="top"/>
      <protection locked="0"/>
    </xf>
    <xf numFmtId="0" fontId="110" fillId="2" borderId="2" xfId="0" applyFont="1" applyFill="1" applyBorder="1" applyAlignment="1" applyProtection="1">
      <alignment horizontal="left" vertical="top"/>
      <protection locked="0"/>
    </xf>
    <xf numFmtId="0" fontId="110" fillId="2" borderId="16" xfId="0" applyFont="1" applyFill="1" applyBorder="1" applyAlignment="1" applyProtection="1">
      <alignment horizontal="left" vertical="top"/>
      <protection locked="0"/>
    </xf>
    <xf numFmtId="0" fontId="110" fillId="2" borderId="8" xfId="0" applyFont="1" applyFill="1" applyBorder="1" applyAlignment="1" applyProtection="1">
      <alignment horizontal="left" vertical="top"/>
      <protection locked="0"/>
    </xf>
    <xf numFmtId="0" fontId="110" fillId="2" borderId="0" xfId="0" applyFont="1" applyFill="1" applyAlignment="1" applyProtection="1">
      <alignment horizontal="left" vertical="top"/>
      <protection locked="0"/>
    </xf>
    <xf numFmtId="0" fontId="110" fillId="2" borderId="17" xfId="0" applyFont="1" applyFill="1" applyBorder="1" applyAlignment="1" applyProtection="1">
      <alignment horizontal="left" vertical="top"/>
      <protection locked="0"/>
    </xf>
    <xf numFmtId="0" fontId="110" fillId="2" borderId="9" xfId="0" applyFont="1" applyFill="1" applyBorder="1" applyAlignment="1" applyProtection="1">
      <alignment horizontal="left" vertical="top"/>
      <protection locked="0"/>
    </xf>
    <xf numFmtId="0" fontId="110" fillId="2" borderId="1" xfId="0" applyFont="1" applyFill="1" applyBorder="1" applyAlignment="1" applyProtection="1">
      <alignment horizontal="left" vertical="top"/>
      <protection locked="0"/>
    </xf>
    <xf numFmtId="0" fontId="110" fillId="2" borderId="18" xfId="0" applyFont="1" applyFill="1" applyBorder="1" applyAlignment="1" applyProtection="1">
      <alignment horizontal="left" vertical="top"/>
      <protection locked="0"/>
    </xf>
    <xf numFmtId="0" fontId="52" fillId="0" borderId="8" xfId="0" applyFont="1" applyBorder="1" applyAlignment="1">
      <alignment horizontal="distributed" vertical="center" wrapText="1" indent="1"/>
    </xf>
    <xf numFmtId="0" fontId="52" fillId="0" borderId="17" xfId="0" applyFont="1" applyBorder="1" applyAlignment="1">
      <alignment horizontal="distributed" vertical="center" indent="1"/>
    </xf>
    <xf numFmtId="0" fontId="52" fillId="0" borderId="8" xfId="0" applyFont="1" applyBorder="1" applyAlignment="1">
      <alignment horizontal="distributed" vertical="center" indent="1"/>
    </xf>
    <xf numFmtId="0" fontId="52" fillId="0" borderId="9" xfId="0" applyFont="1" applyBorder="1" applyAlignment="1">
      <alignment horizontal="distributed" vertical="center" indent="1"/>
    </xf>
    <xf numFmtId="0" fontId="52" fillId="0" borderId="18" xfId="0" applyFont="1" applyBorder="1" applyAlignment="1">
      <alignment horizontal="distributed" vertical="center" indent="1"/>
    </xf>
    <xf numFmtId="0" fontId="45" fillId="0" borderId="7" xfId="0" applyFont="1" applyBorder="1" applyAlignment="1">
      <alignment horizontal="center"/>
    </xf>
    <xf numFmtId="0" fontId="45" fillId="0" borderId="16" xfId="0" applyFont="1" applyBorder="1" applyAlignment="1">
      <alignment horizontal="center"/>
    </xf>
    <xf numFmtId="0" fontId="45" fillId="0" borderId="8" xfId="0" applyFont="1" applyBorder="1" applyAlignment="1">
      <alignment horizontal="center"/>
    </xf>
    <xf numFmtId="0" fontId="45" fillId="0" borderId="17" xfId="0" applyFont="1" applyBorder="1" applyAlignment="1">
      <alignment horizontal="center"/>
    </xf>
    <xf numFmtId="0" fontId="107" fillId="2" borderId="3" xfId="0" applyFont="1" applyFill="1" applyBorder="1" applyAlignment="1" applyProtection="1">
      <alignment horizontal="center" vertical="center" shrinkToFit="1"/>
      <protection locked="0"/>
    </xf>
    <xf numFmtId="0" fontId="49"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0" fillId="2" borderId="7" xfId="0" applyNumberFormat="1" applyFont="1" applyFill="1" applyBorder="1" applyAlignment="1" applyProtection="1">
      <alignment horizontal="center" vertical="center"/>
      <protection locked="0"/>
    </xf>
    <xf numFmtId="49" fontId="110" fillId="2" borderId="2" xfId="0" applyNumberFormat="1" applyFont="1" applyFill="1" applyBorder="1" applyAlignment="1" applyProtection="1">
      <alignment horizontal="center" vertical="center"/>
      <protection locked="0"/>
    </xf>
    <xf numFmtId="49" fontId="110" fillId="2" borderId="16" xfId="0" applyNumberFormat="1" applyFont="1" applyFill="1" applyBorder="1" applyAlignment="1" applyProtection="1">
      <alignment horizontal="center" vertical="center"/>
      <protection locked="0"/>
    </xf>
    <xf numFmtId="49" fontId="110" fillId="2" borderId="8" xfId="0" applyNumberFormat="1" applyFont="1" applyFill="1" applyBorder="1" applyAlignment="1" applyProtection="1">
      <alignment horizontal="center" vertical="center"/>
      <protection locked="0"/>
    </xf>
    <xf numFmtId="49" fontId="110" fillId="2" borderId="0" xfId="0" applyNumberFormat="1" applyFont="1" applyFill="1" applyAlignment="1" applyProtection="1">
      <alignment horizontal="center" vertical="center"/>
      <protection locked="0"/>
    </xf>
    <xf numFmtId="49" fontId="110" fillId="2" borderId="17" xfId="0" applyNumberFormat="1" applyFont="1" applyFill="1" applyBorder="1" applyAlignment="1" applyProtection="1">
      <alignment horizontal="center" vertical="center"/>
      <protection locked="0"/>
    </xf>
    <xf numFmtId="49" fontId="110" fillId="2" borderId="9" xfId="0" applyNumberFormat="1" applyFont="1" applyFill="1" applyBorder="1" applyAlignment="1" applyProtection="1">
      <alignment horizontal="center" vertical="center"/>
      <protection locked="0"/>
    </xf>
    <xf numFmtId="49" fontId="110" fillId="2" borderId="1" xfId="0" applyNumberFormat="1" applyFont="1" applyFill="1" applyBorder="1" applyAlignment="1" applyProtection="1">
      <alignment horizontal="center" vertical="center"/>
      <protection locked="0"/>
    </xf>
    <xf numFmtId="49" fontId="110" fillId="2" borderId="18" xfId="0" applyNumberFormat="1" applyFont="1" applyFill="1" applyBorder="1" applyAlignment="1" applyProtection="1">
      <alignment horizontal="center" vertical="center"/>
      <protection locked="0"/>
    </xf>
    <xf numFmtId="0" fontId="50" fillId="0" borderId="8" xfId="0" applyFont="1" applyBorder="1" applyAlignment="1">
      <alignment horizontal="right" vertical="center"/>
    </xf>
    <xf numFmtId="0" fontId="50" fillId="0" borderId="17" xfId="0" applyFont="1" applyBorder="1" applyAlignment="1">
      <alignment horizontal="right" vertical="center"/>
    </xf>
    <xf numFmtId="0" fontId="50" fillId="0" borderId="9" xfId="0" applyFont="1" applyBorder="1" applyAlignment="1">
      <alignment horizontal="right" vertical="center"/>
    </xf>
    <xf numFmtId="0" fontId="50" fillId="0" borderId="18" xfId="0" applyFont="1" applyBorder="1" applyAlignment="1">
      <alignment horizontal="right" vertical="center"/>
    </xf>
    <xf numFmtId="0" fontId="49" fillId="2" borderId="7" xfId="0" applyFont="1" applyFill="1" applyBorder="1" applyAlignment="1">
      <alignment horizontal="center" vertical="center" shrinkToFit="1"/>
    </xf>
    <xf numFmtId="0" fontId="49" fillId="2" borderId="16" xfId="0" applyFont="1" applyFill="1" applyBorder="1" applyAlignment="1">
      <alignment horizontal="center" vertical="center" shrinkToFit="1"/>
    </xf>
    <xf numFmtId="0" fontId="49" fillId="2" borderId="9" xfId="0" applyFont="1" applyFill="1" applyBorder="1" applyAlignment="1">
      <alignment horizontal="center" vertical="center" shrinkToFit="1"/>
    </xf>
    <xf numFmtId="0" fontId="49" fillId="2" borderId="18" xfId="0" applyFont="1" applyFill="1" applyBorder="1" applyAlignment="1">
      <alignment horizontal="center" vertical="center" shrinkToFit="1"/>
    </xf>
    <xf numFmtId="0" fontId="54" fillId="0" borderId="0" xfId="0" applyFont="1" applyAlignment="1">
      <alignment horizontal="center" vertical="center"/>
    </xf>
    <xf numFmtId="0" fontId="46" fillId="0" borderId="0" xfId="0" applyFont="1" applyAlignment="1">
      <alignment vertical="center" wrapText="1"/>
    </xf>
    <xf numFmtId="0" fontId="46" fillId="0" borderId="0" xfId="0" applyFont="1">
      <alignment vertical="center"/>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6" fillId="0" borderId="0" xfId="0" applyFont="1"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0" fillId="2" borderId="7" xfId="0" applyFont="1" applyFill="1" applyBorder="1" applyAlignment="1" applyProtection="1">
      <alignment vertical="center" wrapText="1"/>
      <protection locked="0"/>
    </xf>
    <xf numFmtId="0" fontId="110" fillId="2" borderId="2" xfId="0" applyFont="1" applyFill="1" applyBorder="1" applyProtection="1">
      <alignment vertical="center"/>
      <protection locked="0"/>
    </xf>
    <xf numFmtId="0" fontId="110" fillId="2" borderId="16" xfId="0" applyFont="1" applyFill="1" applyBorder="1" applyProtection="1">
      <alignment vertical="center"/>
      <protection locked="0"/>
    </xf>
    <xf numFmtId="0" fontId="110" fillId="2" borderId="8" xfId="0" applyFont="1" applyFill="1" applyBorder="1" applyProtection="1">
      <alignment vertical="center"/>
      <protection locked="0"/>
    </xf>
    <xf numFmtId="0" fontId="110" fillId="2" borderId="0" xfId="0" applyFont="1" applyFill="1" applyProtection="1">
      <alignment vertical="center"/>
      <protection locked="0"/>
    </xf>
    <xf numFmtId="0" fontId="110" fillId="2" borderId="17" xfId="0" applyFont="1" applyFill="1" applyBorder="1" applyProtection="1">
      <alignment vertical="center"/>
      <protection locked="0"/>
    </xf>
    <xf numFmtId="0" fontId="110" fillId="2" borderId="9" xfId="0" applyFont="1" applyFill="1" applyBorder="1" applyProtection="1">
      <alignment vertical="center"/>
      <protection locked="0"/>
    </xf>
    <xf numFmtId="0" fontId="110" fillId="2" borderId="1" xfId="0" applyFont="1" applyFill="1" applyBorder="1" applyProtection="1">
      <alignment vertical="center"/>
      <protection locked="0"/>
    </xf>
    <xf numFmtId="0" fontId="110"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135" fillId="7" borderId="0" xfId="0" applyFont="1" applyFill="1" applyAlignment="1">
      <alignment horizontal="center" vertical="center" shrinkToFit="1"/>
    </xf>
    <xf numFmtId="0" fontId="42" fillId="0" borderId="0" xfId="0" applyFont="1" applyAlignment="1">
      <alignment horizontal="center" vertical="center"/>
    </xf>
    <xf numFmtId="0" fontId="34" fillId="0" borderId="0" xfId="0" applyFont="1" applyAlignment="1">
      <alignment horizontal="center" vertical="center"/>
    </xf>
    <xf numFmtId="0" fontId="109" fillId="0" borderId="0" xfId="0" applyFont="1" applyAlignment="1" applyProtection="1">
      <alignment horizontal="center" vertical="center"/>
      <protection locked="0"/>
    </xf>
    <xf numFmtId="0" fontId="40" fillId="0" borderId="7" xfId="0" applyFont="1" applyBorder="1" applyAlignment="1">
      <alignment horizontal="center" vertical="center" wrapText="1" shrinkToFit="1"/>
    </xf>
    <xf numFmtId="0" fontId="40" fillId="0" borderId="2" xfId="0" applyFont="1" applyBorder="1" applyAlignment="1">
      <alignment horizontal="center" vertical="center" wrapText="1" shrinkToFit="1"/>
    </xf>
    <xf numFmtId="0" fontId="40" fillId="0" borderId="9" xfId="0" applyFont="1" applyBorder="1" applyAlignment="1">
      <alignment horizontal="center" vertical="center" wrapText="1" shrinkToFit="1"/>
    </xf>
    <xf numFmtId="0" fontId="40"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0" fillId="0" borderId="3" xfId="0" applyFont="1" applyBorder="1" applyAlignment="1">
      <alignment horizontal="center" vertical="center" wrapText="1"/>
    </xf>
    <xf numFmtId="176" fontId="108" fillId="2" borderId="3" xfId="0" applyNumberFormat="1" applyFont="1" applyFill="1" applyBorder="1" applyAlignment="1" applyProtection="1">
      <alignment horizontal="center" vertical="center" wrapText="1"/>
      <protection locked="0"/>
    </xf>
    <xf numFmtId="0" fontId="95" fillId="2" borderId="7" xfId="0" applyFont="1" applyFill="1" applyBorder="1" applyAlignment="1" applyProtection="1">
      <alignment horizontal="left" vertical="center" wrapText="1"/>
      <protection locked="0"/>
    </xf>
    <xf numFmtId="0" fontId="95" fillId="2" borderId="2" xfId="0" applyFont="1" applyFill="1" applyBorder="1" applyAlignment="1" applyProtection="1">
      <alignment horizontal="left" vertical="center" wrapText="1"/>
      <protection locked="0"/>
    </xf>
    <xf numFmtId="0" fontId="95" fillId="2" borderId="16" xfId="0" applyFont="1" applyFill="1" applyBorder="1" applyAlignment="1" applyProtection="1">
      <alignment horizontal="left" vertical="center" wrapText="1"/>
      <protection locked="0"/>
    </xf>
    <xf numFmtId="0" fontId="95" fillId="2" borderId="8" xfId="0" applyFont="1" applyFill="1" applyBorder="1" applyAlignment="1" applyProtection="1">
      <alignment horizontal="left" vertical="center" wrapText="1"/>
      <protection locked="0"/>
    </xf>
    <xf numFmtId="0" fontId="95" fillId="2" borderId="0" xfId="0" applyFont="1" applyFill="1" applyAlignment="1" applyProtection="1">
      <alignment horizontal="left" vertical="center" wrapText="1"/>
      <protection locked="0"/>
    </xf>
    <xf numFmtId="0" fontId="95" fillId="2" borderId="17" xfId="0" applyFont="1" applyFill="1" applyBorder="1" applyAlignment="1" applyProtection="1">
      <alignment horizontal="left" vertical="center" wrapText="1"/>
      <protection locked="0"/>
    </xf>
    <xf numFmtId="0" fontId="95" fillId="2" borderId="9" xfId="0" applyFont="1" applyFill="1" applyBorder="1" applyAlignment="1" applyProtection="1">
      <alignment horizontal="left" vertical="center" wrapText="1"/>
      <protection locked="0"/>
    </xf>
    <xf numFmtId="0" fontId="95" fillId="2" borderId="1" xfId="0" applyFont="1" applyFill="1" applyBorder="1" applyAlignment="1" applyProtection="1">
      <alignment horizontal="left" vertical="center" wrapText="1"/>
      <protection locked="0"/>
    </xf>
    <xf numFmtId="0" fontId="95" fillId="2" borderId="18" xfId="0" applyFont="1" applyFill="1" applyBorder="1" applyAlignment="1" applyProtection="1">
      <alignment horizontal="left" vertical="center" wrapText="1"/>
      <protection locked="0"/>
    </xf>
    <xf numFmtId="0" fontId="0" fillId="0" borderId="0" xfId="0" applyAlignment="1">
      <alignment horizontal="center" vertical="top"/>
    </xf>
    <xf numFmtId="0" fontId="69" fillId="0" borderId="2" xfId="0" applyFont="1" applyBorder="1" applyAlignment="1">
      <alignment horizontal="distributed" vertical="center" wrapText="1" indent="1"/>
    </xf>
    <xf numFmtId="0" fontId="69" fillId="0" borderId="0" xfId="0" applyFont="1" applyAlignment="1">
      <alignment horizontal="distributed" vertical="center" wrapText="1" indent="1"/>
    </xf>
    <xf numFmtId="0" fontId="69" fillId="0" borderId="1" xfId="0" applyFont="1" applyBorder="1" applyAlignment="1">
      <alignment horizontal="distributed" vertical="center" wrapText="1" indent="1"/>
    </xf>
    <xf numFmtId="0" fontId="97" fillId="6" borderId="7"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wrapText="1"/>
      <protection locked="0"/>
    </xf>
    <xf numFmtId="0" fontId="97" fillId="6" borderId="16" xfId="0" applyFont="1" applyFill="1" applyBorder="1" applyAlignment="1" applyProtection="1">
      <alignment horizontal="center" vertical="center" wrapText="1"/>
      <protection locked="0"/>
    </xf>
    <xf numFmtId="0" fontId="97" fillId="6" borderId="9" xfId="0" applyFont="1" applyFill="1" applyBorder="1" applyAlignment="1" applyProtection="1">
      <alignment horizontal="center" vertical="center" wrapText="1"/>
      <protection locked="0"/>
    </xf>
    <xf numFmtId="0" fontId="97" fillId="6" borderId="1" xfId="0" applyFont="1" applyFill="1" applyBorder="1" applyAlignment="1" applyProtection="1">
      <alignment horizontal="center" vertical="center" wrapText="1"/>
      <protection locked="0"/>
    </xf>
    <xf numFmtId="0" fontId="97"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39" fillId="6" borderId="3" xfId="0" applyFont="1" applyFill="1" applyBorder="1" applyAlignment="1">
      <alignment horizontal="center" vertical="center"/>
    </xf>
    <xf numFmtId="0" fontId="112" fillId="2" borderId="7" xfId="0" applyFont="1" applyFill="1" applyBorder="1" applyAlignment="1" applyProtection="1">
      <alignment horizontal="center" vertical="center"/>
      <protection locked="0"/>
    </xf>
    <xf numFmtId="0" fontId="112" fillId="2" borderId="16" xfId="0" applyFont="1" applyFill="1" applyBorder="1" applyAlignment="1" applyProtection="1">
      <alignment horizontal="center" vertical="center"/>
      <protection locked="0"/>
    </xf>
    <xf numFmtId="0" fontId="112" fillId="2" borderId="9" xfId="0" applyFont="1" applyFill="1" applyBorder="1" applyAlignment="1" applyProtection="1">
      <alignment horizontal="center" vertical="center"/>
      <protection locked="0"/>
    </xf>
    <xf numFmtId="0" fontId="112" fillId="2" borderId="18" xfId="0" applyFont="1" applyFill="1" applyBorder="1" applyAlignment="1" applyProtection="1">
      <alignment horizontal="center" vertical="center"/>
      <protection locked="0"/>
    </xf>
    <xf numFmtId="0" fontId="113" fillId="2" borderId="7" xfId="0" applyFont="1" applyFill="1" applyBorder="1" applyAlignment="1" applyProtection="1">
      <alignment horizontal="center" vertical="center" wrapText="1"/>
      <protection locked="0"/>
    </xf>
    <xf numFmtId="0" fontId="113" fillId="2" borderId="2" xfId="0" applyFont="1" applyFill="1" applyBorder="1" applyAlignment="1" applyProtection="1">
      <alignment horizontal="center" vertical="center" wrapText="1"/>
      <protection locked="0"/>
    </xf>
    <xf numFmtId="0" fontId="113" fillId="2" borderId="16" xfId="0" applyFont="1" applyFill="1" applyBorder="1" applyAlignment="1" applyProtection="1">
      <alignment horizontal="center" vertical="center" wrapText="1"/>
      <protection locked="0"/>
    </xf>
    <xf numFmtId="0" fontId="113" fillId="2" borderId="9" xfId="0" applyFont="1" applyFill="1" applyBorder="1" applyAlignment="1" applyProtection="1">
      <alignment horizontal="center" vertical="center" wrapText="1"/>
      <protection locked="0"/>
    </xf>
    <xf numFmtId="0" fontId="113" fillId="2" borderId="1" xfId="0" applyFont="1" applyFill="1" applyBorder="1" applyAlignment="1" applyProtection="1">
      <alignment horizontal="center" vertical="center" wrapText="1"/>
      <protection locked="0"/>
    </xf>
    <xf numFmtId="0" fontId="113" fillId="2" borderId="18" xfId="0" applyFont="1" applyFill="1" applyBorder="1" applyAlignment="1" applyProtection="1">
      <alignment horizontal="center" vertical="center" wrapText="1"/>
      <protection locked="0"/>
    </xf>
    <xf numFmtId="0" fontId="112" fillId="2" borderId="7" xfId="0" applyFont="1" applyFill="1" applyBorder="1" applyAlignment="1" applyProtection="1">
      <alignment horizontal="center" vertical="center" shrinkToFit="1"/>
      <protection locked="0"/>
    </xf>
    <xf numFmtId="0" fontId="112" fillId="2" borderId="16" xfId="0" applyFont="1" applyFill="1" applyBorder="1" applyAlignment="1" applyProtection="1">
      <alignment horizontal="center" vertical="center" shrinkToFit="1"/>
      <protection locked="0"/>
    </xf>
    <xf numFmtId="0" fontId="112" fillId="2" borderId="9" xfId="0" applyFont="1" applyFill="1" applyBorder="1" applyAlignment="1" applyProtection="1">
      <alignment horizontal="center" vertical="center" shrinkToFit="1"/>
      <protection locked="0"/>
    </xf>
    <xf numFmtId="0" fontId="112" fillId="2" borderId="18" xfId="0" applyFont="1" applyFill="1" applyBorder="1" applyAlignment="1" applyProtection="1">
      <alignment horizontal="center" vertical="center" shrinkToFit="1"/>
      <protection locked="0"/>
    </xf>
    <xf numFmtId="0" fontId="113" fillId="2" borderId="7" xfId="0" applyFont="1" applyFill="1" applyBorder="1" applyAlignment="1" applyProtection="1">
      <alignment horizontal="center" vertical="center" shrinkToFit="1"/>
      <protection locked="0"/>
    </xf>
    <xf numFmtId="0" fontId="113" fillId="2" borderId="2" xfId="0" applyFont="1" applyFill="1" applyBorder="1" applyAlignment="1" applyProtection="1">
      <alignment horizontal="center" vertical="center" shrinkToFit="1"/>
      <protection locked="0"/>
    </xf>
    <xf numFmtId="0" fontId="113" fillId="2" borderId="16" xfId="0" applyFont="1" applyFill="1" applyBorder="1" applyAlignment="1" applyProtection="1">
      <alignment horizontal="center" vertical="center" shrinkToFit="1"/>
      <protection locked="0"/>
    </xf>
    <xf numFmtId="0" fontId="113" fillId="2" borderId="9" xfId="0" applyFont="1" applyFill="1" applyBorder="1" applyAlignment="1" applyProtection="1">
      <alignment horizontal="center" vertical="center" shrinkToFit="1"/>
      <protection locked="0"/>
    </xf>
    <xf numFmtId="0" fontId="113" fillId="2" borderId="1" xfId="0" applyFont="1" applyFill="1" applyBorder="1" applyAlignment="1" applyProtection="1">
      <alignment horizontal="center" vertical="center" shrinkToFit="1"/>
      <protection locked="0"/>
    </xf>
    <xf numFmtId="0" fontId="113" fillId="2" borderId="18" xfId="0" applyFont="1" applyFill="1" applyBorder="1" applyAlignment="1" applyProtection="1">
      <alignment horizontal="center" vertical="center" shrinkToFit="1"/>
      <protection locked="0"/>
    </xf>
    <xf numFmtId="0" fontId="113" fillId="2" borderId="7" xfId="0" applyFont="1" applyFill="1" applyBorder="1" applyAlignment="1" applyProtection="1">
      <alignment horizontal="left" vertical="center" wrapText="1"/>
      <protection locked="0"/>
    </xf>
    <xf numFmtId="0" fontId="113" fillId="2" borderId="2" xfId="0" applyFont="1" applyFill="1" applyBorder="1" applyAlignment="1" applyProtection="1">
      <alignment horizontal="left" vertical="center" wrapText="1"/>
      <protection locked="0"/>
    </xf>
    <xf numFmtId="0" fontId="113" fillId="2" borderId="16" xfId="0" applyFont="1" applyFill="1" applyBorder="1" applyAlignment="1" applyProtection="1">
      <alignment horizontal="left" vertical="center" wrapText="1"/>
      <protection locked="0"/>
    </xf>
    <xf numFmtId="0" fontId="113" fillId="2" borderId="9" xfId="0" applyFont="1" applyFill="1" applyBorder="1" applyAlignment="1" applyProtection="1">
      <alignment horizontal="left" vertical="center" wrapText="1"/>
      <protection locked="0"/>
    </xf>
    <xf numFmtId="0" fontId="113" fillId="2" borderId="1" xfId="0" applyFont="1" applyFill="1" applyBorder="1" applyAlignment="1" applyProtection="1">
      <alignment horizontal="left" vertical="center" wrapText="1"/>
      <protection locked="0"/>
    </xf>
    <xf numFmtId="0" fontId="113" fillId="2" borderId="18" xfId="0" applyFont="1" applyFill="1" applyBorder="1" applyAlignment="1" applyProtection="1">
      <alignment horizontal="left" vertical="center" wrapText="1"/>
      <protection locked="0"/>
    </xf>
    <xf numFmtId="0" fontId="62" fillId="0" borderId="7" xfId="0" applyFont="1" applyBorder="1" applyAlignment="1">
      <alignment horizontal="center" vertical="center"/>
    </xf>
    <xf numFmtId="0" fontId="62" fillId="0" borderId="16" xfId="0" applyFont="1" applyBorder="1" applyAlignment="1">
      <alignment horizontal="center" vertical="center"/>
    </xf>
    <xf numFmtId="0" fontId="62" fillId="0" borderId="9" xfId="0" applyFont="1" applyBorder="1" applyAlignment="1">
      <alignment horizontal="center" vertical="center"/>
    </xf>
    <xf numFmtId="0" fontId="62" fillId="0" borderId="18" xfId="0" applyFont="1" applyBorder="1" applyAlignment="1">
      <alignment horizontal="center" vertical="center"/>
    </xf>
    <xf numFmtId="0" fontId="62" fillId="0" borderId="7" xfId="0" applyFont="1" applyBorder="1" applyAlignment="1">
      <alignment horizontal="center" vertical="center" wrapText="1"/>
    </xf>
    <xf numFmtId="0" fontId="62" fillId="0" borderId="2" xfId="0" applyFont="1" applyBorder="1" applyAlignment="1">
      <alignment horizontal="center" vertical="center" wrapText="1"/>
    </xf>
    <xf numFmtId="0" fontId="62" fillId="0" borderId="16" xfId="0" applyFont="1" applyBorder="1" applyAlignment="1">
      <alignment horizontal="center" vertical="center" wrapText="1"/>
    </xf>
    <xf numFmtId="0" fontId="62" fillId="0" borderId="9"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18" xfId="0" applyFont="1" applyBorder="1" applyAlignment="1">
      <alignment horizontal="center" vertical="center" wrapText="1"/>
    </xf>
    <xf numFmtId="0" fontId="62" fillId="0" borderId="7" xfId="0" applyFont="1" applyBorder="1" applyAlignment="1">
      <alignment horizontal="center" vertical="center" wrapText="1" shrinkToFit="1"/>
    </xf>
    <xf numFmtId="0" fontId="62" fillId="0" borderId="16" xfId="0" applyFont="1" applyBorder="1" applyAlignment="1">
      <alignment horizontal="center" vertical="center" wrapText="1" shrinkToFit="1"/>
    </xf>
    <xf numFmtId="0" fontId="62" fillId="0" borderId="9" xfId="0" applyFont="1" applyBorder="1" applyAlignment="1">
      <alignment horizontal="center" vertical="center" wrapText="1" shrinkToFit="1"/>
    </xf>
    <xf numFmtId="0" fontId="62" fillId="0" borderId="18" xfId="0" applyFont="1" applyBorder="1" applyAlignment="1">
      <alignment horizontal="center" vertical="center" wrapText="1" shrinkToFit="1"/>
    </xf>
    <xf numFmtId="178" fontId="113" fillId="2" borderId="6" xfId="0" applyNumberFormat="1" applyFont="1" applyFill="1" applyBorder="1" applyAlignment="1" applyProtection="1">
      <alignment horizontal="center" vertical="center" shrinkToFit="1"/>
      <protection locked="0"/>
    </xf>
    <xf numFmtId="178" fontId="113" fillId="2" borderId="22" xfId="0" applyNumberFormat="1" applyFont="1" applyFill="1" applyBorder="1" applyAlignment="1" applyProtection="1">
      <alignment horizontal="center" vertical="center" shrinkToFit="1"/>
      <protection locked="0"/>
    </xf>
    <xf numFmtId="178" fontId="113" fillId="2" borderId="7" xfId="0" applyNumberFormat="1" applyFont="1" applyFill="1" applyBorder="1" applyAlignment="1" applyProtection="1">
      <alignment horizontal="center" vertical="center" shrinkToFit="1"/>
      <protection locked="0"/>
    </xf>
    <xf numFmtId="178" fontId="113" fillId="2" borderId="16" xfId="0" applyNumberFormat="1" applyFont="1" applyFill="1" applyBorder="1" applyAlignment="1" applyProtection="1">
      <alignment horizontal="center" vertical="center" shrinkToFit="1"/>
      <protection locked="0"/>
    </xf>
    <xf numFmtId="178" fontId="113" fillId="2" borderId="9" xfId="0" applyNumberFormat="1" applyFont="1" applyFill="1" applyBorder="1" applyAlignment="1" applyProtection="1">
      <alignment horizontal="center" vertical="center" shrinkToFit="1"/>
      <protection locked="0"/>
    </xf>
    <xf numFmtId="178" fontId="113" fillId="2" borderId="18" xfId="0" applyNumberFormat="1" applyFont="1" applyFill="1" applyBorder="1" applyAlignment="1" applyProtection="1">
      <alignment horizontal="center" vertical="center" shrinkToFit="1"/>
      <protection locked="0"/>
    </xf>
    <xf numFmtId="178" fontId="113" fillId="2" borderId="11" xfId="0" applyNumberFormat="1" applyFont="1" applyFill="1" applyBorder="1" applyAlignment="1" applyProtection="1">
      <alignment horizontal="center" vertical="center" shrinkToFit="1"/>
      <protection locked="0"/>
    </xf>
    <xf numFmtId="0" fontId="100" fillId="0" borderId="22" xfId="0" applyFont="1" applyBorder="1" applyAlignment="1" applyProtection="1">
      <alignment horizontal="center" vertical="center" shrinkToFit="1"/>
      <protection locked="0"/>
    </xf>
    <xf numFmtId="178" fontId="113" fillId="2" borderId="1" xfId="0" applyNumberFormat="1" applyFont="1" applyFill="1" applyBorder="1" applyAlignment="1" applyProtection="1">
      <alignment horizontal="center" vertical="center" shrinkToFit="1"/>
      <protection locked="0"/>
    </xf>
    <xf numFmtId="0" fontId="100" fillId="0" borderId="18" xfId="0" applyFont="1" applyBorder="1" applyAlignment="1" applyProtection="1">
      <alignment horizontal="center" vertical="center" shrinkToFit="1"/>
      <protection locked="0"/>
    </xf>
    <xf numFmtId="178" fontId="62" fillId="0" borderId="6" xfId="0" applyNumberFormat="1" applyFont="1" applyBorder="1" applyAlignment="1">
      <alignment horizontal="center" vertical="center" wrapText="1" shrinkToFit="1"/>
    </xf>
    <xf numFmtId="178" fontId="62" fillId="0" borderId="22" xfId="0" applyNumberFormat="1" applyFont="1" applyBorder="1" applyAlignment="1">
      <alignment horizontal="center" vertical="center" wrapText="1" shrinkToFit="1"/>
    </xf>
    <xf numFmtId="178" fontId="62" fillId="0" borderId="7" xfId="0" applyNumberFormat="1" applyFont="1" applyBorder="1" applyAlignment="1">
      <alignment horizontal="center" vertical="center" shrinkToFit="1"/>
    </xf>
    <xf numFmtId="178" fontId="62" fillId="0" borderId="16" xfId="0" applyNumberFormat="1" applyFont="1" applyBorder="1" applyAlignment="1">
      <alignment horizontal="center" vertical="center" shrinkToFit="1"/>
    </xf>
    <xf numFmtId="178" fontId="62" fillId="0" borderId="9" xfId="0" applyNumberFormat="1" applyFont="1" applyBorder="1" applyAlignment="1">
      <alignment horizontal="center" vertical="center" shrinkToFit="1"/>
    </xf>
    <xf numFmtId="178" fontId="62" fillId="0" borderId="18" xfId="0" applyNumberFormat="1" applyFont="1" applyBorder="1" applyAlignment="1">
      <alignment horizontal="center" vertical="center" shrinkToFit="1"/>
    </xf>
    <xf numFmtId="178" fontId="62" fillId="0" borderId="13" xfId="0" applyNumberFormat="1" applyFont="1" applyBorder="1" applyAlignment="1">
      <alignment horizontal="center" vertical="center" shrinkToFit="1"/>
    </xf>
    <xf numFmtId="178" fontId="62" fillId="0" borderId="14" xfId="0" applyNumberFormat="1" applyFont="1" applyBorder="1" applyAlignment="1">
      <alignment horizontal="center" vertical="center" shrinkToFit="1"/>
    </xf>
    <xf numFmtId="0" fontId="36" fillId="0" borderId="4" xfId="0" applyFont="1" applyBorder="1" applyAlignment="1">
      <alignment horizontal="center" vertical="center"/>
    </xf>
    <xf numFmtId="0" fontId="36" fillId="0" borderId="37" xfId="0" applyFont="1" applyBorder="1" applyAlignment="1">
      <alignment horizontal="center" vertical="center"/>
    </xf>
    <xf numFmtId="0" fontId="36" fillId="0" borderId="5" xfId="0" applyFont="1" applyBorder="1" applyAlignment="1">
      <alignment horizontal="center" vertical="center"/>
    </xf>
    <xf numFmtId="0" fontId="30" fillId="0" borderId="4" xfId="0" applyFont="1" applyBorder="1" applyAlignment="1">
      <alignment horizontal="center" vertical="center" shrinkToFit="1"/>
    </xf>
    <xf numFmtId="0" fontId="30" fillId="0" borderId="37" xfId="0" applyFont="1" applyBorder="1" applyAlignment="1">
      <alignment horizontal="center" vertical="center" shrinkToFit="1"/>
    </xf>
    <xf numFmtId="0" fontId="63" fillId="0" borderId="4" xfId="0" applyFont="1" applyBorder="1" applyAlignment="1">
      <alignment horizontal="center" vertical="center"/>
    </xf>
    <xf numFmtId="0" fontId="63" fillId="0" borderId="37" xfId="0" applyFont="1" applyBorder="1" applyAlignment="1">
      <alignment horizontal="center" vertical="center"/>
    </xf>
    <xf numFmtId="0" fontId="63" fillId="0" borderId="5" xfId="0" applyFont="1" applyBorder="1" applyAlignment="1">
      <alignment horizontal="center" vertical="center"/>
    </xf>
    <xf numFmtId="0" fontId="35" fillId="0" borderId="4" xfId="0" applyFont="1" applyBorder="1" applyAlignment="1">
      <alignment horizontal="center" vertical="center"/>
    </xf>
    <xf numFmtId="0" fontId="35" fillId="0" borderId="37" xfId="0" applyFont="1" applyBorder="1" applyAlignment="1">
      <alignment horizontal="center" vertical="center"/>
    </xf>
    <xf numFmtId="0" fontId="35"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0" fontId="71" fillId="7" borderId="0" xfId="4" applyFont="1" applyFill="1" applyAlignment="1">
      <alignment horizontal="center" vertical="center" wrapText="1"/>
    </xf>
    <xf numFmtId="0" fontId="22" fillId="8" borderId="0" xfId="4" applyFont="1" applyFill="1" applyAlignment="1">
      <alignment horizontal="center" vertical="center"/>
    </xf>
    <xf numFmtId="0" fontId="69" fillId="8" borderId="7" xfId="4" applyFont="1" applyFill="1" applyBorder="1" applyAlignment="1">
      <alignment horizontal="center" vertical="center" wrapText="1"/>
    </xf>
    <xf numFmtId="0" fontId="69" fillId="8" borderId="16" xfId="4" applyFont="1" applyFill="1" applyBorder="1" applyAlignment="1">
      <alignment horizontal="center" vertical="center" wrapText="1"/>
    </xf>
    <xf numFmtId="0" fontId="69" fillId="8" borderId="9" xfId="4" applyFont="1" applyFill="1" applyBorder="1" applyAlignment="1">
      <alignment horizontal="center" vertical="center" wrapText="1"/>
    </xf>
    <xf numFmtId="0" fontId="69" fillId="8" borderId="18" xfId="4" applyFont="1" applyFill="1" applyBorder="1" applyAlignment="1">
      <alignment horizontal="center" vertical="center" wrapText="1"/>
    </xf>
    <xf numFmtId="0" fontId="133" fillId="3" borderId="3" xfId="4" applyFont="1" applyFill="1" applyBorder="1" applyAlignment="1" applyProtection="1">
      <alignment horizontal="center" vertical="center"/>
      <protection locked="0"/>
    </xf>
    <xf numFmtId="0" fontId="132" fillId="3" borderId="4" xfId="4" applyFont="1" applyFill="1" applyBorder="1" applyAlignment="1">
      <alignment horizontal="center" vertical="center"/>
    </xf>
    <xf numFmtId="0" fontId="132" fillId="3" borderId="37" xfId="4" applyFont="1" applyFill="1" applyBorder="1" applyAlignment="1">
      <alignment horizontal="center" vertical="center"/>
    </xf>
    <xf numFmtId="0" fontId="132" fillId="3" borderId="5" xfId="4" applyFont="1" applyFill="1" applyBorder="1" applyAlignment="1">
      <alignment horizontal="center" vertical="center"/>
    </xf>
    <xf numFmtId="0" fontId="133" fillId="9" borderId="3" xfId="4" applyFont="1" applyFill="1" applyBorder="1" applyAlignment="1" applyProtection="1">
      <alignment horizontal="center" vertical="center" wrapText="1"/>
      <protection locked="0"/>
    </xf>
    <xf numFmtId="0" fontId="149" fillId="9" borderId="3" xfId="4" applyFont="1" applyFill="1" applyBorder="1" applyAlignment="1">
      <alignment horizontal="center" vertical="center" wrapText="1"/>
    </xf>
    <xf numFmtId="0" fontId="133" fillId="9" borderId="11" xfId="4" applyFont="1" applyFill="1" applyBorder="1" applyAlignment="1" applyProtection="1">
      <alignment horizontal="center" vertical="center" wrapText="1"/>
      <protection locked="0"/>
    </xf>
    <xf numFmtId="0" fontId="133" fillId="9" borderId="22" xfId="4" applyFont="1" applyFill="1" applyBorder="1" applyAlignment="1" applyProtection="1">
      <alignment horizontal="center" vertical="center" wrapText="1"/>
      <protection locked="0"/>
    </xf>
    <xf numFmtId="0" fontId="74" fillId="9" borderId="11" xfId="4" applyFont="1" applyFill="1" applyBorder="1" applyAlignment="1">
      <alignment horizontal="center" vertical="center" wrapText="1"/>
    </xf>
    <xf numFmtId="0" fontId="74" fillId="9" borderId="6" xfId="4" applyFont="1" applyFill="1" applyBorder="1" applyAlignment="1">
      <alignment horizontal="center" vertical="center" wrapText="1"/>
    </xf>
    <xf numFmtId="0" fontId="74" fillId="9" borderId="22" xfId="4" applyFont="1" applyFill="1" applyBorder="1" applyAlignment="1">
      <alignment horizontal="center" vertical="center" wrapText="1"/>
    </xf>
    <xf numFmtId="0" fontId="133" fillId="9" borderId="65" xfId="4" applyFont="1" applyFill="1" applyBorder="1" applyAlignment="1" applyProtection="1">
      <alignment horizontal="center" vertical="center" wrapText="1"/>
      <protection locked="0"/>
    </xf>
    <xf numFmtId="0" fontId="133" fillId="9" borderId="67" xfId="4" applyFont="1" applyFill="1" applyBorder="1" applyAlignment="1" applyProtection="1">
      <alignment horizontal="center" vertical="center" wrapText="1"/>
      <protection locked="0"/>
    </xf>
    <xf numFmtId="0" fontId="74" fillId="9" borderId="65" xfId="4" applyFont="1" applyFill="1" applyBorder="1" applyAlignment="1">
      <alignment horizontal="center" vertical="center" wrapText="1"/>
    </xf>
    <xf numFmtId="0" fontId="74" fillId="9" borderId="66" xfId="4" applyFont="1" applyFill="1" applyBorder="1" applyAlignment="1">
      <alignment horizontal="center" vertical="center" wrapText="1"/>
    </xf>
    <xf numFmtId="0" fontId="74" fillId="9" borderId="67" xfId="4" applyFont="1" applyFill="1" applyBorder="1" applyAlignment="1">
      <alignment horizontal="center" vertical="center" wrapText="1"/>
    </xf>
    <xf numFmtId="0" fontId="74" fillId="9" borderId="70" xfId="4" applyFont="1" applyFill="1" applyBorder="1" applyAlignment="1">
      <alignment horizontal="center" vertical="center" wrapText="1"/>
    </xf>
    <xf numFmtId="0" fontId="74" fillId="9" borderId="71" xfId="4" applyFont="1" applyFill="1" applyBorder="1" applyAlignment="1">
      <alignment horizontal="center" vertical="center" wrapText="1"/>
    </xf>
    <xf numFmtId="0" fontId="133" fillId="9" borderId="69" xfId="4" applyFont="1" applyFill="1" applyBorder="1" applyAlignment="1" applyProtection="1">
      <alignment horizontal="center" vertical="center" wrapText="1"/>
      <protection locked="0"/>
    </xf>
    <xf numFmtId="0" fontId="133" fillId="9" borderId="14" xfId="4" applyFont="1" applyFill="1" applyBorder="1" applyAlignment="1" applyProtection="1">
      <alignment horizontal="center" vertical="center" wrapText="1"/>
      <protection locked="0"/>
    </xf>
    <xf numFmtId="0" fontId="74" fillId="9" borderId="69" xfId="4" applyFont="1" applyFill="1" applyBorder="1" applyAlignment="1">
      <alignment horizontal="center" vertical="center" wrapText="1"/>
    </xf>
    <xf numFmtId="0" fontId="74" fillId="9" borderId="13" xfId="4" applyFont="1" applyFill="1" applyBorder="1" applyAlignment="1">
      <alignment horizontal="center" vertical="center" wrapText="1"/>
    </xf>
    <xf numFmtId="0" fontId="74" fillId="9" borderId="14" xfId="4" applyFont="1" applyFill="1" applyBorder="1" applyAlignment="1">
      <alignment horizontal="center" vertical="center" wrapText="1"/>
    </xf>
    <xf numFmtId="0" fontId="133" fillId="9" borderId="4" xfId="4" applyFont="1" applyFill="1" applyBorder="1" applyAlignment="1" applyProtection="1">
      <alignment horizontal="center" vertical="center" wrapText="1"/>
      <protection locked="0"/>
    </xf>
    <xf numFmtId="0" fontId="133" fillId="9" borderId="5" xfId="4" applyFont="1" applyFill="1" applyBorder="1" applyAlignment="1" applyProtection="1">
      <alignment horizontal="center" vertical="center" wrapText="1"/>
      <protection locked="0"/>
    </xf>
    <xf numFmtId="0" fontId="149" fillId="9" borderId="37" xfId="4" applyFont="1" applyFill="1" applyBorder="1" applyAlignment="1">
      <alignment horizontal="center" vertical="center" wrapText="1"/>
    </xf>
    <xf numFmtId="0" fontId="149" fillId="9" borderId="5" xfId="4" applyFont="1" applyFill="1" applyBorder="1" applyAlignment="1">
      <alignment horizontal="center" vertical="center" wrapText="1"/>
    </xf>
    <xf numFmtId="0" fontId="147" fillId="8" borderId="0" xfId="4" applyFont="1" applyFill="1" applyAlignment="1">
      <alignment horizontal="left" vertical="center"/>
    </xf>
    <xf numFmtId="0" fontId="0" fillId="0" borderId="17" xfId="0" applyBorder="1" applyAlignment="1">
      <alignment horizontal="center" vertical="center"/>
    </xf>
    <xf numFmtId="176" fontId="56" fillId="9" borderId="7" xfId="13" applyNumberFormat="1" applyFont="1" applyFill="1" applyBorder="1" applyAlignment="1">
      <alignment horizontal="center" vertical="center"/>
    </xf>
    <xf numFmtId="176" fontId="56" fillId="9" borderId="8" xfId="13" applyNumberFormat="1" applyFont="1" applyFill="1" applyBorder="1" applyAlignment="1">
      <alignment horizontal="center" vertical="center"/>
    </xf>
    <xf numFmtId="176" fontId="56" fillId="9" borderId="9" xfId="13" applyNumberFormat="1" applyFont="1" applyFill="1" applyBorder="1" applyAlignment="1">
      <alignment horizontal="center" vertical="center"/>
    </xf>
    <xf numFmtId="176" fontId="74" fillId="9" borderId="2" xfId="0" applyNumberFormat="1" applyFont="1" applyFill="1" applyBorder="1" applyAlignment="1" applyProtection="1">
      <alignment horizontal="center" vertical="center"/>
      <protection locked="0"/>
    </xf>
    <xf numFmtId="176" fontId="74" fillId="9" borderId="0" xfId="0" applyNumberFormat="1" applyFont="1" applyFill="1" applyAlignment="1" applyProtection="1">
      <alignment horizontal="center" vertical="center"/>
      <protection locked="0"/>
    </xf>
    <xf numFmtId="176" fontId="74" fillId="9" borderId="1" xfId="0" applyNumberFormat="1" applyFont="1" applyFill="1" applyBorder="1" applyAlignment="1" applyProtection="1">
      <alignment horizontal="center" vertical="center"/>
      <protection locked="0"/>
    </xf>
    <xf numFmtId="176" fontId="56" fillId="9" borderId="16" xfId="13" applyNumberFormat="1" applyFont="1" applyFill="1" applyBorder="1" applyAlignment="1">
      <alignment horizontal="center" vertical="center"/>
    </xf>
    <xf numFmtId="176" fontId="56" fillId="9" borderId="17" xfId="13" applyNumberFormat="1" applyFont="1" applyFill="1" applyBorder="1" applyAlignment="1">
      <alignment horizontal="center" vertical="center"/>
    </xf>
    <xf numFmtId="176" fontId="56" fillId="9" borderId="18" xfId="13" applyNumberFormat="1" applyFont="1" applyFill="1" applyBorder="1" applyAlignment="1">
      <alignment horizontal="center" vertical="center"/>
    </xf>
    <xf numFmtId="176" fontId="74"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Alignment="1" applyProtection="1">
      <alignment horizontal="center" vertical="center"/>
      <protection locked="0"/>
    </xf>
    <xf numFmtId="0" fontId="71" fillId="7" borderId="0" xfId="4" applyFont="1" applyFill="1" applyAlignment="1">
      <alignment horizontal="center" vertical="center" shrinkToFit="1"/>
    </xf>
    <xf numFmtId="0" fontId="69" fillId="8" borderId="7" xfId="4" applyFont="1" applyFill="1" applyBorder="1" applyAlignment="1">
      <alignment horizontal="left" vertical="center" wrapText="1"/>
    </xf>
    <xf numFmtId="0" fontId="69" fillId="8" borderId="16" xfId="4" applyFont="1" applyFill="1" applyBorder="1" applyAlignment="1">
      <alignment horizontal="left" vertical="center" wrapText="1"/>
    </xf>
    <xf numFmtId="0" fontId="69" fillId="8" borderId="8" xfId="4" applyFont="1" applyFill="1" applyBorder="1" applyAlignment="1">
      <alignment horizontal="left" vertical="center" wrapText="1"/>
    </xf>
    <xf numFmtId="0" fontId="69" fillId="8" borderId="17" xfId="4" applyFont="1" applyFill="1" applyBorder="1" applyAlignment="1">
      <alignment horizontal="left" vertical="center" wrapText="1"/>
    </xf>
    <xf numFmtId="0" fontId="69" fillId="8" borderId="9" xfId="4" applyFont="1" applyFill="1" applyBorder="1" applyAlignment="1">
      <alignment horizontal="left" vertical="center" wrapText="1"/>
    </xf>
    <xf numFmtId="0" fontId="69" fillId="8" borderId="18" xfId="4" applyFont="1" applyFill="1" applyBorder="1" applyAlignment="1">
      <alignment horizontal="left" vertical="center" wrapText="1"/>
    </xf>
    <xf numFmtId="0" fontId="97" fillId="3" borderId="7" xfId="4" applyFont="1" applyFill="1" applyBorder="1" applyAlignment="1" applyProtection="1">
      <alignment horizontal="center" vertical="center"/>
      <protection locked="0"/>
    </xf>
    <xf numFmtId="0" fontId="97" fillId="3" borderId="16" xfId="4" applyFont="1" applyFill="1" applyBorder="1" applyAlignment="1" applyProtection="1">
      <alignment horizontal="center" vertical="center"/>
      <protection locked="0"/>
    </xf>
    <xf numFmtId="0" fontId="97" fillId="3" borderId="8" xfId="4" applyFont="1" applyFill="1" applyBorder="1" applyAlignment="1" applyProtection="1">
      <alignment horizontal="center" vertical="center"/>
      <protection locked="0"/>
    </xf>
    <xf numFmtId="0" fontId="97" fillId="3" borderId="17" xfId="4" applyFont="1" applyFill="1" applyBorder="1" applyAlignment="1" applyProtection="1">
      <alignment horizontal="center" vertical="center"/>
      <protection locked="0"/>
    </xf>
    <xf numFmtId="0" fontId="97" fillId="3" borderId="9" xfId="4" applyFont="1" applyFill="1" applyBorder="1" applyAlignment="1" applyProtection="1">
      <alignment horizontal="center" vertical="center"/>
      <protection locked="0"/>
    </xf>
    <xf numFmtId="0" fontId="97"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0" fillId="2" borderId="7" xfId="6" applyFont="1" applyFill="1" applyBorder="1" applyAlignment="1" applyProtection="1">
      <alignment horizontal="center" vertical="center"/>
      <protection locked="0"/>
    </xf>
    <xf numFmtId="0" fontId="110" fillId="2" borderId="2" xfId="6" applyFont="1" applyFill="1" applyBorder="1" applyAlignment="1" applyProtection="1">
      <alignment horizontal="center" vertical="center"/>
      <protection locked="0"/>
    </xf>
    <xf numFmtId="0" fontId="110" fillId="2" borderId="16" xfId="6" applyFont="1" applyFill="1" applyBorder="1" applyAlignment="1" applyProtection="1">
      <alignment horizontal="center" vertical="center"/>
      <protection locked="0"/>
    </xf>
    <xf numFmtId="0" fontId="110" fillId="2" borderId="8" xfId="6" applyFont="1" applyFill="1" applyBorder="1" applyAlignment="1" applyProtection="1">
      <alignment horizontal="center" vertical="center"/>
      <protection locked="0"/>
    </xf>
    <xf numFmtId="0" fontId="110" fillId="2" borderId="0" xfId="6" applyFont="1" applyFill="1" applyAlignment="1" applyProtection="1">
      <alignment horizontal="center" vertical="center"/>
      <protection locked="0"/>
    </xf>
    <xf numFmtId="0" fontId="110" fillId="2" borderId="17" xfId="6" applyFont="1" applyFill="1" applyBorder="1" applyAlignment="1" applyProtection="1">
      <alignment horizontal="center" vertical="center"/>
      <protection locked="0"/>
    </xf>
    <xf numFmtId="0" fontId="110" fillId="2" borderId="9" xfId="6" applyFont="1" applyFill="1" applyBorder="1" applyAlignment="1" applyProtection="1">
      <alignment horizontal="center" vertical="center"/>
      <protection locked="0"/>
    </xf>
    <xf numFmtId="0" fontId="110" fillId="2" borderId="1" xfId="6" applyFont="1" applyFill="1" applyBorder="1" applyAlignment="1" applyProtection="1">
      <alignment horizontal="center" vertical="center"/>
      <protection locked="0"/>
    </xf>
    <xf numFmtId="0" fontId="110" fillId="2" borderId="18" xfId="6" applyFont="1" applyFill="1" applyBorder="1" applyAlignment="1" applyProtection="1">
      <alignment horizontal="center" vertical="center"/>
      <protection locked="0"/>
    </xf>
    <xf numFmtId="0" fontId="77" fillId="0" borderId="4" xfId="4" applyFont="1" applyBorder="1" applyAlignment="1">
      <alignment horizontal="center" vertical="center" wrapText="1"/>
    </xf>
    <xf numFmtId="0" fontId="69" fillId="0" borderId="5" xfId="13" applyFont="1" applyBorder="1" applyAlignment="1">
      <alignment vertical="center" wrapText="1"/>
    </xf>
    <xf numFmtId="0" fontId="114" fillId="2" borderId="4" xfId="4" applyFont="1" applyFill="1" applyBorder="1" applyAlignment="1" applyProtection="1">
      <alignment horizontal="center" vertical="center"/>
      <protection locked="0"/>
    </xf>
    <xf numFmtId="0" fontId="114" fillId="2" borderId="37" xfId="4" applyFont="1" applyFill="1" applyBorder="1" applyAlignment="1" applyProtection="1">
      <alignment horizontal="center" vertical="center"/>
      <protection locked="0"/>
    </xf>
    <xf numFmtId="0" fontId="114" fillId="2" borderId="5" xfId="4" applyFont="1" applyFill="1" applyBorder="1" applyAlignment="1" applyProtection="1">
      <alignment horizontal="center" vertical="center"/>
      <protection locked="0"/>
    </xf>
    <xf numFmtId="0" fontId="1" fillId="0" borderId="0" xfId="13" applyAlignment="1" applyProtection="1">
      <alignment horizontal="center" vertical="center"/>
      <protection locked="0"/>
    </xf>
    <xf numFmtId="0" fontId="69" fillId="0" borderId="5" xfId="13" applyFont="1" applyBorder="1" applyAlignment="1">
      <alignment horizontal="center" vertical="center" wrapText="1"/>
    </xf>
    <xf numFmtId="0" fontId="54" fillId="0" borderId="0" xfId="4" applyFont="1" applyAlignment="1">
      <alignment horizontal="center" vertical="center"/>
    </xf>
    <xf numFmtId="0" fontId="148" fillId="3" borderId="7" xfId="4" applyFont="1" applyFill="1" applyBorder="1" applyAlignment="1">
      <alignment horizontal="center" vertical="center"/>
    </xf>
    <xf numFmtId="0" fontId="148" fillId="3" borderId="2" xfId="4" applyFont="1" applyFill="1" applyBorder="1" applyAlignment="1">
      <alignment horizontal="center" vertical="center"/>
    </xf>
    <xf numFmtId="0" fontId="148" fillId="3" borderId="8" xfId="4" applyFont="1" applyFill="1" applyBorder="1" applyAlignment="1">
      <alignment horizontal="center" vertical="center"/>
    </xf>
    <xf numFmtId="0" fontId="148" fillId="3" borderId="0" xfId="4" applyFont="1" applyFill="1" applyAlignment="1">
      <alignment horizontal="center" vertical="center"/>
    </xf>
    <xf numFmtId="0" fontId="148" fillId="3" borderId="9" xfId="4" applyFont="1" applyFill="1" applyBorder="1" applyAlignment="1">
      <alignment horizontal="center" vertical="center"/>
    </xf>
    <xf numFmtId="0" fontId="148"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48" fillId="6" borderId="7" xfId="4" applyFont="1" applyFill="1" applyBorder="1" applyAlignment="1">
      <alignment horizontal="left" vertical="center" wrapText="1"/>
    </xf>
    <xf numFmtId="0" fontId="148" fillId="6" borderId="2" xfId="4" applyFont="1" applyFill="1" applyBorder="1" applyAlignment="1">
      <alignment horizontal="left" vertical="center" wrapText="1"/>
    </xf>
    <xf numFmtId="0" fontId="148" fillId="6" borderId="8" xfId="4" applyFont="1" applyFill="1" applyBorder="1" applyAlignment="1">
      <alignment horizontal="left" vertical="center" wrapText="1"/>
    </xf>
    <xf numFmtId="0" fontId="148" fillId="6" borderId="0" xfId="4" applyFont="1" applyFill="1" applyAlignment="1">
      <alignment horizontal="left" vertical="center" wrapText="1"/>
    </xf>
    <xf numFmtId="0" fontId="148" fillId="6" borderId="9" xfId="4" applyFont="1" applyFill="1" applyBorder="1" applyAlignment="1">
      <alignment horizontal="left" vertical="center" wrapText="1"/>
    </xf>
    <xf numFmtId="0" fontId="148" fillId="6" borderId="1" xfId="4" applyFont="1" applyFill="1" applyBorder="1" applyAlignment="1">
      <alignment horizontal="left" vertical="center" wrapText="1"/>
    </xf>
    <xf numFmtId="0" fontId="86" fillId="3" borderId="7" xfId="4" applyFont="1" applyFill="1" applyBorder="1" applyAlignment="1">
      <alignment horizontal="left" vertical="center" wrapText="1"/>
    </xf>
    <xf numFmtId="0" fontId="86" fillId="3" borderId="2" xfId="4" applyFont="1" applyFill="1" applyBorder="1" applyAlignment="1">
      <alignment horizontal="left" vertical="center" wrapText="1"/>
    </xf>
    <xf numFmtId="0" fontId="86" fillId="3" borderId="8" xfId="4" applyFont="1" applyFill="1" applyBorder="1" applyAlignment="1">
      <alignment horizontal="left" vertical="center" wrapText="1"/>
    </xf>
    <xf numFmtId="0" fontId="86" fillId="3" borderId="0" xfId="4" applyFont="1" applyFill="1" applyAlignment="1">
      <alignment horizontal="left" vertical="center" wrapText="1"/>
    </xf>
    <xf numFmtId="0" fontId="86" fillId="3" borderId="9" xfId="4" applyFont="1" applyFill="1" applyBorder="1" applyAlignment="1">
      <alignment horizontal="left" vertical="center" wrapText="1"/>
    </xf>
    <xf numFmtId="0" fontId="86" fillId="3" borderId="1" xfId="4" applyFont="1" applyFill="1" applyBorder="1" applyAlignment="1">
      <alignment horizontal="left" vertical="center" wrapText="1"/>
    </xf>
    <xf numFmtId="0" fontId="71" fillId="7" borderId="0" xfId="9" applyFont="1" applyFill="1" applyAlignment="1">
      <alignment horizontal="center" vertical="center" shrinkToFit="1"/>
    </xf>
    <xf numFmtId="0" fontId="22" fillId="8" borderId="0" xfId="9" applyFont="1" applyFill="1" applyAlignment="1">
      <alignment horizontal="center" vertical="center"/>
    </xf>
    <xf numFmtId="0" fontId="90" fillId="8" borderId="7" xfId="9" applyFont="1" applyFill="1" applyBorder="1" applyAlignment="1">
      <alignment horizontal="distributed" vertical="center" wrapText="1" indent="1"/>
    </xf>
    <xf numFmtId="0" fontId="90" fillId="8" borderId="16" xfId="9" applyFont="1" applyFill="1" applyBorder="1" applyAlignment="1">
      <alignment horizontal="distributed" vertical="center" wrapText="1" indent="1"/>
    </xf>
    <xf numFmtId="0" fontId="90" fillId="8" borderId="8" xfId="9" applyFont="1" applyFill="1" applyBorder="1" applyAlignment="1">
      <alignment horizontal="distributed" vertical="center" wrapText="1" indent="1"/>
    </xf>
    <xf numFmtId="0" fontId="90" fillId="8" borderId="17" xfId="9" applyFont="1" applyFill="1" applyBorder="1" applyAlignment="1">
      <alignment horizontal="distributed" vertical="center" wrapText="1" indent="1"/>
    </xf>
    <xf numFmtId="0" fontId="90" fillId="8" borderId="9" xfId="9" applyFont="1" applyFill="1" applyBorder="1" applyAlignment="1">
      <alignment horizontal="distributed" vertical="center" wrapText="1" indent="1"/>
    </xf>
    <xf numFmtId="0" fontId="90"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4" fillId="8" borderId="3" xfId="9" applyFont="1" applyFill="1" applyBorder="1" applyAlignment="1">
      <alignment horizontal="distributed" vertical="center" indent="1"/>
    </xf>
    <xf numFmtId="0" fontId="75" fillId="2" borderId="7" xfId="6" applyFont="1" applyFill="1" applyBorder="1" applyAlignment="1" applyProtection="1">
      <alignment horizontal="right" vertical="center"/>
      <protection locked="0"/>
    </xf>
    <xf numFmtId="0" fontId="75" fillId="2" borderId="2" xfId="6" applyFont="1" applyFill="1" applyBorder="1" applyAlignment="1" applyProtection="1">
      <alignment horizontal="right" vertical="center"/>
      <protection locked="0"/>
    </xf>
    <xf numFmtId="0" fontId="75" fillId="2" borderId="8" xfId="6" applyFont="1" applyFill="1" applyBorder="1" applyAlignment="1" applyProtection="1">
      <alignment horizontal="right" vertical="center"/>
      <protection locked="0"/>
    </xf>
    <xf numFmtId="0" fontId="75" fillId="2" borderId="0" xfId="6" applyFont="1" applyFill="1" applyAlignment="1" applyProtection="1">
      <alignment horizontal="right" vertical="center"/>
      <protection locked="0"/>
    </xf>
    <xf numFmtId="0" fontId="75" fillId="2" borderId="9" xfId="6" applyFont="1" applyFill="1" applyBorder="1" applyAlignment="1" applyProtection="1">
      <alignment horizontal="right" vertical="center"/>
      <protection locked="0"/>
    </xf>
    <xf numFmtId="0" fontId="75" fillId="2" borderId="1" xfId="6" applyFont="1" applyFill="1" applyBorder="1" applyAlignment="1" applyProtection="1">
      <alignment horizontal="right" vertical="center"/>
      <protection locked="0"/>
    </xf>
    <xf numFmtId="0" fontId="107" fillId="2" borderId="2" xfId="6" applyFont="1" applyFill="1" applyBorder="1" applyAlignment="1" applyProtection="1">
      <alignment horizontal="center" vertical="center"/>
      <protection locked="0"/>
    </xf>
    <xf numFmtId="0" fontId="107" fillId="2" borderId="0" xfId="6" applyFont="1" applyFill="1" applyAlignment="1" applyProtection="1">
      <alignment horizontal="center" vertical="center"/>
      <protection locked="0"/>
    </xf>
    <xf numFmtId="0" fontId="107" fillId="2" borderId="1" xfId="6" applyFont="1" applyFill="1" applyBorder="1" applyAlignment="1" applyProtection="1">
      <alignment horizontal="center" vertical="center"/>
      <protection locked="0"/>
    </xf>
    <xf numFmtId="0" fontId="64" fillId="2" borderId="2" xfId="6" applyFont="1" applyFill="1" applyBorder="1" applyAlignment="1">
      <alignment horizontal="left" vertical="center"/>
    </xf>
    <xf numFmtId="0" fontId="64" fillId="2" borderId="16" xfId="6" applyFont="1" applyFill="1" applyBorder="1" applyAlignment="1">
      <alignment horizontal="left" vertical="center"/>
    </xf>
    <xf numFmtId="0" fontId="64" fillId="2" borderId="0" xfId="6" applyFont="1" applyFill="1" applyAlignment="1">
      <alignment horizontal="left" vertical="center"/>
    </xf>
    <xf numFmtId="0" fontId="64" fillId="2" borderId="17" xfId="6" applyFont="1" applyFill="1" applyBorder="1" applyAlignment="1">
      <alignment horizontal="left" vertical="center"/>
    </xf>
    <xf numFmtId="0" fontId="64" fillId="2" borderId="1" xfId="6" applyFont="1" applyFill="1" applyBorder="1" applyAlignment="1">
      <alignment horizontal="left" vertical="center"/>
    </xf>
    <xf numFmtId="0" fontId="64" fillId="2" borderId="18" xfId="6" applyFont="1" applyFill="1" applyBorder="1" applyAlignment="1">
      <alignment horizontal="left" vertical="center"/>
    </xf>
    <xf numFmtId="0" fontId="64" fillId="8" borderId="7" xfId="9" applyFont="1" applyFill="1" applyBorder="1" applyAlignment="1">
      <alignment horizontal="distributed" vertical="center" wrapText="1" indent="1"/>
    </xf>
    <xf numFmtId="0" fontId="64" fillId="8" borderId="16" xfId="9" applyFont="1" applyFill="1" applyBorder="1" applyAlignment="1">
      <alignment horizontal="distributed" vertical="center" wrapText="1" indent="1"/>
    </xf>
    <xf numFmtId="0" fontId="64" fillId="8" borderId="8" xfId="9" applyFont="1" applyFill="1" applyBorder="1" applyAlignment="1">
      <alignment horizontal="distributed" vertical="center" wrapText="1" indent="1"/>
    </xf>
    <xf numFmtId="0" fontId="64" fillId="8" borderId="17" xfId="9" applyFont="1" applyFill="1" applyBorder="1" applyAlignment="1">
      <alignment horizontal="distributed" vertical="center" wrapText="1" indent="1"/>
    </xf>
    <xf numFmtId="0" fontId="108" fillId="2" borderId="12" xfId="6" applyFont="1" applyFill="1" applyBorder="1" applyAlignment="1" applyProtection="1">
      <alignment horizontal="center" vertical="center"/>
      <protection locked="0"/>
    </xf>
    <xf numFmtId="0" fontId="108" fillId="2" borderId="10" xfId="6" applyFont="1" applyFill="1" applyBorder="1" applyAlignment="1" applyProtection="1">
      <alignment horizontal="center" vertical="center"/>
      <protection locked="0"/>
    </xf>
    <xf numFmtId="0" fontId="64" fillId="2" borderId="7" xfId="6" applyFont="1" applyFill="1" applyBorder="1" applyAlignment="1">
      <alignment horizontal="left" vertical="center" wrapText="1"/>
    </xf>
    <xf numFmtId="0" fontId="64" fillId="2" borderId="2" xfId="6" applyFont="1" applyFill="1" applyBorder="1" applyAlignment="1">
      <alignment horizontal="left" vertical="center" wrapText="1"/>
    </xf>
    <xf numFmtId="0" fontId="64" fillId="2" borderId="16" xfId="6" applyFont="1" applyFill="1" applyBorder="1" applyAlignment="1">
      <alignment horizontal="left" vertical="center" wrapText="1"/>
    </xf>
    <xf numFmtId="0" fontId="64" fillId="2" borderId="9" xfId="6" applyFont="1" applyFill="1" applyBorder="1" applyAlignment="1">
      <alignment horizontal="left" vertical="center" wrapText="1"/>
    </xf>
    <xf numFmtId="0" fontId="64" fillId="2" borderId="1" xfId="6" applyFont="1" applyFill="1" applyBorder="1" applyAlignment="1">
      <alignment horizontal="left" vertical="center" wrapText="1"/>
    </xf>
    <xf numFmtId="0" fontId="64"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80" fillId="8" borderId="8" xfId="9" applyFont="1" applyFill="1" applyBorder="1" applyAlignment="1">
      <alignment horizontal="center" vertical="center" wrapText="1"/>
    </xf>
    <xf numFmtId="0" fontId="80" fillId="8" borderId="17" xfId="9" applyFont="1" applyFill="1" applyBorder="1" applyAlignment="1">
      <alignment horizontal="center" vertical="center" wrapText="1"/>
    </xf>
    <xf numFmtId="0" fontId="80" fillId="8" borderId="9" xfId="9" applyFont="1" applyFill="1" applyBorder="1" applyAlignment="1">
      <alignment horizontal="center" vertical="center" wrapText="1"/>
    </xf>
    <xf numFmtId="0" fontId="80" fillId="8" borderId="18" xfId="9" applyFont="1" applyFill="1" applyBorder="1" applyAlignment="1">
      <alignment horizontal="center" vertical="center" wrapText="1"/>
    </xf>
    <xf numFmtId="0" fontId="71" fillId="7" borderId="0" xfId="0" applyFont="1" applyFill="1" applyAlignment="1">
      <alignment horizontal="center" vertical="center" shrinkToFit="1"/>
    </xf>
    <xf numFmtId="0" fontId="56"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67" fillId="0" borderId="0" xfId="0" applyFont="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07" fillId="9" borderId="3" xfId="0" applyFont="1" applyFill="1" applyBorder="1" applyAlignment="1" applyProtection="1">
      <alignment horizontal="center" vertical="center"/>
      <protection locked="0"/>
    </xf>
    <xf numFmtId="0" fontId="107" fillId="9" borderId="3" xfId="0" applyFont="1" applyFill="1" applyBorder="1" applyAlignment="1" applyProtection="1">
      <alignment horizontal="center" vertical="center" shrinkToFit="1"/>
      <protection locked="0"/>
    </xf>
    <xf numFmtId="0" fontId="27" fillId="0" borderId="0" xfId="0" applyFont="1" applyAlignment="1">
      <alignment horizontal="distributed" vertical="center" wrapText="1" indent="1"/>
    </xf>
    <xf numFmtId="0" fontId="27" fillId="0" borderId="0" xfId="0" applyFont="1" applyAlignment="1">
      <alignment horizontal="distributed" vertical="center" indent="1"/>
    </xf>
    <xf numFmtId="0" fontId="107" fillId="3" borderId="3" xfId="0" applyFont="1" applyFill="1" applyBorder="1" applyAlignment="1" applyProtection="1">
      <alignment horizontal="center" vertical="center"/>
      <protection locked="0"/>
    </xf>
    <xf numFmtId="0" fontId="67" fillId="10" borderId="0" xfId="0" applyFont="1" applyFill="1" applyAlignment="1">
      <alignment horizontal="left" vertical="center" wrapText="1"/>
    </xf>
    <xf numFmtId="0" fontId="97"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2"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115" fillId="3" borderId="3" xfId="0" applyFont="1" applyFill="1" applyBorder="1" applyAlignment="1" applyProtection="1">
      <alignment horizontal="center" vertical="center"/>
      <protection locked="0"/>
    </xf>
    <xf numFmtId="0" fontId="75" fillId="2" borderId="7" xfId="0" applyFont="1" applyFill="1" applyBorder="1" applyAlignment="1" applyProtection="1">
      <alignment horizontal="right" vertical="center"/>
      <protection locked="0"/>
    </xf>
    <xf numFmtId="0" fontId="75" fillId="2" borderId="2" xfId="0" applyFont="1" applyFill="1" applyBorder="1" applyAlignment="1" applyProtection="1">
      <alignment horizontal="right" vertical="center"/>
      <protection locked="0"/>
    </xf>
    <xf numFmtId="0" fontId="75" fillId="2" borderId="8" xfId="0" applyFont="1" applyFill="1" applyBorder="1" applyAlignment="1" applyProtection="1">
      <alignment horizontal="right" vertical="center"/>
      <protection locked="0"/>
    </xf>
    <xf numFmtId="0" fontId="75" fillId="2" borderId="0" xfId="0" applyFont="1" applyFill="1" applyAlignment="1" applyProtection="1">
      <alignment horizontal="right" vertical="center"/>
      <protection locked="0"/>
    </xf>
    <xf numFmtId="0" fontId="75" fillId="2" borderId="9" xfId="0" applyFont="1" applyFill="1" applyBorder="1" applyAlignment="1" applyProtection="1">
      <alignment horizontal="right" vertical="center"/>
      <protection locked="0"/>
    </xf>
    <xf numFmtId="0" fontId="75" fillId="2" borderId="1" xfId="0" applyFont="1" applyFill="1" applyBorder="1" applyAlignment="1" applyProtection="1">
      <alignment horizontal="right" vertical="center"/>
      <protection locked="0"/>
    </xf>
    <xf numFmtId="0" fontId="107" fillId="2" borderId="2" xfId="0" applyFont="1" applyFill="1" applyBorder="1" applyAlignment="1" applyProtection="1">
      <alignment horizontal="center" vertical="center"/>
      <protection locked="0"/>
    </xf>
    <xf numFmtId="0" fontId="107" fillId="2" borderId="0" xfId="0" applyFont="1" applyFill="1" applyAlignment="1" applyProtection="1">
      <alignment horizontal="center" vertical="center"/>
      <protection locked="0"/>
    </xf>
    <xf numFmtId="0" fontId="107" fillId="2" borderId="1" xfId="0" applyFont="1" applyFill="1" applyBorder="1" applyAlignment="1" applyProtection="1">
      <alignment horizontal="center" vertical="center"/>
      <protection locked="0"/>
    </xf>
    <xf numFmtId="0" fontId="64" fillId="2" borderId="2" xfId="0" applyFont="1" applyFill="1" applyBorder="1" applyAlignment="1">
      <alignment horizontal="left" vertical="center"/>
    </xf>
    <xf numFmtId="0" fontId="64" fillId="2" borderId="16" xfId="0" applyFont="1" applyFill="1" applyBorder="1" applyAlignment="1">
      <alignment horizontal="left" vertical="center"/>
    </xf>
    <xf numFmtId="0" fontId="64" fillId="2" borderId="0" xfId="0" applyFont="1" applyFill="1" applyAlignment="1">
      <alignment horizontal="left" vertical="center"/>
    </xf>
    <xf numFmtId="0" fontId="64" fillId="2" borderId="17" xfId="0" applyFont="1" applyFill="1" applyBorder="1" applyAlignment="1">
      <alignment horizontal="left" vertical="center"/>
    </xf>
    <xf numFmtId="0" fontId="64" fillId="2" borderId="1" xfId="0" applyFont="1" applyFill="1" applyBorder="1" applyAlignment="1">
      <alignment horizontal="left" vertical="center"/>
    </xf>
    <xf numFmtId="0" fontId="64" fillId="2" borderId="18" xfId="0" applyFont="1" applyFill="1" applyBorder="1" applyAlignment="1">
      <alignment horizontal="left" vertical="center"/>
    </xf>
    <xf numFmtId="0" fontId="64" fillId="0" borderId="7" xfId="0" applyFont="1" applyBorder="1" applyAlignment="1">
      <alignment horizontal="distributed" vertical="center" wrapText="1" indent="1"/>
    </xf>
    <xf numFmtId="0" fontId="64" fillId="0" borderId="16" xfId="0" applyFont="1" applyBorder="1" applyAlignment="1">
      <alignment horizontal="distributed" vertical="center" wrapText="1" indent="1"/>
    </xf>
    <xf numFmtId="0" fontId="64" fillId="0" borderId="8" xfId="0" applyFont="1" applyBorder="1" applyAlignment="1">
      <alignment horizontal="distributed" vertical="center" wrapText="1" indent="1"/>
    </xf>
    <xf numFmtId="0" fontId="64" fillId="0" borderId="17" xfId="0" applyFont="1" applyBorder="1" applyAlignment="1">
      <alignment horizontal="distributed" vertical="center" wrapText="1" indent="1"/>
    </xf>
    <xf numFmtId="0" fontId="108"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34" fillId="0" borderId="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8" xfId="0" applyFont="1" applyBorder="1" applyAlignment="1">
      <alignment horizontal="center" vertical="center" wrapText="1"/>
    </xf>
    <xf numFmtId="0" fontId="108" fillId="2" borderId="5" xfId="0" applyFont="1" applyFill="1" applyBorder="1" applyAlignment="1" applyProtection="1">
      <alignment horizontal="center" vertical="center" wrapText="1"/>
      <protection locked="0"/>
    </xf>
    <xf numFmtId="0" fontId="69" fillId="0" borderId="3" xfId="0" applyFont="1" applyBorder="1" applyAlignment="1">
      <alignment horizontal="distributed" vertical="center" wrapText="1" indent="1"/>
    </xf>
    <xf numFmtId="0" fontId="69" fillId="0" borderId="3" xfId="0" applyFont="1" applyBorder="1" applyAlignment="1">
      <alignment horizontal="distributed" vertical="center" inden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96" fillId="9" borderId="7" xfId="0" applyFont="1" applyFill="1" applyBorder="1" applyAlignment="1" applyProtection="1">
      <alignment horizontal="left" vertical="center"/>
      <protection locked="0"/>
    </xf>
    <xf numFmtId="0" fontId="96" fillId="9" borderId="2" xfId="0" applyFont="1" applyFill="1" applyBorder="1" applyAlignment="1" applyProtection="1">
      <alignment horizontal="left" vertical="center"/>
      <protection locked="0"/>
    </xf>
    <xf numFmtId="0" fontId="96" fillId="9" borderId="16" xfId="0" applyFont="1" applyFill="1" applyBorder="1" applyAlignment="1" applyProtection="1">
      <alignment horizontal="left" vertical="center"/>
      <protection locked="0"/>
    </xf>
    <xf numFmtId="0" fontId="96" fillId="9" borderId="8" xfId="0" applyFont="1" applyFill="1" applyBorder="1" applyAlignment="1" applyProtection="1">
      <alignment horizontal="left" vertical="center"/>
      <protection locked="0"/>
    </xf>
    <xf numFmtId="0" fontId="96" fillId="9" borderId="0" xfId="0" applyFont="1" applyFill="1" applyAlignment="1" applyProtection="1">
      <alignment horizontal="left" vertical="center"/>
      <protection locked="0"/>
    </xf>
    <xf numFmtId="0" fontId="96" fillId="9" borderId="17" xfId="0" applyFont="1" applyFill="1" applyBorder="1" applyAlignment="1" applyProtection="1">
      <alignment horizontal="left" vertical="center"/>
      <protection locked="0"/>
    </xf>
    <xf numFmtId="0" fontId="96" fillId="9" borderId="9" xfId="0" applyFont="1" applyFill="1" applyBorder="1" applyAlignment="1" applyProtection="1">
      <alignment horizontal="left" vertical="center"/>
      <protection locked="0"/>
    </xf>
    <xf numFmtId="0" fontId="96" fillId="9" borderId="1" xfId="0" applyFont="1" applyFill="1" applyBorder="1" applyAlignment="1" applyProtection="1">
      <alignment horizontal="left" vertical="center"/>
      <protection locked="0"/>
    </xf>
    <xf numFmtId="0" fontId="96" fillId="9" borderId="18" xfId="0" applyFont="1" applyFill="1" applyBorder="1" applyAlignment="1" applyProtection="1">
      <alignment horizontal="left" vertical="center"/>
      <protection locked="0"/>
    </xf>
    <xf numFmtId="0" fontId="81" fillId="0" borderId="3" xfId="0" applyFont="1" applyBorder="1" applyAlignment="1">
      <alignment horizontal="center" vertical="center" wrapText="1"/>
    </xf>
    <xf numFmtId="0" fontId="123" fillId="9" borderId="7" xfId="0" applyFont="1" applyFill="1" applyBorder="1" applyAlignment="1" applyProtection="1">
      <alignment horizontal="center" vertical="center" wrapText="1"/>
      <protection locked="0"/>
    </xf>
    <xf numFmtId="0" fontId="123" fillId="9" borderId="2" xfId="0" applyFont="1" applyFill="1" applyBorder="1" applyAlignment="1" applyProtection="1">
      <alignment horizontal="center" vertical="center" wrapText="1"/>
      <protection locked="0"/>
    </xf>
    <xf numFmtId="0" fontId="123" fillId="9" borderId="8" xfId="0" applyFont="1" applyFill="1" applyBorder="1" applyAlignment="1" applyProtection="1">
      <alignment horizontal="center" vertical="center" wrapText="1"/>
      <protection locked="0"/>
    </xf>
    <xf numFmtId="0" fontId="123" fillId="9" borderId="0" xfId="0" applyFont="1" applyFill="1" applyAlignment="1" applyProtection="1">
      <alignment horizontal="center" vertical="center" wrapText="1"/>
      <protection locked="0"/>
    </xf>
    <xf numFmtId="0" fontId="123" fillId="9" borderId="9" xfId="0" applyFont="1" applyFill="1" applyBorder="1" applyAlignment="1" applyProtection="1">
      <alignment horizontal="center" vertical="center" wrapText="1"/>
      <protection locked="0"/>
    </xf>
    <xf numFmtId="0" fontId="123"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86" fillId="3" borderId="7" xfId="0" applyFont="1" applyFill="1" applyBorder="1" applyAlignment="1">
      <alignment horizontal="left" vertical="center" indent="1"/>
    </xf>
    <xf numFmtId="0" fontId="86" fillId="3" borderId="2" xfId="0" applyFont="1" applyFill="1" applyBorder="1" applyAlignment="1">
      <alignment horizontal="left" vertical="center" indent="1"/>
    </xf>
    <xf numFmtId="0" fontId="86" fillId="3" borderId="16" xfId="0" applyFont="1" applyFill="1" applyBorder="1" applyAlignment="1">
      <alignment horizontal="left" vertical="center" indent="1"/>
    </xf>
    <xf numFmtId="0" fontId="86" fillId="3" borderId="9" xfId="0" applyFont="1" applyFill="1" applyBorder="1" applyAlignment="1">
      <alignment horizontal="left" vertical="center" indent="1"/>
    </xf>
    <xf numFmtId="0" fontId="86" fillId="3" borderId="1" xfId="0" applyFont="1" applyFill="1" applyBorder="1" applyAlignment="1">
      <alignment horizontal="left" vertical="center" indent="1"/>
    </xf>
    <xf numFmtId="0" fontId="86" fillId="3" borderId="18" xfId="0" applyFont="1" applyFill="1" applyBorder="1" applyAlignment="1">
      <alignment horizontal="left" vertical="center" indent="1"/>
    </xf>
    <xf numFmtId="0" fontId="69" fillId="0" borderId="7" xfId="0" applyFont="1" applyBorder="1" applyAlignment="1">
      <alignment horizontal="center" vertical="center" wrapText="1"/>
    </xf>
    <xf numFmtId="0" fontId="69" fillId="0" borderId="16" xfId="0" applyFont="1" applyBorder="1" applyAlignment="1">
      <alignment horizontal="center" vertical="center" wrapText="1"/>
    </xf>
    <xf numFmtId="0" fontId="69" fillId="0" borderId="8" xfId="0" applyFont="1" applyBorder="1" applyAlignment="1">
      <alignment horizontal="center" vertical="center" wrapText="1"/>
    </xf>
    <xf numFmtId="0" fontId="69" fillId="0" borderId="17" xfId="0" applyFont="1" applyBorder="1" applyAlignment="1">
      <alignment horizontal="center" vertical="center" wrapText="1"/>
    </xf>
    <xf numFmtId="0" fontId="69" fillId="0" borderId="9" xfId="0" applyFont="1" applyBorder="1" applyAlignment="1">
      <alignment horizontal="center" vertical="center" wrapText="1"/>
    </xf>
    <xf numFmtId="0" fontId="69" fillId="0" borderId="18" xfId="0" applyFont="1" applyBorder="1" applyAlignment="1">
      <alignment horizontal="center" vertical="center" wrapText="1"/>
    </xf>
    <xf numFmtId="0" fontId="86" fillId="3" borderId="7" xfId="0" applyFont="1" applyFill="1" applyBorder="1" applyAlignment="1">
      <alignment horizontal="left" vertical="center" wrapText="1" indent="1"/>
    </xf>
    <xf numFmtId="0" fontId="86" fillId="3" borderId="2" xfId="0" applyFont="1" applyFill="1" applyBorder="1" applyAlignment="1">
      <alignment horizontal="left" vertical="center" wrapText="1" indent="1"/>
    </xf>
    <xf numFmtId="0" fontId="87" fillId="0" borderId="2" xfId="0" applyFont="1" applyBorder="1" applyAlignment="1">
      <alignment horizontal="left" vertical="center" wrapText="1" indent="1"/>
    </xf>
    <xf numFmtId="0" fontId="87" fillId="0" borderId="16" xfId="0" applyFont="1" applyBorder="1" applyAlignment="1">
      <alignment horizontal="left" vertical="center" wrapText="1" indent="1"/>
    </xf>
    <xf numFmtId="0" fontId="86" fillId="3" borderId="9" xfId="0" applyFont="1" applyFill="1" applyBorder="1" applyAlignment="1">
      <alignment horizontal="left" vertical="center" wrapText="1" indent="1"/>
    </xf>
    <xf numFmtId="0" fontId="86" fillId="3" borderId="1" xfId="0" applyFont="1" applyFill="1" applyBorder="1" applyAlignment="1">
      <alignment horizontal="left" vertical="center" wrapText="1" indent="1"/>
    </xf>
    <xf numFmtId="0" fontId="87" fillId="0" borderId="1" xfId="0" applyFont="1" applyBorder="1" applyAlignment="1">
      <alignment horizontal="left" vertical="center" wrapText="1" indent="1"/>
    </xf>
    <xf numFmtId="0" fontId="87" fillId="0" borderId="18" xfId="0" applyFont="1" applyBorder="1" applyAlignment="1">
      <alignment horizontal="left" vertical="center" wrapText="1" indent="1"/>
    </xf>
    <xf numFmtId="0" fontId="86" fillId="3" borderId="16" xfId="0" applyFont="1" applyFill="1" applyBorder="1" applyAlignment="1">
      <alignment horizontal="left" vertical="center" wrapText="1" indent="1"/>
    </xf>
    <xf numFmtId="0" fontId="86" fillId="3" borderId="18" xfId="0" applyFont="1" applyFill="1" applyBorder="1" applyAlignment="1">
      <alignment horizontal="left" vertical="center" wrapText="1" indent="1"/>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4" fillId="0" borderId="3" xfId="0" applyFont="1" applyBorder="1" applyAlignment="1">
      <alignment horizontal="distributed" vertical="center" wrapText="1" indent="1"/>
    </xf>
    <xf numFmtId="0" fontId="64" fillId="0" borderId="3" xfId="0" applyFont="1" applyBorder="1" applyAlignment="1">
      <alignment horizontal="distributed" vertical="center" indent="1"/>
    </xf>
    <xf numFmtId="0" fontId="97" fillId="2" borderId="7" xfId="0" applyFont="1" applyFill="1" applyBorder="1" applyAlignment="1" applyProtection="1">
      <alignment horizontal="center" vertical="center"/>
      <protection locked="0"/>
    </xf>
    <xf numFmtId="0" fontId="97" fillId="2" borderId="16" xfId="0" applyFont="1" applyFill="1" applyBorder="1" applyAlignment="1" applyProtection="1">
      <alignment horizontal="center" vertical="center"/>
      <protection locked="0"/>
    </xf>
    <xf numFmtId="0" fontId="97" fillId="2" borderId="8" xfId="0" applyFont="1" applyFill="1" applyBorder="1" applyAlignment="1" applyProtection="1">
      <alignment horizontal="center" vertical="center"/>
      <protection locked="0"/>
    </xf>
    <xf numFmtId="0" fontId="97" fillId="2" borderId="17" xfId="0" applyFont="1" applyFill="1" applyBorder="1" applyAlignment="1" applyProtection="1">
      <alignment horizontal="center" vertical="center"/>
      <protection locked="0"/>
    </xf>
    <xf numFmtId="0" fontId="97" fillId="2" borderId="9" xfId="0" applyFont="1" applyFill="1" applyBorder="1" applyAlignment="1" applyProtection="1">
      <alignment horizontal="center" vertical="center"/>
      <protection locked="0"/>
    </xf>
    <xf numFmtId="0" fontId="97" fillId="2" borderId="18" xfId="0" applyFont="1" applyFill="1" applyBorder="1" applyAlignment="1" applyProtection="1">
      <alignment horizontal="center" vertical="center"/>
      <protection locked="0"/>
    </xf>
    <xf numFmtId="0" fontId="56" fillId="2" borderId="7" xfId="0" applyFont="1" applyFill="1" applyBorder="1" applyAlignment="1">
      <alignment horizontal="center" vertical="center"/>
    </xf>
    <xf numFmtId="0" fontId="56" fillId="2" borderId="2" xfId="0" applyFont="1" applyFill="1" applyBorder="1" applyAlignment="1">
      <alignment horizontal="center" vertical="center"/>
    </xf>
    <xf numFmtId="0" fontId="56" fillId="2" borderId="16" xfId="0" applyFont="1" applyFill="1" applyBorder="1" applyAlignment="1">
      <alignment horizontal="center" vertical="center"/>
    </xf>
    <xf numFmtId="0" fontId="56" fillId="2" borderId="8" xfId="0" applyFont="1" applyFill="1" applyBorder="1" applyAlignment="1">
      <alignment horizontal="center" vertical="center"/>
    </xf>
    <xf numFmtId="0" fontId="56" fillId="2" borderId="0" xfId="0" applyFont="1" applyFill="1" applyAlignment="1">
      <alignment horizontal="center" vertical="center"/>
    </xf>
    <xf numFmtId="0" fontId="56" fillId="2" borderId="17" xfId="0" applyFont="1" applyFill="1" applyBorder="1" applyAlignment="1">
      <alignment horizontal="center" vertical="center"/>
    </xf>
    <xf numFmtId="0" fontId="56" fillId="2" borderId="9" xfId="0" applyFont="1" applyFill="1" applyBorder="1" applyAlignment="1">
      <alignment horizontal="center" vertical="center"/>
    </xf>
    <xf numFmtId="0" fontId="56" fillId="2" borderId="1" xfId="0" applyFont="1" applyFill="1" applyBorder="1" applyAlignment="1">
      <alignment horizontal="center" vertical="center"/>
    </xf>
    <xf numFmtId="0" fontId="56" fillId="2" borderId="18" xfId="0" applyFont="1" applyFill="1" applyBorder="1" applyAlignment="1">
      <alignment horizontal="center" vertical="center"/>
    </xf>
    <xf numFmtId="0" fontId="90" fillId="0" borderId="7" xfId="0" applyFont="1" applyBorder="1" applyAlignment="1">
      <alignment horizontal="center" vertical="center" wrapText="1"/>
    </xf>
    <xf numFmtId="0" fontId="90" fillId="0" borderId="16" xfId="0" applyFont="1" applyBorder="1" applyAlignment="1">
      <alignment horizontal="center" vertical="center" wrapText="1"/>
    </xf>
    <xf numFmtId="0" fontId="90" fillId="0" borderId="8" xfId="0" applyFont="1" applyBorder="1" applyAlignment="1">
      <alignment horizontal="center" vertical="center" wrapText="1"/>
    </xf>
    <xf numFmtId="0" fontId="90" fillId="0" borderId="17" xfId="0" applyFont="1" applyBorder="1" applyAlignment="1">
      <alignment horizontal="center" vertical="center" wrapText="1"/>
    </xf>
    <xf numFmtId="0" fontId="90" fillId="0" borderId="9" xfId="0" applyFont="1" applyBorder="1" applyAlignment="1">
      <alignment horizontal="center" vertical="center" wrapText="1"/>
    </xf>
    <xf numFmtId="0" fontId="90" fillId="0" borderId="18" xfId="0" applyFont="1" applyBorder="1" applyAlignment="1">
      <alignment horizontal="center" vertical="center" wrapText="1"/>
    </xf>
    <xf numFmtId="0" fontId="97" fillId="6" borderId="7" xfId="0" applyFont="1" applyFill="1" applyBorder="1" applyAlignment="1" applyProtection="1">
      <alignment horizontal="center" vertical="center" wrapText="1" shrinkToFit="1"/>
      <protection locked="0"/>
    </xf>
    <xf numFmtId="0" fontId="97" fillId="6" borderId="16" xfId="0" applyFont="1" applyFill="1" applyBorder="1" applyAlignment="1" applyProtection="1">
      <alignment horizontal="center" vertical="center" shrinkToFit="1"/>
      <protection locked="0"/>
    </xf>
    <xf numFmtId="0" fontId="97" fillId="6" borderId="8" xfId="0" applyFont="1" applyFill="1" applyBorder="1" applyAlignment="1" applyProtection="1">
      <alignment horizontal="center" vertical="center" shrinkToFit="1"/>
      <protection locked="0"/>
    </xf>
    <xf numFmtId="0" fontId="97" fillId="6" borderId="17" xfId="0" applyFont="1" applyFill="1" applyBorder="1" applyAlignment="1" applyProtection="1">
      <alignment horizontal="center" vertical="center" shrinkToFit="1"/>
      <protection locked="0"/>
    </xf>
    <xf numFmtId="0" fontId="97" fillId="6" borderId="9" xfId="0" applyFont="1" applyFill="1" applyBorder="1" applyAlignment="1" applyProtection="1">
      <alignment horizontal="center" vertical="center" shrinkToFit="1"/>
      <protection locked="0"/>
    </xf>
    <xf numFmtId="0" fontId="97" fillId="6" borderId="18" xfId="0" applyFont="1" applyFill="1" applyBorder="1" applyAlignment="1" applyProtection="1">
      <alignment horizontal="center" vertical="center" shrinkToFit="1"/>
      <protection locked="0"/>
    </xf>
    <xf numFmtId="0" fontId="131" fillId="6" borderId="7" xfId="0" applyFont="1" applyFill="1" applyBorder="1" applyAlignment="1">
      <alignment horizontal="left" vertical="center" wrapText="1" shrinkToFit="1"/>
    </xf>
    <xf numFmtId="0" fontId="131" fillId="6" borderId="2" xfId="0" applyFont="1" applyFill="1" applyBorder="1" applyAlignment="1">
      <alignment horizontal="left" vertical="center" shrinkToFit="1"/>
    </xf>
    <xf numFmtId="0" fontId="131" fillId="6" borderId="16" xfId="0" applyFont="1" applyFill="1" applyBorder="1" applyAlignment="1">
      <alignment horizontal="left" vertical="center" shrinkToFit="1"/>
    </xf>
    <xf numFmtId="0" fontId="131" fillId="6" borderId="8" xfId="0" applyFont="1" applyFill="1" applyBorder="1" applyAlignment="1">
      <alignment horizontal="left" vertical="center" shrinkToFit="1"/>
    </xf>
    <xf numFmtId="0" fontId="131" fillId="6" borderId="0" xfId="0" applyFont="1" applyFill="1" applyAlignment="1">
      <alignment horizontal="left" vertical="center" shrinkToFit="1"/>
    </xf>
    <xf numFmtId="0" fontId="131" fillId="6" borderId="17" xfId="0" applyFont="1" applyFill="1" applyBorder="1" applyAlignment="1">
      <alignment horizontal="left" vertical="center" shrinkToFit="1"/>
    </xf>
    <xf numFmtId="0" fontId="131" fillId="6" borderId="9" xfId="0" applyFont="1" applyFill="1" applyBorder="1" applyAlignment="1">
      <alignment horizontal="left" vertical="center" shrinkToFit="1"/>
    </xf>
    <xf numFmtId="0" fontId="131" fillId="6" borderId="1" xfId="0" applyFont="1" applyFill="1" applyBorder="1" applyAlignment="1">
      <alignment horizontal="left" vertical="center" shrinkToFit="1"/>
    </xf>
    <xf numFmtId="0" fontId="131" fillId="6" borderId="18" xfId="0" applyFont="1" applyFill="1" applyBorder="1" applyAlignment="1">
      <alignment horizontal="left" vertical="center" shrinkToFit="1"/>
    </xf>
    <xf numFmtId="0" fontId="97" fillId="6" borderId="8" xfId="0" applyFont="1" applyFill="1" applyBorder="1" applyAlignment="1" applyProtection="1">
      <alignment horizontal="center" vertical="center" wrapText="1"/>
      <protection locked="0"/>
    </xf>
    <xf numFmtId="0" fontId="97" fillId="6" borderId="17" xfId="0" applyFont="1" applyFill="1" applyBorder="1" applyAlignment="1" applyProtection="1">
      <alignment horizontal="center" vertical="center" wrapText="1"/>
      <protection locked="0"/>
    </xf>
    <xf numFmtId="0" fontId="101" fillId="6" borderId="7" xfId="0" applyFont="1" applyFill="1" applyBorder="1" applyAlignment="1">
      <alignment horizontal="left" vertical="center" wrapText="1"/>
    </xf>
    <xf numFmtId="0" fontId="101" fillId="6" borderId="2" xfId="0" applyFont="1" applyFill="1" applyBorder="1" applyAlignment="1">
      <alignment horizontal="left" vertical="center" wrapText="1"/>
    </xf>
    <xf numFmtId="0" fontId="101" fillId="6" borderId="16" xfId="0" applyFont="1" applyFill="1" applyBorder="1" applyAlignment="1">
      <alignment horizontal="left" vertical="center" wrapText="1"/>
    </xf>
    <xf numFmtId="0" fontId="101" fillId="6" borderId="8" xfId="0" applyFont="1" applyFill="1" applyBorder="1" applyAlignment="1">
      <alignment horizontal="left" vertical="center" wrapText="1"/>
    </xf>
    <xf numFmtId="0" fontId="101" fillId="6" borderId="0" xfId="0" applyFont="1" applyFill="1" applyAlignment="1">
      <alignment horizontal="left" vertical="center" wrapText="1"/>
    </xf>
    <xf numFmtId="0" fontId="101" fillId="6" borderId="17" xfId="0" applyFont="1" applyFill="1" applyBorder="1" applyAlignment="1">
      <alignment horizontal="left" vertical="center" wrapText="1"/>
    </xf>
    <xf numFmtId="0" fontId="101" fillId="6" borderId="9" xfId="0" applyFont="1" applyFill="1" applyBorder="1" applyAlignment="1">
      <alignment horizontal="left" vertical="center" wrapText="1"/>
    </xf>
    <xf numFmtId="0" fontId="101" fillId="6" borderId="1" xfId="0" applyFont="1" applyFill="1" applyBorder="1" applyAlignment="1">
      <alignment horizontal="left" vertical="center" wrapText="1"/>
    </xf>
    <xf numFmtId="0" fontId="101"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21" fillId="0" borderId="0" xfId="0" applyFont="1" applyAlignment="1">
      <alignment horizontal="left" vertical="center" shrinkToFit="1"/>
    </xf>
    <xf numFmtId="0" fontId="121" fillId="0" borderId="42" xfId="0" applyFont="1" applyBorder="1" applyAlignment="1">
      <alignment horizontal="left" vertical="center" shrinkToFit="1"/>
    </xf>
    <xf numFmtId="0" fontId="117" fillId="0" borderId="7" xfId="0" applyFont="1" applyBorder="1" applyAlignment="1">
      <alignment horizontal="left" vertical="center" wrapText="1"/>
    </xf>
    <xf numFmtId="0" fontId="117" fillId="0" borderId="2" xfId="0" applyFont="1" applyBorder="1" applyAlignment="1">
      <alignment horizontal="left" vertical="center" wrapText="1"/>
    </xf>
    <xf numFmtId="0" fontId="117" fillId="0" borderId="16" xfId="0" applyFont="1" applyBorder="1" applyAlignment="1">
      <alignment horizontal="left" vertical="center" wrapText="1"/>
    </xf>
    <xf numFmtId="0" fontId="117" fillId="0" borderId="9" xfId="0" applyFont="1" applyBorder="1" applyAlignment="1">
      <alignment horizontal="left" vertical="center" wrapText="1"/>
    </xf>
    <xf numFmtId="0" fontId="117" fillId="0" borderId="1" xfId="0" applyFont="1" applyBorder="1" applyAlignment="1">
      <alignment horizontal="left" vertical="center" wrapText="1"/>
    </xf>
    <xf numFmtId="0" fontId="117" fillId="0" borderId="18" xfId="0" applyFont="1" applyBorder="1" applyAlignment="1">
      <alignment horizontal="left" vertical="center" wrapText="1"/>
    </xf>
    <xf numFmtId="0" fontId="88" fillId="6" borderId="7" xfId="0" applyFont="1" applyFill="1" applyBorder="1" applyAlignment="1" applyProtection="1">
      <alignment horizontal="center" vertical="center" wrapText="1"/>
      <protection locked="0"/>
    </xf>
    <xf numFmtId="0" fontId="88" fillId="6" borderId="2" xfId="0" applyFont="1" applyFill="1" applyBorder="1" applyAlignment="1" applyProtection="1">
      <alignment horizontal="center" vertical="center" wrapText="1"/>
      <protection locked="0"/>
    </xf>
    <xf numFmtId="0" fontId="88" fillId="6" borderId="9" xfId="0" applyFont="1" applyFill="1" applyBorder="1" applyAlignment="1" applyProtection="1">
      <alignment horizontal="center" vertical="center" wrapText="1"/>
      <protection locked="0"/>
    </xf>
    <xf numFmtId="0" fontId="88" fillId="6" borderId="1" xfId="0" applyFont="1" applyFill="1" applyBorder="1" applyAlignment="1" applyProtection="1">
      <alignment horizontal="center" vertical="center" wrapText="1"/>
      <protection locked="0"/>
    </xf>
    <xf numFmtId="0" fontId="36" fillId="0" borderId="16"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Border="1" applyAlignment="1">
      <alignment horizontal="center" vertical="center" wrapText="1"/>
    </xf>
    <xf numFmtId="0" fontId="101" fillId="0" borderId="7" xfId="0" applyFont="1" applyBorder="1" applyAlignment="1">
      <alignment horizontal="left" vertical="center" wrapText="1"/>
    </xf>
    <xf numFmtId="0" fontId="101" fillId="0" borderId="2" xfId="0" applyFont="1" applyBorder="1" applyAlignment="1">
      <alignment horizontal="left" vertical="center" wrapText="1"/>
    </xf>
    <xf numFmtId="0" fontId="101" fillId="0" borderId="16" xfId="0" applyFont="1" applyBorder="1" applyAlignment="1">
      <alignment horizontal="left" vertical="center" wrapText="1"/>
    </xf>
    <xf numFmtId="0" fontId="101" fillId="0" borderId="9" xfId="0" applyFont="1" applyBorder="1" applyAlignment="1">
      <alignment horizontal="left" vertical="center" wrapText="1"/>
    </xf>
    <xf numFmtId="0" fontId="101" fillId="0" borderId="1" xfId="0" applyFont="1" applyBorder="1" applyAlignment="1">
      <alignment horizontal="left" vertical="center" wrapText="1"/>
    </xf>
    <xf numFmtId="0" fontId="101" fillId="0" borderId="18" xfId="0" applyFont="1" applyBorder="1" applyAlignment="1">
      <alignment horizontal="left" vertical="center" wrapText="1"/>
    </xf>
    <xf numFmtId="0" fontId="117" fillId="0" borderId="3" xfId="0" applyFont="1" applyBorder="1" applyAlignment="1">
      <alignment horizontal="left" vertical="center" wrapText="1"/>
    </xf>
    <xf numFmtId="0" fontId="101" fillId="0" borderId="7" xfId="0" applyFont="1" applyBorder="1" applyAlignment="1">
      <alignment horizontal="center" vertical="center" wrapText="1"/>
    </xf>
    <xf numFmtId="0" fontId="101" fillId="0" borderId="2" xfId="0" applyFont="1" applyBorder="1" applyAlignment="1">
      <alignment horizontal="center" vertical="center" wrapText="1"/>
    </xf>
    <xf numFmtId="0" fontId="101" fillId="0" borderId="16" xfId="0" applyFont="1" applyBorder="1" applyAlignment="1">
      <alignment horizontal="center" vertical="center" wrapText="1"/>
    </xf>
    <xf numFmtId="0" fontId="101" fillId="0" borderId="9" xfId="0" applyFont="1" applyBorder="1" applyAlignment="1">
      <alignment horizontal="center" vertical="center" wrapText="1"/>
    </xf>
    <xf numFmtId="0" fontId="101" fillId="0" borderId="1" xfId="0" applyFont="1" applyBorder="1" applyAlignment="1">
      <alignment horizontal="center" vertical="center" wrapText="1"/>
    </xf>
    <xf numFmtId="0" fontId="101" fillId="0" borderId="18" xfId="0" applyFont="1" applyBorder="1" applyAlignment="1">
      <alignment horizontal="center" vertical="center" wrapText="1"/>
    </xf>
    <xf numFmtId="0" fontId="122" fillId="0" borderId="3" xfId="0" applyFont="1" applyBorder="1" applyAlignment="1">
      <alignment horizontal="center" vertical="center" wrapText="1"/>
    </xf>
    <xf numFmtId="0" fontId="75" fillId="0" borderId="51" xfId="0" applyFont="1" applyBorder="1" applyAlignment="1">
      <alignment horizontal="center" vertical="center" wrapText="1"/>
    </xf>
    <xf numFmtId="0" fontId="75" fillId="0" borderId="52" xfId="0" applyFont="1" applyBorder="1" applyAlignment="1">
      <alignment horizontal="center" vertical="center" wrapText="1"/>
    </xf>
    <xf numFmtId="0" fontId="75" fillId="0" borderId="53" xfId="0" applyFont="1" applyBorder="1" applyAlignment="1">
      <alignment horizontal="center" vertical="center" wrapText="1"/>
    </xf>
    <xf numFmtId="0" fontId="75" fillId="0" borderId="54"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16" xfId="0" applyFont="1" applyBorder="1" applyAlignment="1">
      <alignment horizontal="center" vertical="center" wrapText="1"/>
    </xf>
    <xf numFmtId="0" fontId="75" fillId="0" borderId="9"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3" xfId="0" applyFont="1" applyBorder="1" applyAlignment="1">
      <alignment horizontal="center" vertical="center" wrapText="1"/>
    </xf>
    <xf numFmtId="0" fontId="83" fillId="6" borderId="7" xfId="0" applyFont="1" applyFill="1" applyBorder="1" applyAlignment="1" applyProtection="1">
      <alignment horizontal="center" vertical="center" wrapText="1"/>
      <protection locked="0"/>
    </xf>
    <xf numFmtId="0" fontId="83" fillId="6" borderId="16" xfId="0" applyFont="1" applyFill="1" applyBorder="1" applyAlignment="1" applyProtection="1">
      <alignment horizontal="center" vertical="center" wrapText="1"/>
      <protection locked="0"/>
    </xf>
    <xf numFmtId="0" fontId="83" fillId="6" borderId="9" xfId="0" applyFont="1" applyFill="1" applyBorder="1" applyAlignment="1" applyProtection="1">
      <alignment horizontal="center" vertical="center" wrapText="1"/>
      <protection locked="0"/>
    </xf>
    <xf numFmtId="0" fontId="83" fillId="6" borderId="18" xfId="0" applyFont="1" applyFill="1" applyBorder="1" applyAlignment="1" applyProtection="1">
      <alignment horizontal="center" vertical="center" wrapText="1"/>
      <protection locked="0"/>
    </xf>
    <xf numFmtId="0" fontId="24" fillId="0" borderId="0" xfId="0" applyFont="1" applyAlignment="1">
      <alignment horizontal="center" vertical="center" shrinkToFit="1"/>
    </xf>
    <xf numFmtId="0" fontId="75" fillId="10" borderId="0" xfId="0" applyFont="1" applyFill="1" applyAlignment="1">
      <alignment horizontal="center" vertical="center" wrapText="1"/>
    </xf>
    <xf numFmtId="0" fontId="35" fillId="3" borderId="7" xfId="9" applyFont="1" applyFill="1" applyBorder="1" applyAlignment="1">
      <alignment vertical="center" wrapText="1"/>
    </xf>
    <xf numFmtId="0" fontId="35" fillId="3" borderId="2" xfId="9" applyFont="1" applyFill="1" applyBorder="1" applyAlignment="1">
      <alignment vertical="center" wrapText="1"/>
    </xf>
    <xf numFmtId="0" fontId="35" fillId="3" borderId="16" xfId="9" applyFont="1" applyFill="1" applyBorder="1" applyAlignment="1">
      <alignment vertical="center" wrapText="1"/>
    </xf>
    <xf numFmtId="0" fontId="35" fillId="3" borderId="8" xfId="9" applyFont="1" applyFill="1" applyBorder="1" applyAlignment="1">
      <alignment vertical="center" wrapText="1"/>
    </xf>
    <xf numFmtId="0" fontId="35" fillId="3" borderId="0" xfId="9" applyFont="1" applyFill="1" applyAlignment="1">
      <alignment vertical="center" wrapText="1"/>
    </xf>
    <xf numFmtId="0" fontId="35" fillId="3" borderId="17" xfId="9" applyFont="1" applyFill="1" applyBorder="1" applyAlignment="1">
      <alignment vertical="center" wrapText="1"/>
    </xf>
    <xf numFmtId="0" fontId="35" fillId="3" borderId="9" xfId="9" applyFont="1" applyFill="1" applyBorder="1" applyAlignment="1">
      <alignment vertical="center" wrapText="1"/>
    </xf>
    <xf numFmtId="0" fontId="35" fillId="3" borderId="1" xfId="9" applyFont="1" applyFill="1" applyBorder="1" applyAlignment="1">
      <alignment vertical="center" wrapText="1"/>
    </xf>
    <xf numFmtId="0" fontId="35" fillId="3" borderId="18" xfId="9" applyFont="1" applyFill="1" applyBorder="1" applyAlignment="1">
      <alignment vertical="center" wrapText="1"/>
    </xf>
    <xf numFmtId="0" fontId="36" fillId="3" borderId="7" xfId="0" applyFont="1" applyFill="1" applyBorder="1">
      <alignment vertical="center"/>
    </xf>
    <xf numFmtId="0" fontId="36" fillId="3" borderId="2" xfId="0" applyFont="1" applyFill="1" applyBorder="1">
      <alignment vertical="center"/>
    </xf>
    <xf numFmtId="0" fontId="36" fillId="3" borderId="16" xfId="0" applyFont="1" applyFill="1" applyBorder="1">
      <alignment vertical="center"/>
    </xf>
    <xf numFmtId="0" fontId="36" fillId="3" borderId="8" xfId="0" applyFont="1" applyFill="1" applyBorder="1">
      <alignment vertical="center"/>
    </xf>
    <xf numFmtId="0" fontId="36" fillId="3" borderId="0" xfId="0" applyFont="1" applyFill="1">
      <alignment vertical="center"/>
    </xf>
    <xf numFmtId="0" fontId="36" fillId="3" borderId="17" xfId="0" applyFont="1" applyFill="1" applyBorder="1">
      <alignment vertical="center"/>
    </xf>
    <xf numFmtId="0" fontId="36" fillId="3" borderId="9" xfId="0" applyFont="1" applyFill="1" applyBorder="1">
      <alignment vertical="center"/>
    </xf>
    <xf numFmtId="0" fontId="36" fillId="3" borderId="1" xfId="0" applyFont="1" applyFill="1" applyBorder="1">
      <alignment vertical="center"/>
    </xf>
    <xf numFmtId="0" fontId="36" fillId="3" borderId="18" xfId="0" applyFont="1" applyFill="1" applyBorder="1">
      <alignment vertical="center"/>
    </xf>
    <xf numFmtId="0" fontId="132" fillId="3" borderId="7" xfId="0" applyFont="1" applyFill="1" applyBorder="1" applyAlignment="1">
      <alignment horizontal="left" vertical="center" wrapText="1"/>
    </xf>
    <xf numFmtId="0" fontId="132" fillId="3" borderId="2" xfId="0" applyFont="1" applyFill="1" applyBorder="1" applyAlignment="1">
      <alignment horizontal="left" vertical="center"/>
    </xf>
    <xf numFmtId="0" fontId="132" fillId="3" borderId="16" xfId="0" applyFont="1" applyFill="1" applyBorder="1" applyAlignment="1">
      <alignment horizontal="left" vertical="center"/>
    </xf>
    <xf numFmtId="0" fontId="132" fillId="3" borderId="8" xfId="0" applyFont="1" applyFill="1" applyBorder="1" applyAlignment="1">
      <alignment horizontal="left" vertical="center"/>
    </xf>
    <xf numFmtId="0" fontId="132" fillId="3" borderId="0" xfId="0" applyFont="1" applyFill="1" applyAlignment="1">
      <alignment horizontal="left" vertical="center"/>
    </xf>
    <xf numFmtId="0" fontId="132" fillId="3" borderId="17" xfId="0" applyFont="1" applyFill="1" applyBorder="1" applyAlignment="1">
      <alignment horizontal="left" vertical="center"/>
    </xf>
    <xf numFmtId="0" fontId="132" fillId="3" borderId="9" xfId="0" applyFont="1" applyFill="1" applyBorder="1" applyAlignment="1">
      <alignment horizontal="left" vertical="center"/>
    </xf>
    <xf numFmtId="0" fontId="132" fillId="3" borderId="1" xfId="0" applyFont="1" applyFill="1" applyBorder="1" applyAlignment="1">
      <alignment horizontal="left" vertical="center"/>
    </xf>
    <xf numFmtId="0" fontId="132"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07" fillId="2" borderId="7" xfId="13" applyFont="1" applyFill="1" applyBorder="1" applyAlignment="1" applyProtection="1">
      <alignment horizontal="center" vertical="center"/>
      <protection locked="0"/>
    </xf>
    <xf numFmtId="0" fontId="107" fillId="2" borderId="2" xfId="13" applyFont="1" applyFill="1" applyBorder="1" applyAlignment="1" applyProtection="1">
      <alignment horizontal="center" vertical="center"/>
      <protection locked="0"/>
    </xf>
    <xf numFmtId="0" fontId="107" fillId="2" borderId="16" xfId="13" applyFont="1" applyFill="1" applyBorder="1" applyAlignment="1" applyProtection="1">
      <alignment horizontal="center" vertical="center"/>
      <protection locked="0"/>
    </xf>
    <xf numFmtId="0" fontId="107" fillId="2" borderId="8" xfId="13" applyFont="1" applyFill="1" applyBorder="1" applyAlignment="1" applyProtection="1">
      <alignment horizontal="center" vertical="center"/>
      <protection locked="0"/>
    </xf>
    <xf numFmtId="0" fontId="107" fillId="2" borderId="0" xfId="13" applyFont="1" applyFill="1" applyAlignment="1" applyProtection="1">
      <alignment horizontal="center" vertical="center"/>
      <protection locked="0"/>
    </xf>
    <xf numFmtId="0" fontId="107" fillId="2" borderId="17" xfId="13" applyFont="1" applyFill="1" applyBorder="1" applyAlignment="1" applyProtection="1">
      <alignment horizontal="center" vertical="center"/>
      <protection locked="0"/>
    </xf>
    <xf numFmtId="0" fontId="107" fillId="2" borderId="9" xfId="13" applyFont="1" applyFill="1" applyBorder="1" applyAlignment="1" applyProtection="1">
      <alignment horizontal="center" vertical="center"/>
      <protection locked="0"/>
    </xf>
    <xf numFmtId="0" fontId="107" fillId="2" borderId="1" xfId="13" applyFont="1" applyFill="1" applyBorder="1" applyAlignment="1" applyProtection="1">
      <alignment horizontal="center" vertical="center"/>
      <protection locked="0"/>
    </xf>
    <xf numFmtId="0" fontId="107" fillId="2" borderId="18" xfId="13" applyFont="1" applyFill="1" applyBorder="1" applyAlignment="1" applyProtection="1">
      <alignment horizontal="center" vertical="center"/>
      <protection locked="0"/>
    </xf>
    <xf numFmtId="0" fontId="127" fillId="3" borderId="7" xfId="0" applyFont="1" applyFill="1" applyBorder="1" applyAlignment="1" applyProtection="1">
      <alignment horizontal="center" vertical="center"/>
      <protection locked="0"/>
    </xf>
    <xf numFmtId="0" fontId="127" fillId="3" borderId="16" xfId="0" applyFont="1" applyFill="1" applyBorder="1" applyAlignment="1" applyProtection="1">
      <alignment horizontal="center" vertical="center"/>
      <protection locked="0"/>
    </xf>
    <xf numFmtId="0" fontId="127" fillId="3" borderId="9" xfId="0" applyFont="1" applyFill="1" applyBorder="1" applyAlignment="1" applyProtection="1">
      <alignment horizontal="center" vertical="center"/>
      <protection locked="0"/>
    </xf>
    <xf numFmtId="0" fontId="127" fillId="3" borderId="18" xfId="0" applyFont="1" applyFill="1" applyBorder="1" applyAlignment="1" applyProtection="1">
      <alignment horizontal="center" vertical="center"/>
      <protection locked="0"/>
    </xf>
    <xf numFmtId="0" fontId="36" fillId="3" borderId="7" xfId="0" applyFont="1" applyFill="1" applyBorder="1" applyAlignment="1">
      <alignment horizontal="left" vertical="center" wrapText="1" indent="1"/>
    </xf>
    <xf numFmtId="0" fontId="36" fillId="3" borderId="2" xfId="0" applyFont="1" applyFill="1" applyBorder="1" applyAlignment="1">
      <alignment horizontal="left" vertical="center" wrapText="1" indent="1"/>
    </xf>
    <xf numFmtId="0" fontId="90" fillId="0" borderId="2" xfId="0" applyFont="1" applyBorder="1" applyAlignment="1">
      <alignment horizontal="left" vertical="center" wrapText="1" indent="1"/>
    </xf>
    <xf numFmtId="0" fontId="90" fillId="0" borderId="16" xfId="0" applyFont="1" applyBorder="1" applyAlignment="1">
      <alignment horizontal="left" vertical="center" wrapText="1" indent="1"/>
    </xf>
    <xf numFmtId="0" fontId="36" fillId="3" borderId="9" xfId="0" applyFont="1" applyFill="1" applyBorder="1" applyAlignment="1">
      <alignment horizontal="left" vertical="center" wrapText="1" indent="1"/>
    </xf>
    <xf numFmtId="0" fontId="36" fillId="3" borderId="1" xfId="0" applyFont="1" applyFill="1" applyBorder="1" applyAlignment="1">
      <alignment horizontal="left" vertical="center" wrapText="1" indent="1"/>
    </xf>
    <xf numFmtId="0" fontId="90" fillId="0" borderId="1" xfId="0" applyFont="1" applyBorder="1" applyAlignment="1">
      <alignment horizontal="left" vertical="center" wrapText="1" indent="1"/>
    </xf>
    <xf numFmtId="0" fontId="90" fillId="0" borderId="18" xfId="0" applyFont="1" applyBorder="1" applyAlignment="1">
      <alignment horizontal="left" vertical="center" wrapText="1" indent="1"/>
    </xf>
    <xf numFmtId="0" fontId="1" fillId="8" borderId="0" xfId="13" applyFill="1" applyAlignment="1" applyProtection="1">
      <alignment horizontal="center" vertical="center"/>
      <protection locked="0"/>
    </xf>
    <xf numFmtId="0" fontId="54" fillId="8" borderId="0" xfId="9" applyFont="1" applyFill="1" applyAlignment="1">
      <alignment horizontal="center" vertical="center"/>
    </xf>
    <xf numFmtId="0" fontId="49" fillId="8" borderId="7" xfId="9" applyFont="1" applyFill="1" applyBorder="1" applyAlignment="1">
      <alignment horizontal="center" vertical="center" wrapText="1"/>
    </xf>
    <xf numFmtId="0" fontId="90" fillId="8" borderId="16" xfId="9" applyFont="1" applyFill="1" applyBorder="1" applyAlignment="1">
      <alignment horizontal="center" vertical="center"/>
    </xf>
    <xf numFmtId="0" fontId="90" fillId="8" borderId="8" xfId="9" applyFont="1" applyFill="1" applyBorder="1" applyAlignment="1">
      <alignment horizontal="center" vertical="center"/>
    </xf>
    <xf numFmtId="0" fontId="90" fillId="8" borderId="17" xfId="9" applyFont="1" applyFill="1" applyBorder="1" applyAlignment="1">
      <alignment horizontal="center" vertical="center"/>
    </xf>
    <xf numFmtId="0" fontId="90" fillId="8" borderId="9" xfId="9" applyFont="1" applyFill="1" applyBorder="1" applyAlignment="1">
      <alignment horizontal="center" vertical="center"/>
    </xf>
    <xf numFmtId="0" fontId="90" fillId="8" borderId="18" xfId="9" applyFont="1" applyFill="1" applyBorder="1" applyAlignment="1">
      <alignment horizontal="center" vertical="center"/>
    </xf>
    <xf numFmtId="0" fontId="97" fillId="3" borderId="7" xfId="9" applyFont="1" applyFill="1" applyBorder="1" applyAlignment="1" applyProtection="1">
      <alignment horizontal="center" vertical="center"/>
      <protection locked="0"/>
    </xf>
    <xf numFmtId="0" fontId="97" fillId="3" borderId="16" xfId="9" applyFont="1" applyFill="1" applyBorder="1" applyAlignment="1" applyProtection="1">
      <alignment horizontal="center" vertical="center"/>
      <protection locked="0"/>
    </xf>
    <xf numFmtId="0" fontId="97" fillId="3" borderId="8" xfId="9" applyFont="1" applyFill="1" applyBorder="1" applyAlignment="1" applyProtection="1">
      <alignment horizontal="center" vertical="center"/>
      <protection locked="0"/>
    </xf>
    <xf numFmtId="0" fontId="97" fillId="3" borderId="17" xfId="9" applyFont="1" applyFill="1" applyBorder="1" applyAlignment="1" applyProtection="1">
      <alignment horizontal="center" vertical="center"/>
      <protection locked="0"/>
    </xf>
    <xf numFmtId="0" fontId="97" fillId="3" borderId="9" xfId="9" applyFont="1" applyFill="1" applyBorder="1" applyAlignment="1" applyProtection="1">
      <alignment horizontal="center" vertical="center"/>
      <protection locked="0"/>
    </xf>
    <xf numFmtId="0" fontId="97" fillId="3" borderId="18" xfId="9" applyFont="1" applyFill="1" applyBorder="1" applyAlignment="1" applyProtection="1">
      <alignment horizontal="center" vertical="center"/>
      <protection locked="0"/>
    </xf>
    <xf numFmtId="0" fontId="90" fillId="0" borderId="3" xfId="0" applyFont="1" applyBorder="1" applyAlignment="1">
      <alignment horizontal="center" vertical="center" wrapText="1"/>
    </xf>
    <xf numFmtId="0" fontId="49" fillId="3" borderId="7" xfId="0" applyFont="1" applyFill="1" applyBorder="1" applyAlignment="1">
      <alignment horizontal="left" vertical="center" wrapText="1"/>
    </xf>
    <xf numFmtId="0" fontId="49" fillId="3" borderId="2" xfId="0" applyFont="1" applyFill="1" applyBorder="1" applyAlignment="1">
      <alignment horizontal="left" vertical="center"/>
    </xf>
    <xf numFmtId="0" fontId="49" fillId="3" borderId="16" xfId="0" applyFont="1" applyFill="1" applyBorder="1" applyAlignment="1">
      <alignment horizontal="left" vertical="center"/>
    </xf>
    <xf numFmtId="0" fontId="49" fillId="3" borderId="8" xfId="0" applyFont="1" applyFill="1" applyBorder="1" applyAlignment="1">
      <alignment horizontal="left" vertical="center" wrapText="1"/>
    </xf>
    <xf numFmtId="0" fontId="49" fillId="3" borderId="0" xfId="0" applyFont="1" applyFill="1" applyAlignment="1">
      <alignment horizontal="left" vertical="center"/>
    </xf>
    <xf numFmtId="0" fontId="49" fillId="3" borderId="17" xfId="0" applyFont="1" applyFill="1" applyBorder="1" applyAlignment="1">
      <alignment horizontal="left" vertical="center"/>
    </xf>
    <xf numFmtId="0" fontId="49" fillId="3" borderId="8" xfId="0" applyFont="1" applyFill="1" applyBorder="1" applyAlignment="1">
      <alignment horizontal="left" vertical="center"/>
    </xf>
    <xf numFmtId="0" fontId="49" fillId="3" borderId="9" xfId="0" applyFont="1" applyFill="1" applyBorder="1" applyAlignment="1">
      <alignment horizontal="left" vertical="center"/>
    </xf>
    <xf numFmtId="0" fontId="49" fillId="3" borderId="1" xfId="0" applyFont="1" applyFill="1" applyBorder="1" applyAlignment="1">
      <alignment horizontal="left" vertical="center"/>
    </xf>
    <xf numFmtId="0" fontId="49" fillId="3" borderId="18" xfId="0" applyFont="1" applyFill="1" applyBorder="1" applyAlignment="1">
      <alignment horizontal="left" vertical="center"/>
    </xf>
    <xf numFmtId="0" fontId="127" fillId="3" borderId="8" xfId="0" applyFont="1" applyFill="1" applyBorder="1" applyAlignment="1" applyProtection="1">
      <alignment horizontal="center" vertical="center"/>
      <protection locked="0"/>
    </xf>
    <xf numFmtId="0" fontId="127" fillId="3" borderId="17" xfId="0" applyFont="1" applyFill="1" applyBorder="1" applyAlignment="1" applyProtection="1">
      <alignment horizontal="center" vertical="center"/>
      <protection locked="0"/>
    </xf>
    <xf numFmtId="0" fontId="49" fillId="3" borderId="2" xfId="0" applyFont="1" applyFill="1" applyBorder="1" applyAlignment="1">
      <alignment horizontal="left" vertical="center" wrapText="1"/>
    </xf>
    <xf numFmtId="0" fontId="49" fillId="3" borderId="16" xfId="0" applyFont="1" applyFill="1" applyBorder="1" applyAlignment="1">
      <alignment horizontal="left" vertical="center" wrapText="1"/>
    </xf>
    <xf numFmtId="0" fontId="49" fillId="3" borderId="0" xfId="0" applyFont="1" applyFill="1" applyAlignment="1">
      <alignment horizontal="left" vertical="center" wrapText="1"/>
    </xf>
    <xf numFmtId="0" fontId="49" fillId="3" borderId="17" xfId="0" applyFont="1" applyFill="1" applyBorder="1" applyAlignment="1">
      <alignment horizontal="left" vertical="center" wrapText="1"/>
    </xf>
    <xf numFmtId="0" fontId="49" fillId="3" borderId="9" xfId="0" applyFont="1" applyFill="1" applyBorder="1" applyAlignment="1">
      <alignment horizontal="left" vertical="center" wrapText="1"/>
    </xf>
    <xf numFmtId="0" fontId="49" fillId="3" borderId="1" xfId="0" applyFont="1" applyFill="1" applyBorder="1" applyAlignment="1">
      <alignment horizontal="left" vertical="center" wrapText="1"/>
    </xf>
    <xf numFmtId="0" fontId="49" fillId="3" borderId="18" xfId="0" applyFont="1" applyFill="1" applyBorder="1" applyAlignment="1">
      <alignment horizontal="left" vertical="center" wrapText="1"/>
    </xf>
    <xf numFmtId="0" fontId="91" fillId="0" borderId="0" xfId="0" applyFont="1" applyAlignment="1">
      <alignment horizontal="right" vertical="center"/>
    </xf>
    <xf numFmtId="0" fontId="90" fillId="0" borderId="7" xfId="0" applyFont="1" applyBorder="1" applyAlignment="1">
      <alignment horizontal="distributed" vertical="center" wrapText="1" justifyLastLine="1"/>
    </xf>
    <xf numFmtId="0" fontId="90" fillId="0" borderId="16" xfId="0" applyFont="1" applyBorder="1" applyAlignment="1">
      <alignment horizontal="distributed" vertical="center" wrapText="1" justifyLastLine="1"/>
    </xf>
    <xf numFmtId="0" fontId="90" fillId="0" borderId="8" xfId="0" applyFont="1" applyBorder="1" applyAlignment="1">
      <alignment horizontal="distributed" vertical="center" wrapText="1" justifyLastLine="1"/>
    </xf>
    <xf numFmtId="0" fontId="90" fillId="0" borderId="17" xfId="0" applyFont="1" applyBorder="1" applyAlignment="1">
      <alignment horizontal="distributed" vertical="center" wrapText="1" justifyLastLine="1"/>
    </xf>
    <xf numFmtId="0" fontId="90" fillId="0" borderId="9" xfId="0" applyFont="1" applyBorder="1" applyAlignment="1">
      <alignment horizontal="distributed" vertical="center" wrapText="1" justifyLastLine="1"/>
    </xf>
    <xf numFmtId="0" fontId="90" fillId="0" borderId="18" xfId="0" applyFont="1" applyBorder="1" applyAlignment="1">
      <alignment horizontal="distributed" vertical="center" wrapText="1" justifyLastLine="1"/>
    </xf>
    <xf numFmtId="0" fontId="69" fillId="8" borderId="8" xfId="4" applyFont="1" applyFill="1" applyBorder="1" applyAlignment="1">
      <alignment horizontal="center" vertical="center" wrapText="1"/>
    </xf>
    <xf numFmtId="0" fontId="69" fillId="8" borderId="17" xfId="4" applyFont="1" applyFill="1" applyBorder="1" applyAlignment="1">
      <alignment horizontal="center" vertical="center" wrapText="1"/>
    </xf>
    <xf numFmtId="0" fontId="107" fillId="2" borderId="7" xfId="6" applyFont="1" applyFill="1" applyBorder="1" applyAlignment="1" applyProtection="1">
      <alignment horizontal="center" vertical="center"/>
      <protection locked="0"/>
    </xf>
    <xf numFmtId="0" fontId="107" fillId="2" borderId="16" xfId="6" applyFont="1" applyFill="1" applyBorder="1" applyAlignment="1" applyProtection="1">
      <alignment horizontal="center" vertical="center"/>
      <protection locked="0"/>
    </xf>
    <xf numFmtId="0" fontId="107" fillId="2" borderId="8" xfId="6" applyFont="1" applyFill="1" applyBorder="1" applyAlignment="1" applyProtection="1">
      <alignment horizontal="center" vertical="center"/>
      <protection locked="0"/>
    </xf>
    <xf numFmtId="0" fontId="107" fillId="2" borderId="17" xfId="6" applyFont="1" applyFill="1" applyBorder="1" applyAlignment="1" applyProtection="1">
      <alignment horizontal="center" vertical="center"/>
      <protection locked="0"/>
    </xf>
    <xf numFmtId="0" fontId="107" fillId="2" borderId="9" xfId="6" applyFont="1" applyFill="1" applyBorder="1" applyAlignment="1" applyProtection="1">
      <alignment horizontal="center" vertical="center"/>
      <protection locked="0"/>
    </xf>
    <xf numFmtId="0" fontId="107" fillId="2" borderId="18" xfId="6" applyFont="1" applyFill="1" applyBorder="1" applyAlignment="1" applyProtection="1">
      <alignment horizontal="center" vertical="center"/>
      <protection locked="0"/>
    </xf>
    <xf numFmtId="0" fontId="0" fillId="8" borderId="7" xfId="4" applyFont="1" applyFill="1" applyBorder="1" applyAlignment="1">
      <alignment horizontal="distributed" vertical="center" wrapText="1" indent="1"/>
    </xf>
    <xf numFmtId="0" fontId="9" fillId="8" borderId="16" xfId="4" applyFill="1" applyBorder="1" applyAlignment="1">
      <alignment horizontal="distributed" vertical="center" wrapText="1" indent="1"/>
    </xf>
    <xf numFmtId="0" fontId="9" fillId="8" borderId="8" xfId="4" applyFill="1" applyBorder="1" applyAlignment="1">
      <alignment horizontal="distributed" vertical="center" wrapText="1" indent="1"/>
    </xf>
    <xf numFmtId="0" fontId="9" fillId="8" borderId="17" xfId="4" applyFill="1" applyBorder="1" applyAlignment="1">
      <alignment horizontal="distributed" vertical="center" wrapText="1" indent="1"/>
    </xf>
    <xf numFmtId="0" fontId="9" fillId="8" borderId="9" xfId="4" applyFill="1" applyBorder="1" applyAlignment="1">
      <alignment horizontal="distributed" vertical="center" wrapText="1" indent="1"/>
    </xf>
    <xf numFmtId="0" fontId="9" fillId="8" borderId="18" xfId="4" applyFill="1" applyBorder="1" applyAlignment="1">
      <alignment horizontal="distributed" vertical="center" wrapText="1" indent="1"/>
    </xf>
    <xf numFmtId="0" fontId="74" fillId="3" borderId="2" xfId="4" applyFont="1" applyFill="1" applyBorder="1" applyAlignment="1">
      <alignment horizontal="left" vertical="center" wrapText="1"/>
    </xf>
    <xf numFmtId="0" fontId="74" fillId="3" borderId="2" xfId="4" applyFont="1" applyFill="1" applyBorder="1" applyAlignment="1">
      <alignment horizontal="left" vertical="center"/>
    </xf>
    <xf numFmtId="0" fontId="74" fillId="3" borderId="16" xfId="4" applyFont="1" applyFill="1" applyBorder="1" applyAlignment="1">
      <alignment horizontal="left" vertical="center"/>
    </xf>
    <xf numFmtId="0" fontId="74" fillId="3" borderId="0" xfId="4" applyFont="1" applyFill="1" applyAlignment="1">
      <alignment horizontal="left" vertical="center"/>
    </xf>
    <xf numFmtId="0" fontId="74" fillId="3" borderId="17" xfId="4" applyFont="1" applyFill="1" applyBorder="1" applyAlignment="1">
      <alignment horizontal="left" vertical="center"/>
    </xf>
    <xf numFmtId="0" fontId="74" fillId="3" borderId="1" xfId="4" applyFont="1" applyFill="1" applyBorder="1" applyAlignment="1">
      <alignment horizontal="left" vertical="center"/>
    </xf>
    <xf numFmtId="0" fontId="74" fillId="3" borderId="18" xfId="4" applyFont="1" applyFill="1" applyBorder="1" applyAlignment="1">
      <alignment horizontal="left" vertical="center"/>
    </xf>
    <xf numFmtId="0" fontId="64" fillId="0" borderId="0" xfId="0" applyFont="1" applyAlignment="1">
      <alignment vertical="center" wrapText="1" shrinkToFit="1"/>
    </xf>
    <xf numFmtId="0" fontId="0" fillId="0" borderId="0" xfId="0" applyAlignment="1">
      <alignment vertical="center" wrapText="1" shrinkToFit="1"/>
    </xf>
    <xf numFmtId="0" fontId="74" fillId="3" borderId="7" xfId="4" applyFont="1" applyFill="1" applyBorder="1" applyAlignment="1">
      <alignment horizontal="left" vertical="center" wrapText="1"/>
    </xf>
    <xf numFmtId="0" fontId="74" fillId="3" borderId="16" xfId="4" applyFont="1" applyFill="1" applyBorder="1" applyAlignment="1">
      <alignment horizontal="left" vertical="center" wrapText="1"/>
    </xf>
    <xf numFmtId="0" fontId="74" fillId="3" borderId="8" xfId="4" applyFont="1" applyFill="1" applyBorder="1" applyAlignment="1">
      <alignment horizontal="left" vertical="center" wrapText="1"/>
    </xf>
    <xf numFmtId="0" fontId="74" fillId="3" borderId="0" xfId="4" applyFont="1" applyFill="1" applyBorder="1" applyAlignment="1">
      <alignment horizontal="left" vertical="center" wrapText="1"/>
    </xf>
    <xf numFmtId="0" fontId="74" fillId="3" borderId="17" xfId="4" applyFont="1" applyFill="1" applyBorder="1" applyAlignment="1">
      <alignment horizontal="left" vertical="center" wrapText="1"/>
    </xf>
    <xf numFmtId="0" fontId="74" fillId="3" borderId="9" xfId="4" applyFont="1" applyFill="1" applyBorder="1" applyAlignment="1">
      <alignment horizontal="left" vertical="center" wrapText="1"/>
    </xf>
    <xf numFmtId="0" fontId="74" fillId="3" borderId="1" xfId="4" applyFont="1" applyFill="1" applyBorder="1" applyAlignment="1">
      <alignment horizontal="left" vertical="center" wrapText="1"/>
    </xf>
    <xf numFmtId="0" fontId="74" fillId="3" borderId="18" xfId="4" applyFont="1" applyFill="1" applyBorder="1" applyAlignment="1">
      <alignment horizontal="left" vertical="center" wrapText="1"/>
    </xf>
    <xf numFmtId="0" fontId="11" fillId="0" borderId="0" xfId="4" applyFont="1" applyAlignment="1" applyProtection="1">
      <alignment horizontal="center" vertical="center"/>
      <protection locked="0"/>
    </xf>
    <xf numFmtId="0" fontId="49" fillId="0" borderId="7"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16" xfId="4" applyFont="1" applyBorder="1" applyAlignment="1">
      <alignment horizontal="center" vertical="center" wrapText="1"/>
    </xf>
    <xf numFmtId="0" fontId="49" fillId="0" borderId="8" xfId="4" applyFont="1" applyBorder="1" applyAlignment="1">
      <alignment horizontal="center" vertical="center" wrapText="1"/>
    </xf>
    <xf numFmtId="0" fontId="49" fillId="0" borderId="0" xfId="4" applyFont="1" applyAlignment="1">
      <alignment horizontal="center" vertical="center" wrapText="1"/>
    </xf>
    <xf numFmtId="0" fontId="49" fillId="0" borderId="17" xfId="4" applyFont="1" applyBorder="1" applyAlignment="1">
      <alignment horizontal="center" vertical="center" wrapText="1"/>
    </xf>
    <xf numFmtId="0" fontId="49" fillId="0" borderId="9" xfId="4" applyFont="1" applyBorder="1" applyAlignment="1">
      <alignment horizontal="center" vertical="center" wrapText="1"/>
    </xf>
    <xf numFmtId="0" fontId="49" fillId="0" borderId="1" xfId="4" applyFont="1" applyBorder="1" applyAlignment="1">
      <alignment horizontal="center" vertical="center" wrapText="1"/>
    </xf>
    <xf numFmtId="0" fontId="49"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5" fillId="0" borderId="0" xfId="4" applyFont="1" applyAlignment="1">
      <alignment horizontal="left" vertical="top" wrapText="1"/>
    </xf>
    <xf numFmtId="0" fontId="9" fillId="0" borderId="0" xfId="4" applyAlignment="1">
      <alignment horizontal="center" vertical="center"/>
    </xf>
    <xf numFmtId="0" fontId="22" fillId="0" borderId="0" xfId="4" applyFont="1" applyAlignment="1">
      <alignment horizontal="center" vertical="center"/>
    </xf>
    <xf numFmtId="0" fontId="132" fillId="0" borderId="7" xfId="4" applyFont="1" applyBorder="1" applyAlignment="1">
      <alignment horizontal="center" vertical="center" wrapText="1"/>
    </xf>
    <xf numFmtId="0" fontId="132" fillId="0" borderId="16" xfId="4" applyFont="1" applyBorder="1" applyAlignment="1">
      <alignment horizontal="center" vertical="center"/>
    </xf>
    <xf numFmtId="0" fontId="132" fillId="0" borderId="8" xfId="4" applyFont="1" applyBorder="1" applyAlignment="1">
      <alignment horizontal="center" vertical="center" wrapText="1"/>
    </xf>
    <xf numFmtId="0" fontId="132" fillId="0" borderId="17" xfId="4" applyFont="1" applyBorder="1" applyAlignment="1">
      <alignment horizontal="center" vertical="center"/>
    </xf>
    <xf numFmtId="0" fontId="132" fillId="0" borderId="9" xfId="4" applyFont="1" applyBorder="1" applyAlignment="1">
      <alignment horizontal="center" vertical="center"/>
    </xf>
    <xf numFmtId="0" fontId="132" fillId="0" borderId="18" xfId="4" applyFont="1" applyBorder="1" applyAlignment="1">
      <alignment horizontal="center" vertical="center"/>
    </xf>
    <xf numFmtId="0" fontId="115" fillId="6" borderId="7" xfId="4" applyFont="1" applyFill="1" applyBorder="1" applyAlignment="1" applyProtection="1">
      <alignment horizontal="center" vertical="center"/>
      <protection locked="0"/>
    </xf>
    <xf numFmtId="0" fontId="115" fillId="6" borderId="16" xfId="4" applyFont="1" applyFill="1" applyBorder="1" applyAlignment="1" applyProtection="1">
      <alignment horizontal="center" vertical="center"/>
      <protection locked="0"/>
    </xf>
    <xf numFmtId="0" fontId="115" fillId="6" borderId="8" xfId="4" applyFont="1" applyFill="1" applyBorder="1" applyAlignment="1" applyProtection="1">
      <alignment horizontal="center" vertical="center"/>
      <protection locked="0"/>
    </xf>
    <xf numFmtId="0" fontId="115" fillId="6" borderId="17" xfId="4" applyFont="1" applyFill="1" applyBorder="1" applyAlignment="1" applyProtection="1">
      <alignment horizontal="center" vertical="center"/>
      <protection locked="0"/>
    </xf>
    <xf numFmtId="0" fontId="115" fillId="6" borderId="9" xfId="4" applyFont="1" applyFill="1" applyBorder="1" applyAlignment="1" applyProtection="1">
      <alignment horizontal="center" vertical="center"/>
      <protection locked="0"/>
    </xf>
    <xf numFmtId="0" fontId="115" fillId="6" borderId="18" xfId="4" applyFont="1" applyFill="1" applyBorder="1" applyAlignment="1" applyProtection="1">
      <alignment horizontal="center" vertical="center"/>
      <protection locked="0"/>
    </xf>
    <xf numFmtId="0" fontId="143" fillId="6" borderId="7" xfId="4" applyFont="1" applyFill="1" applyBorder="1" applyAlignment="1">
      <alignment horizontal="center" vertical="center"/>
    </xf>
    <xf numFmtId="0" fontId="143" fillId="6" borderId="2" xfId="4" applyFont="1" applyFill="1" applyBorder="1" applyAlignment="1">
      <alignment horizontal="center" vertical="center"/>
    </xf>
    <xf numFmtId="0" fontId="143" fillId="6" borderId="16" xfId="4" applyFont="1" applyFill="1" applyBorder="1" applyAlignment="1">
      <alignment horizontal="center" vertical="center"/>
    </xf>
    <xf numFmtId="0" fontId="143" fillId="6" borderId="8" xfId="4" applyFont="1" applyFill="1" applyBorder="1" applyAlignment="1">
      <alignment horizontal="center" vertical="center"/>
    </xf>
    <xf numFmtId="0" fontId="143" fillId="6" borderId="0" xfId="4" applyFont="1" applyFill="1" applyAlignment="1">
      <alignment horizontal="center" vertical="center"/>
    </xf>
    <xf numFmtId="0" fontId="143" fillId="6" borderId="17" xfId="4" applyFont="1" applyFill="1" applyBorder="1" applyAlignment="1">
      <alignment horizontal="center" vertical="center"/>
    </xf>
    <xf numFmtId="0" fontId="143" fillId="6" borderId="9" xfId="4" applyFont="1" applyFill="1" applyBorder="1" applyAlignment="1">
      <alignment horizontal="center" vertical="center"/>
    </xf>
    <xf numFmtId="0" fontId="143" fillId="6" borderId="1" xfId="4" applyFont="1" applyFill="1" applyBorder="1" applyAlignment="1">
      <alignment horizontal="center" vertical="center"/>
    </xf>
    <xf numFmtId="0" fontId="143" fillId="6" borderId="18" xfId="4" applyFont="1" applyFill="1" applyBorder="1" applyAlignment="1">
      <alignment horizontal="center" vertical="center"/>
    </xf>
    <xf numFmtId="0" fontId="106" fillId="9" borderId="7" xfId="4" applyFont="1" applyFill="1" applyBorder="1" applyAlignment="1" applyProtection="1">
      <alignment horizontal="center" vertical="center"/>
      <protection locked="0"/>
    </xf>
    <xf numFmtId="0" fontId="106" fillId="9" borderId="2" xfId="4" applyFont="1" applyFill="1" applyBorder="1" applyAlignment="1" applyProtection="1">
      <alignment horizontal="center" vertical="center"/>
      <protection locked="0"/>
    </xf>
    <xf numFmtId="0" fontId="106" fillId="9" borderId="8" xfId="4" applyFont="1" applyFill="1" applyBorder="1" applyAlignment="1" applyProtection="1">
      <alignment horizontal="center" vertical="center"/>
      <protection locked="0"/>
    </xf>
    <xf numFmtId="0" fontId="106" fillId="9" borderId="0" xfId="4" applyFont="1" applyFill="1" applyAlignment="1" applyProtection="1">
      <alignment horizontal="center" vertical="center"/>
      <protection locked="0"/>
    </xf>
    <xf numFmtId="0" fontId="106" fillId="9" borderId="50" xfId="4" applyFont="1" applyFill="1" applyBorder="1" applyAlignment="1" applyProtection="1">
      <alignment horizontal="center" vertical="center"/>
      <protection locked="0"/>
    </xf>
    <xf numFmtId="0" fontId="106" fillId="9" borderId="48" xfId="4" applyFont="1" applyFill="1" applyBorder="1" applyAlignment="1" applyProtection="1">
      <alignment horizontal="center" vertical="center"/>
      <protection locked="0"/>
    </xf>
    <xf numFmtId="0" fontId="71" fillId="7" borderId="0" xfId="4" applyFont="1" applyFill="1" applyAlignment="1">
      <alignment horizontal="center" vertical="center"/>
    </xf>
    <xf numFmtId="0" fontId="74" fillId="0" borderId="7" xfId="4" applyFont="1" applyBorder="1" applyAlignment="1">
      <alignment horizontal="distributed" vertical="center" wrapText="1" justifyLastLine="1"/>
    </xf>
    <xf numFmtId="0" fontId="74" fillId="0" borderId="16" xfId="4" applyFont="1" applyBorder="1" applyAlignment="1">
      <alignment horizontal="distributed" vertical="center" wrapText="1" justifyLastLine="1"/>
    </xf>
    <xf numFmtId="0" fontId="74" fillId="0" borderId="8" xfId="4" applyFont="1" applyBorder="1" applyAlignment="1">
      <alignment horizontal="distributed" vertical="center" wrapText="1" justifyLastLine="1"/>
    </xf>
    <xf numFmtId="0" fontId="74" fillId="0" borderId="17" xfId="4" applyFont="1" applyBorder="1" applyAlignment="1">
      <alignment horizontal="distributed" vertical="center" wrapText="1" justifyLastLine="1"/>
    </xf>
    <xf numFmtId="0" fontId="74" fillId="0" borderId="9" xfId="4" applyFont="1" applyBorder="1" applyAlignment="1">
      <alignment horizontal="distributed" vertical="center" wrapText="1" justifyLastLine="1"/>
    </xf>
    <xf numFmtId="0" fontId="74" fillId="0" borderId="18" xfId="4" applyFont="1" applyBorder="1" applyAlignment="1">
      <alignment horizontal="distributed" vertical="center" wrapText="1" justifyLastLine="1"/>
    </xf>
    <xf numFmtId="0" fontId="96" fillId="0" borderId="0" xfId="4" applyFont="1" applyAlignment="1">
      <alignment horizontal="left" vertical="center" wrapText="1"/>
    </xf>
    <xf numFmtId="0" fontId="115" fillId="9" borderId="7" xfId="4" applyFont="1" applyFill="1" applyBorder="1" applyAlignment="1" applyProtection="1">
      <alignment horizontal="center" vertical="center"/>
      <protection locked="0"/>
    </xf>
    <xf numFmtId="0" fontId="115" fillId="9" borderId="16" xfId="4" applyFont="1" applyFill="1" applyBorder="1" applyAlignment="1" applyProtection="1">
      <alignment horizontal="center" vertical="center"/>
      <protection locked="0"/>
    </xf>
    <xf numFmtId="0" fontId="115" fillId="9" borderId="8" xfId="4" applyFont="1" applyFill="1" applyBorder="1" applyAlignment="1" applyProtection="1">
      <alignment horizontal="center" vertical="center"/>
      <protection locked="0"/>
    </xf>
    <xf numFmtId="0" fontId="115" fillId="9" borderId="17" xfId="4" applyFont="1" applyFill="1" applyBorder="1" applyAlignment="1" applyProtection="1">
      <alignment horizontal="center" vertical="center"/>
      <protection locked="0"/>
    </xf>
    <xf numFmtId="0" fontId="115" fillId="9" borderId="9" xfId="4" applyFont="1" applyFill="1" applyBorder="1" applyAlignment="1" applyProtection="1">
      <alignment horizontal="center" vertical="center"/>
      <protection locked="0"/>
    </xf>
    <xf numFmtId="0" fontId="115"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6" fillId="9" borderId="7" xfId="4" applyFont="1" applyFill="1" applyBorder="1" applyAlignment="1" applyProtection="1">
      <alignment horizontal="center" vertical="center"/>
      <protection locked="0"/>
    </xf>
    <xf numFmtId="0" fontId="116" fillId="9" borderId="2" xfId="4" applyFont="1" applyFill="1" applyBorder="1" applyAlignment="1" applyProtection="1">
      <alignment horizontal="center" vertical="center"/>
      <protection locked="0"/>
    </xf>
    <xf numFmtId="0" fontId="116" fillId="9" borderId="16" xfId="4" applyFont="1" applyFill="1" applyBorder="1" applyAlignment="1" applyProtection="1">
      <alignment horizontal="center" vertical="center"/>
      <protection locked="0"/>
    </xf>
    <xf numFmtId="0" fontId="116" fillId="9" borderId="9" xfId="4" applyFont="1" applyFill="1" applyBorder="1" applyAlignment="1" applyProtection="1">
      <alignment horizontal="center" vertical="center"/>
      <protection locked="0"/>
    </xf>
    <xf numFmtId="0" fontId="116" fillId="9" borderId="1" xfId="4" applyFont="1" applyFill="1" applyBorder="1" applyAlignment="1" applyProtection="1">
      <alignment horizontal="center" vertical="center"/>
      <protection locked="0"/>
    </xf>
    <xf numFmtId="0" fontId="116" fillId="9" borderId="18" xfId="4" applyFont="1" applyFill="1" applyBorder="1" applyAlignment="1" applyProtection="1">
      <alignment horizontal="center" vertical="center"/>
      <protection locked="0"/>
    </xf>
    <xf numFmtId="0" fontId="18" fillId="0" borderId="0" xfId="4" applyFont="1" applyAlignment="1">
      <alignment horizontal="center" vertical="center" wrapText="1"/>
    </xf>
    <xf numFmtId="0" fontId="75" fillId="0" borderId="7" xfId="4" applyFont="1" applyBorder="1" applyAlignment="1">
      <alignment horizontal="center" vertical="center" wrapText="1"/>
    </xf>
    <xf numFmtId="0" fontId="75" fillId="0" borderId="16" xfId="4" applyFont="1" applyBorder="1" applyAlignment="1">
      <alignment horizontal="center" vertical="center" wrapText="1"/>
    </xf>
    <xf numFmtId="0" fontId="75" fillId="0" borderId="8" xfId="4" applyFont="1" applyBorder="1" applyAlignment="1">
      <alignment horizontal="center" vertical="center" wrapText="1"/>
    </xf>
    <xf numFmtId="0" fontId="75" fillId="0" borderId="17" xfId="4" applyFont="1" applyBorder="1" applyAlignment="1">
      <alignment horizontal="center" vertical="center" wrapText="1"/>
    </xf>
    <xf numFmtId="0" fontId="75" fillId="0" borderId="9" xfId="4" applyFont="1" applyBorder="1" applyAlignment="1">
      <alignment horizontal="center" vertical="center" wrapText="1"/>
    </xf>
    <xf numFmtId="0" fontId="75" fillId="0" borderId="18" xfId="4" applyFont="1" applyBorder="1" applyAlignment="1">
      <alignment horizontal="center" vertical="center" wrapText="1"/>
    </xf>
    <xf numFmtId="0" fontId="75" fillId="0" borderId="7" xfId="4" applyFont="1" applyBorder="1" applyAlignment="1">
      <alignment horizontal="center" vertical="center"/>
    </xf>
    <xf numFmtId="0" fontId="75" fillId="0" borderId="2" xfId="4" applyFont="1" applyBorder="1" applyAlignment="1">
      <alignment horizontal="center" vertical="center"/>
    </xf>
    <xf numFmtId="0" fontId="75" fillId="0" borderId="16" xfId="4" applyFont="1" applyBorder="1" applyAlignment="1">
      <alignment horizontal="center" vertical="center"/>
    </xf>
    <xf numFmtId="0" fontId="75" fillId="0" borderId="8" xfId="4" applyFont="1" applyBorder="1" applyAlignment="1">
      <alignment horizontal="center" vertical="center"/>
    </xf>
    <xf numFmtId="0" fontId="75" fillId="0" borderId="0" xfId="4" applyFont="1" applyAlignment="1">
      <alignment horizontal="center" vertical="center"/>
    </xf>
    <xf numFmtId="0" fontId="75" fillId="0" borderId="17" xfId="4" applyFont="1" applyBorder="1" applyAlignment="1">
      <alignment horizontal="center" vertical="center"/>
    </xf>
    <xf numFmtId="0" fontId="75" fillId="0" borderId="9" xfId="4" applyFont="1" applyBorder="1" applyAlignment="1">
      <alignment horizontal="center" vertical="center"/>
    </xf>
    <xf numFmtId="0" fontId="75" fillId="0" borderId="1" xfId="4" applyFont="1" applyBorder="1" applyAlignment="1">
      <alignment horizontal="center" vertical="center"/>
    </xf>
    <xf numFmtId="0" fontId="75" fillId="0" borderId="18" xfId="4" applyFont="1" applyBorder="1" applyAlignment="1">
      <alignment horizontal="center" vertical="center"/>
    </xf>
    <xf numFmtId="0" fontId="75" fillId="0" borderId="2" xfId="4" applyFont="1" applyBorder="1" applyAlignment="1">
      <alignment horizontal="center" vertical="center" wrapText="1"/>
    </xf>
    <xf numFmtId="0" fontId="75" fillId="0" borderId="0" xfId="4" applyFont="1" applyAlignment="1">
      <alignment horizontal="center" vertical="center" wrapText="1"/>
    </xf>
    <xf numFmtId="0" fontId="75" fillId="0" borderId="1" xfId="4" applyFont="1" applyBorder="1" applyAlignment="1">
      <alignment horizontal="center" vertical="center" wrapText="1"/>
    </xf>
    <xf numFmtId="0" fontId="96" fillId="9" borderId="7" xfId="4" applyFont="1" applyFill="1" applyBorder="1" applyAlignment="1" applyProtection="1">
      <alignment horizontal="center" vertical="center"/>
      <protection locked="0"/>
    </xf>
    <xf numFmtId="0" fontId="96" fillId="9" borderId="2" xfId="4" applyFont="1" applyFill="1" applyBorder="1" applyAlignment="1" applyProtection="1">
      <alignment horizontal="center" vertical="center"/>
      <protection locked="0"/>
    </xf>
    <xf numFmtId="0" fontId="96" fillId="9" borderId="16" xfId="4" applyFont="1" applyFill="1" applyBorder="1" applyAlignment="1" applyProtection="1">
      <alignment horizontal="center" vertical="center"/>
      <protection locked="0"/>
    </xf>
    <xf numFmtId="0" fontId="96" fillId="9" borderId="9" xfId="4" applyFont="1" applyFill="1" applyBorder="1" applyAlignment="1" applyProtection="1">
      <alignment horizontal="center" vertical="center"/>
      <protection locked="0"/>
    </xf>
    <xf numFmtId="0" fontId="96" fillId="9" borderId="1" xfId="4" applyFont="1" applyFill="1" applyBorder="1" applyAlignment="1" applyProtection="1">
      <alignment horizontal="center" vertical="center"/>
      <protection locked="0"/>
    </xf>
    <xf numFmtId="0" fontId="96" fillId="9" borderId="18" xfId="4" applyFont="1" applyFill="1" applyBorder="1" applyAlignment="1" applyProtection="1">
      <alignment horizontal="center" vertical="center"/>
      <protection locked="0"/>
    </xf>
    <xf numFmtId="0" fontId="75" fillId="0" borderId="7" xfId="4" applyFont="1" applyBorder="1" applyAlignment="1">
      <alignment horizontal="right" vertical="center"/>
    </xf>
    <xf numFmtId="0" fontId="75" fillId="0" borderId="2" xfId="4" applyFont="1" applyBorder="1" applyAlignment="1">
      <alignment horizontal="right" vertical="center"/>
    </xf>
    <xf numFmtId="0" fontId="75" fillId="0" borderId="9" xfId="4" applyFont="1" applyBorder="1" applyAlignment="1">
      <alignment horizontal="right" vertical="center"/>
    </xf>
    <xf numFmtId="0" fontId="75" fillId="0" borderId="1" xfId="4" applyFont="1" applyBorder="1" applyAlignment="1">
      <alignment horizontal="right" vertical="center"/>
    </xf>
    <xf numFmtId="0" fontId="105" fillId="9" borderId="2" xfId="4" applyFont="1" applyFill="1" applyBorder="1" applyAlignment="1">
      <alignment horizontal="center" vertical="center"/>
    </xf>
    <xf numFmtId="0" fontId="105" fillId="9" borderId="16" xfId="4" applyFont="1" applyFill="1" applyBorder="1" applyAlignment="1">
      <alignment horizontal="center" vertical="center"/>
    </xf>
    <xf numFmtId="0" fontId="105" fillId="9" borderId="1" xfId="4" applyFont="1" applyFill="1" applyBorder="1" applyAlignment="1">
      <alignment horizontal="center" vertical="center"/>
    </xf>
    <xf numFmtId="0" fontId="105" fillId="9" borderId="18" xfId="4" applyFont="1" applyFill="1" applyBorder="1" applyAlignment="1">
      <alignment horizontal="center" vertical="center"/>
    </xf>
    <xf numFmtId="0" fontId="117" fillId="0" borderId="7" xfId="4" applyFont="1" applyBorder="1" applyAlignment="1">
      <alignment horizontal="center" vertical="center" wrapText="1"/>
    </xf>
    <xf numFmtId="0" fontId="117" fillId="0" borderId="2" xfId="4" applyFont="1" applyBorder="1" applyAlignment="1">
      <alignment horizontal="center" vertical="center" wrapText="1"/>
    </xf>
    <xf numFmtId="0" fontId="117" fillId="0" borderId="9" xfId="4" applyFont="1" applyBorder="1" applyAlignment="1">
      <alignment horizontal="center" vertical="center" wrapText="1"/>
    </xf>
    <xf numFmtId="0" fontId="117" fillId="0" borderId="1" xfId="4" applyFont="1" applyBorder="1" applyAlignment="1">
      <alignment horizontal="center" vertical="center" wrapText="1"/>
    </xf>
    <xf numFmtId="0" fontId="30" fillId="0" borderId="0" xfId="4" applyFont="1" applyAlignment="1">
      <alignment horizontal="center" vertical="center"/>
    </xf>
    <xf numFmtId="0" fontId="36" fillId="0" borderId="7" xfId="4" applyFont="1" applyBorder="1" applyAlignment="1">
      <alignment horizontal="center" vertical="center" wrapText="1"/>
    </xf>
    <xf numFmtId="0" fontId="36" fillId="0" borderId="16" xfId="4" applyFont="1" applyBorder="1" applyAlignment="1">
      <alignment horizontal="center" vertical="center"/>
    </xf>
    <xf numFmtId="0" fontId="36" fillId="0" borderId="8" xfId="4" applyFont="1" applyBorder="1" applyAlignment="1">
      <alignment horizontal="center" vertical="center" wrapText="1"/>
    </xf>
    <xf numFmtId="0" fontId="36" fillId="0" borderId="17" xfId="4" applyFont="1" applyBorder="1" applyAlignment="1">
      <alignment horizontal="center" vertical="center"/>
    </xf>
    <xf numFmtId="0" fontId="36" fillId="0" borderId="9" xfId="4" applyFont="1" applyBorder="1" applyAlignment="1">
      <alignment horizontal="center" vertical="center"/>
    </xf>
    <xf numFmtId="0" fontId="36" fillId="0" borderId="18" xfId="4" applyFont="1" applyBorder="1" applyAlignment="1">
      <alignment horizontal="center" vertical="center"/>
    </xf>
    <xf numFmtId="0" fontId="36" fillId="0" borderId="16" xfId="4" applyFont="1" applyBorder="1" applyAlignment="1">
      <alignment horizontal="center" vertical="center" wrapText="1"/>
    </xf>
    <xf numFmtId="0" fontId="36" fillId="0" borderId="17" xfId="4" applyFont="1" applyBorder="1" applyAlignment="1">
      <alignment horizontal="center" vertical="center" wrapText="1"/>
    </xf>
    <xf numFmtId="0" fontId="36" fillId="0" borderId="9" xfId="4" applyFont="1" applyBorder="1" applyAlignment="1">
      <alignment horizontal="center" vertical="center" wrapText="1"/>
    </xf>
    <xf numFmtId="0" fontId="36"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2" fillId="9" borderId="2" xfId="4" applyFont="1" applyFill="1" applyBorder="1" applyAlignment="1">
      <alignment horizontal="center" vertical="center"/>
    </xf>
    <xf numFmtId="0" fontId="82" fillId="9" borderId="16" xfId="4" applyFont="1" applyFill="1" applyBorder="1" applyAlignment="1">
      <alignment horizontal="center" vertical="center"/>
    </xf>
    <xf numFmtId="0" fontId="82" fillId="9" borderId="0" xfId="4" applyFont="1" applyFill="1" applyAlignment="1">
      <alignment horizontal="center" vertical="center"/>
    </xf>
    <xf numFmtId="0" fontId="82" fillId="9" borderId="17" xfId="4" applyFont="1" applyFill="1" applyBorder="1" applyAlignment="1">
      <alignment horizontal="center" vertical="center"/>
    </xf>
    <xf numFmtId="0" fontId="82" fillId="9" borderId="1" xfId="4" applyFont="1" applyFill="1" applyBorder="1" applyAlignment="1">
      <alignment horizontal="center" vertical="center"/>
    </xf>
    <xf numFmtId="0" fontId="82" fillId="9" borderId="18" xfId="4" applyFont="1" applyFill="1" applyBorder="1" applyAlignment="1">
      <alignment horizontal="center" vertical="center"/>
    </xf>
    <xf numFmtId="0" fontId="143" fillId="0" borderId="3" xfId="0" applyFont="1" applyBorder="1" applyAlignment="1">
      <alignment horizontal="center" vertical="center" wrapText="1"/>
    </xf>
    <xf numFmtId="0" fontId="36" fillId="3" borderId="4" xfId="0" applyFont="1" applyFill="1" applyBorder="1" applyAlignment="1">
      <alignment horizontal="left" vertical="center" wrapText="1" indent="1"/>
    </xf>
    <xf numFmtId="0" fontId="36" fillId="3" borderId="37" xfId="0" applyFont="1" applyFill="1" applyBorder="1" applyAlignment="1">
      <alignment horizontal="left" vertical="center" wrapText="1" indent="1"/>
    </xf>
    <xf numFmtId="0" fontId="90" fillId="0" borderId="37" xfId="0" applyFont="1" applyBorder="1" applyAlignment="1">
      <alignment horizontal="left" vertical="center" wrapText="1" indent="1"/>
    </xf>
    <xf numFmtId="0" fontId="90" fillId="0" borderId="5" xfId="0" applyFont="1" applyBorder="1" applyAlignment="1">
      <alignment horizontal="left" vertical="center" wrapText="1" indent="1"/>
    </xf>
    <xf numFmtId="0" fontId="139" fillId="0" borderId="0" xfId="0" applyFont="1" applyAlignment="1">
      <alignment horizontal="center" vertical="center"/>
    </xf>
    <xf numFmtId="0" fontId="11" fillId="0" borderId="3" xfId="0" applyFont="1" applyBorder="1" applyAlignment="1">
      <alignment horizontal="center" vertical="center"/>
    </xf>
    <xf numFmtId="0" fontId="140" fillId="6" borderId="7" xfId="0" applyFont="1" applyFill="1" applyBorder="1" applyAlignment="1" applyProtection="1">
      <alignment horizontal="center" vertical="center" shrinkToFit="1"/>
      <protection locked="0"/>
    </xf>
    <xf numFmtId="0" fontId="140" fillId="6" borderId="2" xfId="0" applyFont="1" applyFill="1" applyBorder="1" applyAlignment="1" applyProtection="1">
      <alignment horizontal="center" vertical="center" shrinkToFit="1"/>
      <protection locked="0"/>
    </xf>
    <xf numFmtId="0" fontId="140" fillId="6" borderId="8" xfId="0" applyFont="1" applyFill="1" applyBorder="1" applyAlignment="1" applyProtection="1">
      <alignment horizontal="center" vertical="center" shrinkToFit="1"/>
      <protection locked="0"/>
    </xf>
    <xf numFmtId="0" fontId="140" fillId="6" borderId="0" xfId="0" applyFont="1" applyFill="1" applyAlignment="1" applyProtection="1">
      <alignment horizontal="center" vertical="center" shrinkToFit="1"/>
      <protection locked="0"/>
    </xf>
    <xf numFmtId="0" fontId="140" fillId="6" borderId="9" xfId="0" applyFont="1" applyFill="1" applyBorder="1" applyAlignment="1" applyProtection="1">
      <alignment horizontal="center" vertical="center" shrinkToFit="1"/>
      <protection locked="0"/>
    </xf>
    <xf numFmtId="0" fontId="140" fillId="6" borderId="1" xfId="0" applyFont="1" applyFill="1" applyBorder="1" applyAlignment="1" applyProtection="1">
      <alignment horizontal="center" vertical="center" shrinkToFit="1"/>
      <protection locked="0"/>
    </xf>
    <xf numFmtId="38" fontId="141" fillId="6" borderId="2" xfId="3" applyFont="1" applyFill="1" applyBorder="1" applyAlignment="1" applyProtection="1">
      <alignment horizontal="left" vertical="center"/>
    </xf>
    <xf numFmtId="38" fontId="141" fillId="6" borderId="16" xfId="3" applyFont="1" applyFill="1" applyBorder="1" applyAlignment="1" applyProtection="1">
      <alignment horizontal="left" vertical="center"/>
    </xf>
    <xf numFmtId="38" fontId="141" fillId="6" borderId="0" xfId="3" applyFont="1" applyFill="1" applyBorder="1" applyAlignment="1" applyProtection="1">
      <alignment horizontal="left" vertical="center"/>
    </xf>
    <xf numFmtId="38" fontId="141" fillId="6" borderId="17" xfId="3" applyFont="1" applyFill="1" applyBorder="1" applyAlignment="1" applyProtection="1">
      <alignment horizontal="left" vertical="center"/>
    </xf>
    <xf numFmtId="38" fontId="141" fillId="6" borderId="1" xfId="3" applyFont="1" applyFill="1" applyBorder="1" applyAlignment="1" applyProtection="1">
      <alignment horizontal="left" vertical="center"/>
    </xf>
    <xf numFmtId="38" fontId="141" fillId="6" borderId="18" xfId="3" applyFont="1" applyFill="1" applyBorder="1" applyAlignment="1" applyProtection="1">
      <alignment horizontal="left" vertical="center"/>
    </xf>
    <xf numFmtId="0" fontId="152" fillId="13" borderId="4" xfId="0" applyFont="1" applyFill="1" applyBorder="1" applyAlignment="1" applyProtection="1">
      <alignment horizontal="center" vertical="center" wrapText="1"/>
      <protection locked="0"/>
    </xf>
    <xf numFmtId="0" fontId="152" fillId="13" borderId="37" xfId="0" applyFont="1" applyFill="1" applyBorder="1" applyAlignment="1" applyProtection="1">
      <alignment horizontal="center" vertical="center" wrapText="1"/>
      <protection locked="0"/>
    </xf>
    <xf numFmtId="0" fontId="156" fillId="13" borderId="5" xfId="0" applyFont="1" applyFill="1" applyBorder="1" applyAlignment="1" applyProtection="1">
      <alignment vertical="center" wrapText="1"/>
      <protection locked="0"/>
    </xf>
    <xf numFmtId="0" fontId="109" fillId="13" borderId="4" xfId="0" applyFont="1" applyFill="1" applyBorder="1" applyAlignment="1" applyProtection="1">
      <alignment horizontal="center" vertical="center" wrapText="1"/>
      <protection locked="0"/>
    </xf>
    <xf numFmtId="0" fontId="109" fillId="13" borderId="5" xfId="0" applyFont="1" applyFill="1" applyBorder="1" applyAlignment="1" applyProtection="1">
      <alignment horizontal="center" vertical="center" wrapText="1"/>
      <protection locked="0"/>
    </xf>
    <xf numFmtId="0" fontId="150" fillId="0" borderId="0" xfId="0" applyFont="1" applyAlignment="1">
      <alignment horizontal="left" vertical="center" wrapText="1"/>
    </xf>
    <xf numFmtId="0" fontId="40" fillId="0" borderId="3" xfId="0" applyFont="1" applyBorder="1" applyAlignment="1">
      <alignment horizontal="center" vertical="center"/>
    </xf>
    <xf numFmtId="0" fontId="145" fillId="0" borderId="4" xfId="0" applyFont="1" applyBorder="1" applyAlignment="1">
      <alignment horizontal="center" vertical="center" wrapText="1"/>
    </xf>
    <xf numFmtId="0" fontId="145" fillId="0" borderId="37" xfId="0" applyFont="1" applyBorder="1" applyAlignment="1">
      <alignment horizontal="center" vertical="center" wrapText="1"/>
    </xf>
    <xf numFmtId="0" fontId="145" fillId="0" borderId="5" xfId="0" applyFont="1" applyBorder="1" applyAlignment="1">
      <alignment horizontal="center" vertical="center" wrapText="1"/>
    </xf>
    <xf numFmtId="0" fontId="0" fillId="0" borderId="5" xfId="0" applyBorder="1" applyAlignment="1">
      <alignment horizontal="center" vertical="center" wrapText="1"/>
    </xf>
    <xf numFmtId="178" fontId="145" fillId="0" borderId="4" xfId="0" applyNumberFormat="1" applyFont="1" applyBorder="1" applyAlignment="1">
      <alignment horizontal="center" vertical="center" shrinkToFit="1"/>
    </xf>
    <xf numFmtId="178" fontId="145" fillId="0" borderId="37" xfId="0" applyNumberFormat="1" applyFont="1" applyBorder="1" applyAlignment="1">
      <alignment horizontal="center" vertical="center" shrinkToFit="1"/>
    </xf>
    <xf numFmtId="178" fontId="145"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4" fillId="0" borderId="37" xfId="0" applyNumberFormat="1" applyFont="1" applyBorder="1" applyAlignment="1">
      <alignment horizontal="center" vertical="center"/>
    </xf>
    <xf numFmtId="38" fontId="34" fillId="0" borderId="5" xfId="0" applyNumberFormat="1" applyFont="1" applyBorder="1" applyAlignment="1">
      <alignment horizontal="center" vertical="center"/>
    </xf>
    <xf numFmtId="0" fontId="151" fillId="0" borderId="37" xfId="0" applyFont="1" applyBorder="1" applyAlignment="1">
      <alignment horizontal="left" vertical="center"/>
    </xf>
    <xf numFmtId="0" fontId="154" fillId="0" borderId="37" xfId="0" applyFont="1" applyBorder="1" applyAlignment="1">
      <alignment horizontal="left" vertical="center"/>
    </xf>
    <xf numFmtId="38" fontId="95" fillId="14" borderId="4" xfId="0" applyNumberFormat="1" applyFont="1" applyFill="1" applyBorder="1" applyAlignment="1">
      <alignment horizontal="center" vertical="center"/>
    </xf>
    <xf numFmtId="38" fontId="95" fillId="14" borderId="37" xfId="0" applyNumberFormat="1" applyFont="1" applyFill="1" applyBorder="1" applyAlignment="1">
      <alignment horizontal="center" vertical="center"/>
    </xf>
    <xf numFmtId="38" fontId="95" fillId="14" borderId="5" xfId="0" applyNumberFormat="1" applyFont="1" applyFill="1" applyBorder="1" applyAlignment="1">
      <alignment horizontal="center" vertical="center"/>
    </xf>
    <xf numFmtId="182" fontId="95" fillId="14" borderId="4" xfId="0" applyNumberFormat="1" applyFont="1" applyFill="1" applyBorder="1" applyAlignment="1">
      <alignment horizontal="center" vertical="center"/>
    </xf>
    <xf numFmtId="182" fontId="95" fillId="14" borderId="37" xfId="0" applyNumberFormat="1" applyFont="1" applyFill="1" applyBorder="1" applyAlignment="1">
      <alignment horizontal="center" vertical="center"/>
    </xf>
    <xf numFmtId="182" fontId="95" fillId="14" borderId="5" xfId="0" applyNumberFormat="1" applyFont="1" applyFill="1" applyBorder="1" applyAlignment="1">
      <alignment horizontal="center" vertical="center"/>
    </xf>
    <xf numFmtId="182" fontId="54" fillId="14" borderId="4" xfId="0" applyNumberFormat="1" applyFont="1" applyFill="1" applyBorder="1" applyAlignment="1">
      <alignment horizontal="center" vertical="center" wrapText="1"/>
    </xf>
    <xf numFmtId="182" fontId="54" fillId="14" borderId="37" xfId="0" applyNumberFormat="1" applyFont="1" applyFill="1" applyBorder="1" applyAlignment="1">
      <alignment horizontal="center" vertical="center" wrapText="1"/>
    </xf>
    <xf numFmtId="182" fontId="54" fillId="14" borderId="5" xfId="0" applyNumberFormat="1" applyFont="1" applyFill="1" applyBorder="1" applyAlignment="1">
      <alignment horizontal="center" vertical="center" wrapText="1"/>
    </xf>
    <xf numFmtId="0" fontId="48" fillId="0" borderId="2" xfId="0" applyFont="1" applyBorder="1">
      <alignment vertical="center"/>
    </xf>
    <xf numFmtId="0" fontId="157" fillId="0" borderId="2" xfId="0" applyFont="1" applyBorder="1">
      <alignment vertical="center"/>
    </xf>
    <xf numFmtId="0" fontId="11" fillId="0" borderId="0" xfId="0" applyFont="1" applyAlignment="1">
      <alignment horizontal="center" vertical="center"/>
    </xf>
    <xf numFmtId="0" fontId="48" fillId="0" borderId="37" xfId="0" applyFont="1" applyBorder="1">
      <alignment vertical="center"/>
    </xf>
    <xf numFmtId="0" fontId="157" fillId="0" borderId="37" xfId="0" applyFont="1" applyBorder="1">
      <alignment vertical="center"/>
    </xf>
    <xf numFmtId="0" fontId="157"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48">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ont>
        <strike/>
      </font>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rgb="FFFFFFCC"/>
        </patternFill>
      </fill>
    </dxf>
    <dxf>
      <fill>
        <patternFill>
          <bgColor rgb="FF969696"/>
        </patternFill>
      </fill>
    </dxf>
    <dxf>
      <fill>
        <patternFill>
          <bgColor theme="0" tint="-0.34998626667073579"/>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3"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3" formatCode="&quot;令和元年&quot;m&quot;月&quot;d&quot;日&quot;"/>
    </dxf>
    <dxf>
      <numFmt numFmtId="183"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3" formatCode="&quot;令和元年&quot;m&quot;月&quot;d&quot;日&quo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CCFFFF"/>
      <color rgb="FFFFFFCC"/>
      <color rgb="FF969696"/>
      <color rgb="FFB2B2B2"/>
      <color rgb="FFC0C0C0"/>
      <color rgb="FFFFFF99"/>
      <color rgb="FF777777"/>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596" y="0"/>
          <a:ext cx="1074933" cy="417194"/>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815" y="12219"/>
        <a:ext cx="1050495" cy="392756"/>
      </dsp:txXfrm>
    </dsp:sp>
    <dsp:sp modelId="{E3BE65F2-6D17-4578-BD73-01F284AFCCC4}">
      <dsp:nvSpPr>
        <dsp:cNvPr id="0" name=""/>
        <dsp:cNvSpPr/>
      </dsp:nvSpPr>
      <dsp:spPr>
        <a:xfrm>
          <a:off x="1186023" y="75305"/>
          <a:ext cx="227885" cy="266583"/>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186023" y="128622"/>
        <a:ext cx="159520" cy="159949"/>
      </dsp:txXfrm>
    </dsp:sp>
    <dsp:sp modelId="{DEAAE240-651D-4426-B3A0-2E61405A132E}">
      <dsp:nvSpPr>
        <dsp:cNvPr id="0" name=""/>
        <dsp:cNvSpPr/>
      </dsp:nvSpPr>
      <dsp:spPr>
        <a:xfrm>
          <a:off x="1508503" y="0"/>
          <a:ext cx="1074933" cy="417194"/>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20722" y="12219"/>
        <a:ext cx="1050495" cy="392756"/>
      </dsp:txXfrm>
    </dsp:sp>
    <dsp:sp modelId="{6975EB16-C793-4C74-87F9-CAED2B98F895}">
      <dsp:nvSpPr>
        <dsp:cNvPr id="0" name=""/>
        <dsp:cNvSpPr/>
      </dsp:nvSpPr>
      <dsp:spPr>
        <a:xfrm>
          <a:off x="2690930" y="75305"/>
          <a:ext cx="227885" cy="266583"/>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690930" y="128622"/>
        <a:ext cx="159520" cy="159949"/>
      </dsp:txXfrm>
    </dsp:sp>
    <dsp:sp modelId="{1481EE6E-9782-444D-8966-058978B9BFE3}">
      <dsp:nvSpPr>
        <dsp:cNvPr id="0" name=""/>
        <dsp:cNvSpPr/>
      </dsp:nvSpPr>
      <dsp:spPr>
        <a:xfrm>
          <a:off x="3013410" y="0"/>
          <a:ext cx="1074933" cy="417194"/>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25629" y="12219"/>
        <a:ext cx="1050495" cy="392756"/>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457200</xdr:colOff>
      <xdr:row>26</xdr:row>
      <xdr:rowOff>161925</xdr:rowOff>
    </xdr:from>
    <xdr:to>
      <xdr:col>8</xdr:col>
      <xdr:colOff>47625</xdr:colOff>
      <xdr:row>29</xdr:row>
      <xdr:rowOff>47625</xdr:rowOff>
    </xdr:to>
    <xdr:sp macro="" textlink="">
      <xdr:nvSpPr>
        <xdr:cNvPr id="2" name="下矢印 1">
          <a:extLst>
            <a:ext uri="{FF2B5EF4-FFF2-40B4-BE49-F238E27FC236}">
              <a16:creationId xmlns:a16="http://schemas.microsoft.com/office/drawing/2014/main" id="{D4846BE8-57C1-4910-8A8F-A4B4C22563DA}"/>
            </a:ext>
          </a:extLst>
        </xdr:cNvPr>
        <xdr:cNvSpPr/>
      </xdr:nvSpPr>
      <xdr:spPr>
        <a:xfrm>
          <a:off x="2981325" y="4583430"/>
          <a:ext cx="487680"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zoomScale="80" zoomScaleNormal="80" zoomScaleSheetLayoutView="100" workbookViewId="0">
      <selection activeCell="F10" sqref="F10:G12"/>
    </sheetView>
  </sheetViews>
  <sheetFormatPr defaultColWidth="6.44140625" defaultRowHeight="13.2"/>
  <cols>
    <col min="1" max="1" width="3.77734375" style="1" customWidth="1"/>
    <col min="2" max="2" width="2.44140625" style="1" customWidth="1"/>
    <col min="3" max="15" width="6.44140625" style="1"/>
    <col min="16" max="16" width="2.44140625" style="1" customWidth="1"/>
    <col min="17" max="17" width="3.77734375" style="1" customWidth="1"/>
    <col min="18" max="16384" width="6.44140625" style="1"/>
  </cols>
  <sheetData>
    <row r="1" spans="2:16" ht="22.5" customHeight="1"/>
    <row r="2" spans="2:16" ht="26.4" thickBot="1">
      <c r="B2"/>
      <c r="C2" s="126"/>
      <c r="D2" s="127"/>
      <c r="E2" s="127"/>
      <c r="F2" s="127"/>
      <c r="G2"/>
      <c r="H2"/>
      <c r="I2"/>
      <c r="J2"/>
      <c r="K2"/>
      <c r="L2" s="128"/>
      <c r="M2" s="328" t="s">
        <v>433</v>
      </c>
      <c r="N2" s="328"/>
      <c r="O2" s="328"/>
      <c r="P2"/>
    </row>
    <row r="3" spans="2:16" ht="13.5" customHeight="1" thickTop="1">
      <c r="B3"/>
      <c r="C3" s="329" t="s">
        <v>12</v>
      </c>
      <c r="D3" s="330"/>
      <c r="E3" s="331"/>
      <c r="F3"/>
      <c r="G3"/>
      <c r="H3"/>
      <c r="I3"/>
      <c r="J3"/>
      <c r="K3"/>
      <c r="L3"/>
      <c r="M3" s="338" t="s">
        <v>11</v>
      </c>
      <c r="N3" s="339"/>
      <c r="O3" s="340"/>
      <c r="P3"/>
    </row>
    <row r="4" spans="2:16" ht="13.5" customHeight="1">
      <c r="B4"/>
      <c r="C4" s="332"/>
      <c r="D4" s="333"/>
      <c r="E4" s="334"/>
      <c r="F4"/>
      <c r="G4"/>
      <c r="H4"/>
      <c r="I4"/>
      <c r="J4"/>
      <c r="K4"/>
      <c r="L4"/>
      <c r="M4" s="341"/>
      <c r="N4" s="342"/>
      <c r="O4" s="343"/>
      <c r="P4"/>
    </row>
    <row r="5" spans="2:16" ht="13.5" customHeight="1" thickBot="1">
      <c r="B5"/>
      <c r="C5" s="335"/>
      <c r="D5" s="336"/>
      <c r="E5" s="337"/>
      <c r="F5"/>
      <c r="G5"/>
      <c r="H5"/>
      <c r="I5"/>
      <c r="J5"/>
      <c r="K5"/>
      <c r="L5"/>
      <c r="M5" s="344"/>
      <c r="N5" s="345"/>
      <c r="O5" s="346"/>
      <c r="P5"/>
    </row>
    <row r="6" spans="2:16">
      <c r="B6"/>
      <c r="C6"/>
      <c r="D6"/>
      <c r="E6"/>
      <c r="F6"/>
      <c r="G6"/>
      <c r="H6"/>
      <c r="I6"/>
      <c r="J6"/>
      <c r="K6"/>
      <c r="L6"/>
      <c r="M6"/>
      <c r="N6"/>
      <c r="O6"/>
      <c r="P6"/>
    </row>
    <row r="7" spans="2:16" ht="16.2">
      <c r="B7"/>
      <c r="C7" s="347" t="s">
        <v>250</v>
      </c>
      <c r="D7" s="347"/>
      <c r="E7" s="347"/>
      <c r="F7" s="347"/>
      <c r="G7" s="347"/>
      <c r="H7" s="347"/>
      <c r="I7" s="347"/>
      <c r="J7" s="347"/>
      <c r="K7" s="347"/>
      <c r="L7" s="347"/>
      <c r="M7" s="347"/>
      <c r="N7" s="347"/>
      <c r="O7" s="347"/>
      <c r="P7"/>
    </row>
    <row r="8" spans="2:16">
      <c r="B8"/>
      <c r="C8" s="129"/>
      <c r="D8" s="129"/>
      <c r="E8" s="129"/>
      <c r="F8" s="129"/>
      <c r="G8" s="129"/>
      <c r="H8" s="129"/>
      <c r="I8" s="129"/>
      <c r="J8" s="129"/>
      <c r="K8" s="129"/>
      <c r="L8" s="129"/>
      <c r="M8" s="129"/>
      <c r="N8" s="129"/>
      <c r="O8" s="129"/>
      <c r="P8"/>
    </row>
    <row r="9" spans="2:16">
      <c r="B9"/>
      <c r="C9"/>
      <c r="D9" s="348" t="s">
        <v>318</v>
      </c>
      <c r="E9" s="348"/>
      <c r="F9" s="348"/>
      <c r="G9" s="348"/>
      <c r="H9" s="348"/>
      <c r="I9" s="348"/>
      <c r="J9" s="348"/>
      <c r="K9" s="348"/>
      <c r="L9" s="348"/>
      <c r="M9" s="348"/>
      <c r="N9" s="348"/>
      <c r="O9" s="348"/>
      <c r="P9"/>
    </row>
    <row r="10" spans="2:16" ht="13.5" customHeight="1">
      <c r="B10"/>
      <c r="C10"/>
      <c r="D10" s="378" t="s">
        <v>251</v>
      </c>
      <c r="E10" s="379"/>
      <c r="F10" s="349"/>
      <c r="G10" s="350"/>
      <c r="H10" s="384" t="s">
        <v>10</v>
      </c>
      <c r="I10" s="384"/>
      <c r="J10" s="384"/>
      <c r="K10" s="384"/>
      <c r="L10" s="384"/>
      <c r="M10" s="384"/>
      <c r="N10" s="385"/>
      <c r="O10" s="130"/>
      <c r="P10"/>
    </row>
    <row r="11" spans="2:16" ht="13.5" customHeight="1">
      <c r="B11"/>
      <c r="C11"/>
      <c r="D11" s="380"/>
      <c r="E11" s="381"/>
      <c r="F11" s="351"/>
      <c r="G11" s="352"/>
      <c r="H11" s="386"/>
      <c r="I11" s="386"/>
      <c r="J11" s="386"/>
      <c r="K11" s="386"/>
      <c r="L11" s="386"/>
      <c r="M11" s="386"/>
      <c r="N11" s="387"/>
      <c r="O11" s="130"/>
      <c r="P11" s="131"/>
    </row>
    <row r="12" spans="2:16" ht="13.5" customHeight="1">
      <c r="B12"/>
      <c r="C12"/>
      <c r="D12" s="380"/>
      <c r="E12" s="381"/>
      <c r="F12" s="353"/>
      <c r="G12" s="354"/>
      <c r="H12" s="388"/>
      <c r="I12" s="388"/>
      <c r="J12" s="388"/>
      <c r="K12" s="388"/>
      <c r="L12" s="388"/>
      <c r="M12" s="388"/>
      <c r="N12" s="389"/>
      <c r="O12" s="130"/>
      <c r="P12" s="131"/>
    </row>
    <row r="13" spans="2:16" ht="13.5" customHeight="1">
      <c r="B13"/>
      <c r="C13"/>
      <c r="D13" s="380"/>
      <c r="E13" s="381"/>
      <c r="F13" s="349"/>
      <c r="G13" s="350"/>
      <c r="H13" s="384" t="s">
        <v>9</v>
      </c>
      <c r="I13" s="384"/>
      <c r="J13" s="384"/>
      <c r="K13" s="384"/>
      <c r="L13" s="384"/>
      <c r="M13" s="384"/>
      <c r="N13" s="385"/>
      <c r="O13" s="130"/>
      <c r="P13" s="131"/>
    </row>
    <row r="14" spans="2:16" ht="13.5" customHeight="1">
      <c r="B14"/>
      <c r="C14"/>
      <c r="D14" s="380"/>
      <c r="E14" s="381"/>
      <c r="F14" s="351"/>
      <c r="G14" s="352"/>
      <c r="H14" s="386"/>
      <c r="I14" s="386"/>
      <c r="J14" s="386"/>
      <c r="K14" s="386"/>
      <c r="L14" s="386"/>
      <c r="M14" s="386"/>
      <c r="N14" s="387"/>
      <c r="O14" s="130"/>
      <c r="P14" s="131"/>
    </row>
    <row r="15" spans="2:16" ht="13.5" customHeight="1">
      <c r="B15"/>
      <c r="C15"/>
      <c r="D15" s="380"/>
      <c r="E15" s="381"/>
      <c r="F15" s="353"/>
      <c r="G15" s="354"/>
      <c r="H15" s="388"/>
      <c r="I15" s="388"/>
      <c r="J15" s="388"/>
      <c r="K15" s="388"/>
      <c r="L15" s="388"/>
      <c r="M15" s="388"/>
      <c r="N15" s="389"/>
      <c r="O15"/>
      <c r="P15" s="131"/>
    </row>
    <row r="16" spans="2:16" ht="13.5" customHeight="1">
      <c r="B16"/>
      <c r="C16"/>
      <c r="D16" s="380"/>
      <c r="E16" s="381"/>
      <c r="F16" s="349"/>
      <c r="G16" s="350"/>
      <c r="H16" s="355" t="s">
        <v>237</v>
      </c>
      <c r="I16" s="355"/>
      <c r="J16" s="355"/>
      <c r="K16" s="355"/>
      <c r="L16" s="355"/>
      <c r="M16" s="355"/>
      <c r="N16" s="356"/>
      <c r="O16" s="130"/>
      <c r="P16" s="131"/>
    </row>
    <row r="17" spans="2:42" ht="13.5" customHeight="1">
      <c r="B17"/>
      <c r="C17"/>
      <c r="D17" s="380"/>
      <c r="E17" s="381"/>
      <c r="F17" s="351"/>
      <c r="G17" s="352"/>
      <c r="H17" s="357"/>
      <c r="I17" s="357"/>
      <c r="J17" s="357"/>
      <c r="K17" s="357"/>
      <c r="L17" s="357"/>
      <c r="M17" s="357"/>
      <c r="N17" s="358"/>
      <c r="O17" s="130"/>
      <c r="P17" s="131"/>
    </row>
    <row r="18" spans="2:42" ht="13.5" customHeight="1">
      <c r="B18"/>
      <c r="C18"/>
      <c r="D18" s="380"/>
      <c r="E18" s="381"/>
      <c r="F18" s="353"/>
      <c r="G18" s="354"/>
      <c r="H18" s="359"/>
      <c r="I18" s="359"/>
      <c r="J18" s="359"/>
      <c r="K18" s="359"/>
      <c r="L18" s="359"/>
      <c r="M18" s="359"/>
      <c r="N18" s="360"/>
      <c r="O18"/>
      <c r="P18" s="131"/>
    </row>
    <row r="19" spans="2:42" ht="13.5" customHeight="1">
      <c r="B19"/>
      <c r="C19"/>
      <c r="D19" s="380"/>
      <c r="E19" s="381"/>
      <c r="F19" s="349"/>
      <c r="G19" s="350"/>
      <c r="H19" s="361" t="s">
        <v>8</v>
      </c>
      <c r="I19" s="361"/>
      <c r="J19" s="361"/>
      <c r="K19" s="361"/>
      <c r="L19" s="361"/>
      <c r="M19" s="361"/>
      <c r="N19" s="362"/>
      <c r="O19" s="130"/>
      <c r="P19" s="131"/>
    </row>
    <row r="20" spans="2:42" ht="13.5" customHeight="1">
      <c r="B20"/>
      <c r="C20"/>
      <c r="D20" s="380"/>
      <c r="E20" s="381"/>
      <c r="F20" s="351"/>
      <c r="G20" s="352"/>
      <c r="H20" s="363"/>
      <c r="I20" s="363"/>
      <c r="J20" s="363"/>
      <c r="K20" s="363"/>
      <c r="L20" s="363"/>
      <c r="M20" s="363"/>
      <c r="N20" s="364"/>
      <c r="O20" s="130"/>
      <c r="P20" s="131"/>
    </row>
    <row r="21" spans="2:42" ht="13.5" customHeight="1">
      <c r="B21"/>
      <c r="C21"/>
      <c r="D21" s="382"/>
      <c r="E21" s="383"/>
      <c r="F21" s="353"/>
      <c r="G21" s="354"/>
      <c r="H21" s="365"/>
      <c r="I21" s="365"/>
      <c r="J21" s="365"/>
      <c r="K21" s="365"/>
      <c r="L21" s="365"/>
      <c r="M21" s="365"/>
      <c r="N21" s="366"/>
      <c r="O21"/>
      <c r="P21"/>
    </row>
    <row r="22" spans="2:42">
      <c r="B22"/>
      <c r="C22"/>
      <c r="D22"/>
      <c r="E22"/>
      <c r="F22" s="3" t="str">
        <f>IF(F19="○","",IF(OR(COUNTBLANK(F10:G21)=24,,COUNTBLANK(F10:G21)=23,COUNTBLANK(F10:G21)=22),"　↑　該当するものすべてに○",""))</f>
        <v>　↑　該当するものすべてに○</v>
      </c>
      <c r="G22" s="2"/>
      <c r="H22"/>
      <c r="I22"/>
      <c r="J22"/>
      <c r="K22"/>
      <c r="L22"/>
      <c r="M22"/>
      <c r="N22"/>
      <c r="O22"/>
      <c r="P22"/>
    </row>
    <row r="23" spans="2:42">
      <c r="B23"/>
      <c r="C23"/>
      <c r="D23"/>
      <c r="E23"/>
      <c r="F23"/>
      <c r="G23"/>
      <c r="H23"/>
      <c r="I23"/>
      <c r="J23"/>
      <c r="K23"/>
      <c r="L23"/>
      <c r="M23"/>
      <c r="N23"/>
      <c r="O23"/>
      <c r="P23"/>
      <c r="AP23"/>
    </row>
    <row r="24" spans="2:42">
      <c r="B24"/>
      <c r="C24"/>
      <c r="D24"/>
      <c r="E24"/>
      <c r="F24"/>
      <c r="G24"/>
      <c r="H24"/>
      <c r="I24"/>
      <c r="J24"/>
      <c r="K24"/>
      <c r="L24" s="132"/>
      <c r="M24"/>
      <c r="N24"/>
      <c r="O24"/>
      <c r="P24"/>
    </row>
    <row r="25" spans="2:42">
      <c r="B25"/>
      <c r="C25"/>
      <c r="D25" t="s">
        <v>7</v>
      </c>
      <c r="E25"/>
      <c r="F25"/>
      <c r="G25"/>
      <c r="H25"/>
      <c r="I25"/>
      <c r="J25"/>
      <c r="K25"/>
      <c r="L25"/>
      <c r="M25"/>
      <c r="N25"/>
      <c r="O25"/>
      <c r="P25"/>
    </row>
    <row r="26" spans="2:42" ht="14.25" customHeight="1">
      <c r="B26"/>
      <c r="C26"/>
      <c r="D26" s="367" t="s">
        <v>6</v>
      </c>
      <c r="E26" s="368"/>
      <c r="F26" s="369"/>
      <c r="G26" s="370"/>
      <c r="H26" s="370"/>
      <c r="I26" s="370"/>
      <c r="J26" s="370"/>
      <c r="K26" s="370"/>
      <c r="L26" s="370"/>
      <c r="M26" s="370"/>
      <c r="N26" s="371"/>
      <c r="O26"/>
      <c r="P26"/>
    </row>
    <row r="27" spans="2:42" ht="14.25" customHeight="1">
      <c r="B27"/>
      <c r="C27"/>
      <c r="D27" s="367"/>
      <c r="E27" s="368"/>
      <c r="F27" s="372"/>
      <c r="G27" s="373"/>
      <c r="H27" s="373"/>
      <c r="I27" s="373"/>
      <c r="J27" s="373"/>
      <c r="K27" s="373"/>
      <c r="L27" s="373"/>
      <c r="M27" s="373"/>
      <c r="N27" s="374"/>
      <c r="O27"/>
      <c r="P27"/>
    </row>
    <row r="28" spans="2:42" ht="14.25" customHeight="1">
      <c r="B28"/>
      <c r="C28"/>
      <c r="D28" s="368"/>
      <c r="E28" s="368"/>
      <c r="F28" s="375"/>
      <c r="G28" s="376"/>
      <c r="H28" s="376"/>
      <c r="I28" s="376"/>
      <c r="J28" s="376"/>
      <c r="K28" s="376"/>
      <c r="L28" s="376"/>
      <c r="M28" s="376"/>
      <c r="N28" s="377"/>
      <c r="O28"/>
      <c r="P28"/>
    </row>
    <row r="29" spans="2:42" ht="14.25" customHeight="1">
      <c r="B29"/>
      <c r="C29"/>
      <c r="D29" s="390" t="s">
        <v>3</v>
      </c>
      <c r="E29" s="391"/>
      <c r="F29" s="396"/>
      <c r="G29" s="397"/>
      <c r="H29" s="397"/>
      <c r="I29" s="397"/>
      <c r="J29" s="397"/>
      <c r="K29" s="397"/>
      <c r="L29" s="397"/>
      <c r="M29" s="397"/>
      <c r="N29" s="398"/>
      <c r="O29"/>
      <c r="P29"/>
    </row>
    <row r="30" spans="2:42" ht="14.25" customHeight="1">
      <c r="B30"/>
      <c r="C30"/>
      <c r="D30" s="392"/>
      <c r="E30" s="393"/>
      <c r="F30" s="399"/>
      <c r="G30" s="400"/>
      <c r="H30" s="400"/>
      <c r="I30" s="400"/>
      <c r="J30" s="400"/>
      <c r="K30" s="400"/>
      <c r="L30" s="400"/>
      <c r="M30" s="400"/>
      <c r="N30" s="401"/>
      <c r="O30"/>
      <c r="P30"/>
    </row>
    <row r="31" spans="2:42" ht="14.25" customHeight="1">
      <c r="B31"/>
      <c r="C31"/>
      <c r="D31" s="392"/>
      <c r="E31" s="393"/>
      <c r="F31" s="402"/>
      <c r="G31" s="403"/>
      <c r="H31" s="403"/>
      <c r="I31" s="403"/>
      <c r="J31" s="403"/>
      <c r="K31" s="403"/>
      <c r="L31" s="403"/>
      <c r="M31" s="403"/>
      <c r="N31" s="404"/>
      <c r="O31"/>
      <c r="P31"/>
    </row>
    <row r="32" spans="2:42" ht="14.25" customHeight="1">
      <c r="B32"/>
      <c r="C32"/>
      <c r="D32" s="392"/>
      <c r="E32" s="393"/>
      <c r="F32" s="396"/>
      <c r="G32" s="405"/>
      <c r="H32" s="405"/>
      <c r="I32" s="405"/>
      <c r="J32" s="405"/>
      <c r="K32" s="405"/>
      <c r="L32" s="405"/>
      <c r="M32" s="405"/>
      <c r="N32" s="406"/>
      <c r="O32"/>
      <c r="P32"/>
    </row>
    <row r="33" spans="2:16" ht="14.25" customHeight="1">
      <c r="B33"/>
      <c r="C33"/>
      <c r="D33" s="392"/>
      <c r="E33" s="393"/>
      <c r="F33" s="407"/>
      <c r="G33" s="408"/>
      <c r="H33" s="408"/>
      <c r="I33" s="408"/>
      <c r="J33" s="408"/>
      <c r="K33" s="408"/>
      <c r="L33" s="408"/>
      <c r="M33" s="408"/>
      <c r="N33" s="409"/>
      <c r="O33"/>
      <c r="P33"/>
    </row>
    <row r="34" spans="2:16" ht="14.25" customHeight="1">
      <c r="B34"/>
      <c r="C34"/>
      <c r="D34" s="392"/>
      <c r="E34" s="393"/>
      <c r="F34" s="410"/>
      <c r="G34" s="411"/>
      <c r="H34" s="411"/>
      <c r="I34" s="411"/>
      <c r="J34" s="411"/>
      <c r="K34" s="411"/>
      <c r="L34" s="411"/>
      <c r="M34" s="411"/>
      <c r="N34" s="412"/>
      <c r="O34"/>
      <c r="P34"/>
    </row>
    <row r="35" spans="2:16" ht="14.25" customHeight="1">
      <c r="B35"/>
      <c r="C35"/>
      <c r="D35" s="392"/>
      <c r="E35" s="393"/>
      <c r="F35" s="396"/>
      <c r="G35" s="405"/>
      <c r="H35" s="405"/>
      <c r="I35" s="405"/>
      <c r="J35" s="405"/>
      <c r="K35" s="405"/>
      <c r="L35" s="405"/>
      <c r="M35" s="405"/>
      <c r="N35" s="406"/>
      <c r="O35"/>
      <c r="P35"/>
    </row>
    <row r="36" spans="2:16" ht="14.25" customHeight="1">
      <c r="B36"/>
      <c r="C36"/>
      <c r="D36" s="392"/>
      <c r="E36" s="393"/>
      <c r="F36" s="407"/>
      <c r="G36" s="408"/>
      <c r="H36" s="408"/>
      <c r="I36" s="408"/>
      <c r="J36" s="408"/>
      <c r="K36" s="408"/>
      <c r="L36" s="408"/>
      <c r="M36" s="408"/>
      <c r="N36" s="409"/>
      <c r="O36"/>
      <c r="P36"/>
    </row>
    <row r="37" spans="2:16" ht="14.25" customHeight="1">
      <c r="B37"/>
      <c r="C37"/>
      <c r="D37" s="394"/>
      <c r="E37" s="395"/>
      <c r="F37" s="410"/>
      <c r="G37" s="411"/>
      <c r="H37" s="411"/>
      <c r="I37" s="411"/>
      <c r="J37" s="411"/>
      <c r="K37" s="411"/>
      <c r="L37" s="411"/>
      <c r="M37" s="411"/>
      <c r="N37" s="412"/>
      <c r="O37"/>
      <c r="P37"/>
    </row>
    <row r="38" spans="2:16" ht="14.25" customHeight="1">
      <c r="B38"/>
      <c r="C38"/>
      <c r="D38" s="413" t="s">
        <v>238</v>
      </c>
      <c r="E38" s="414"/>
      <c r="F38" s="369"/>
      <c r="G38" s="370"/>
      <c r="H38" s="370"/>
      <c r="I38" s="370"/>
      <c r="J38" s="370"/>
      <c r="K38" s="370"/>
      <c r="L38" s="370"/>
      <c r="M38" s="370"/>
      <c r="N38" s="371"/>
      <c r="O38"/>
      <c r="P38"/>
    </row>
    <row r="39" spans="2:16" ht="14.25" customHeight="1">
      <c r="B39"/>
      <c r="C39"/>
      <c r="D39" s="413"/>
      <c r="E39" s="414"/>
      <c r="F39" s="372"/>
      <c r="G39" s="373"/>
      <c r="H39" s="373"/>
      <c r="I39" s="373"/>
      <c r="J39" s="373"/>
      <c r="K39" s="373"/>
      <c r="L39" s="373"/>
      <c r="M39" s="373"/>
      <c r="N39" s="374"/>
      <c r="O39"/>
      <c r="P39"/>
    </row>
    <row r="40" spans="2:16" ht="14.25" customHeight="1">
      <c r="B40"/>
      <c r="C40"/>
      <c r="D40" s="414"/>
      <c r="E40" s="414"/>
      <c r="F40" s="375"/>
      <c r="G40" s="376"/>
      <c r="H40" s="376"/>
      <c r="I40" s="376"/>
      <c r="J40" s="376"/>
      <c r="K40" s="376"/>
      <c r="L40" s="376"/>
      <c r="M40" s="376"/>
      <c r="N40" s="377"/>
      <c r="O40"/>
      <c r="P40"/>
    </row>
    <row r="41" spans="2:16" ht="12" customHeight="1">
      <c r="B41"/>
      <c r="C41"/>
      <c r="D41"/>
      <c r="E41"/>
      <c r="F41"/>
      <c r="G41"/>
      <c r="H41"/>
      <c r="I41"/>
      <c r="J41"/>
      <c r="K41"/>
      <c r="L41"/>
      <c r="M41"/>
      <c r="N41"/>
      <c r="O41"/>
      <c r="P41"/>
    </row>
    <row r="42" spans="2:16" ht="13.5" customHeight="1">
      <c r="B42"/>
      <c r="C42" s="126"/>
      <c r="D42"/>
      <c r="E42"/>
      <c r="F42"/>
      <c r="G42"/>
      <c r="H42"/>
      <c r="I42"/>
      <c r="J42"/>
      <c r="K42"/>
      <c r="L42"/>
      <c r="M42"/>
      <c r="N42"/>
      <c r="O42"/>
      <c r="P42"/>
    </row>
    <row r="43" spans="2:16" ht="13.5" customHeight="1">
      <c r="B43"/>
      <c r="C43" s="126"/>
      <c r="D43"/>
      <c r="E43"/>
      <c r="F43"/>
      <c r="G43"/>
      <c r="H43"/>
      <c r="I43"/>
      <c r="J43"/>
      <c r="K43"/>
      <c r="L43"/>
      <c r="M43"/>
      <c r="N43"/>
      <c r="O43"/>
      <c r="P43"/>
    </row>
    <row r="44" spans="2:16" ht="12" customHeight="1">
      <c r="B44"/>
      <c r="C44"/>
      <c r="D44"/>
      <c r="E44"/>
      <c r="F44"/>
      <c r="G44"/>
      <c r="H44"/>
      <c r="I44"/>
      <c r="J44"/>
      <c r="K44"/>
      <c r="L44"/>
      <c r="M44"/>
      <c r="N44"/>
      <c r="O44"/>
      <c r="P44"/>
    </row>
    <row r="45" spans="2:16" ht="14.25" customHeight="1" thickBot="1">
      <c r="B45"/>
      <c r="C45"/>
      <c r="D45" s="415" t="s">
        <v>241</v>
      </c>
      <c r="E45" s="416"/>
      <c r="F45" s="421"/>
      <c r="G45" s="422"/>
      <c r="H45" s="422"/>
      <c r="I45" s="422"/>
      <c r="J45" s="422"/>
      <c r="K45" s="422"/>
      <c r="L45" s="422"/>
      <c r="M45" s="422"/>
      <c r="N45" s="423"/>
      <c r="O45"/>
      <c r="P45"/>
    </row>
    <row r="46" spans="2:16" ht="14.25" customHeight="1" thickBot="1">
      <c r="B46"/>
      <c r="C46"/>
      <c r="D46" s="417"/>
      <c r="E46" s="418"/>
      <c r="F46" s="424"/>
      <c r="G46" s="425"/>
      <c r="H46" s="425"/>
      <c r="I46" s="425"/>
      <c r="J46" s="425"/>
      <c r="K46" s="425"/>
      <c r="L46" s="425"/>
      <c r="M46" s="425"/>
      <c r="N46" s="426"/>
      <c r="O46"/>
      <c r="P46"/>
    </row>
    <row r="47" spans="2:16" ht="14.25" customHeight="1">
      <c r="B47"/>
      <c r="C47"/>
      <c r="D47" s="419"/>
      <c r="E47" s="420"/>
      <c r="F47" s="427"/>
      <c r="G47" s="428"/>
      <c r="H47" s="428"/>
      <c r="I47" s="428"/>
      <c r="J47" s="428"/>
      <c r="K47" s="428"/>
      <c r="L47" s="428"/>
      <c r="M47" s="428"/>
      <c r="N47" s="429"/>
      <c r="O47"/>
      <c r="P47"/>
    </row>
    <row r="48" spans="2:16" ht="14.25" customHeight="1" thickBot="1">
      <c r="B48"/>
      <c r="C48"/>
      <c r="D48" s="415" t="s">
        <v>5</v>
      </c>
      <c r="E48" s="416"/>
      <c r="F48" s="430"/>
      <c r="G48" s="431"/>
      <c r="H48" s="431"/>
      <c r="I48" s="431"/>
      <c r="J48" s="431"/>
      <c r="K48" s="431"/>
      <c r="L48" s="431"/>
      <c r="M48" s="431"/>
      <c r="N48" s="432"/>
      <c r="O48"/>
      <c r="P48"/>
    </row>
    <row r="49" spans="2:16" ht="14.25" customHeight="1" thickBot="1">
      <c r="B49"/>
      <c r="C49"/>
      <c r="D49" s="417"/>
      <c r="E49" s="418"/>
      <c r="F49" s="433"/>
      <c r="G49" s="434"/>
      <c r="H49" s="434"/>
      <c r="I49" s="434"/>
      <c r="J49" s="434"/>
      <c r="K49" s="434"/>
      <c r="L49" s="434"/>
      <c r="M49" s="434"/>
      <c r="N49" s="435"/>
      <c r="O49"/>
      <c r="P49"/>
    </row>
    <row r="50" spans="2:16" ht="14.25" customHeight="1">
      <c r="B50"/>
      <c r="C50"/>
      <c r="D50" s="419"/>
      <c r="E50" s="420"/>
      <c r="F50" s="436"/>
      <c r="G50" s="437"/>
      <c r="H50" s="437"/>
      <c r="I50" s="437"/>
      <c r="J50" s="437"/>
      <c r="K50" s="437"/>
      <c r="L50" s="437"/>
      <c r="M50" s="437"/>
      <c r="N50" s="438"/>
      <c r="O50"/>
      <c r="P50"/>
    </row>
    <row r="51" spans="2:16" ht="14.25" customHeight="1" thickBot="1">
      <c r="B51"/>
      <c r="C51"/>
      <c r="D51" s="415" t="s">
        <v>4</v>
      </c>
      <c r="E51" s="416"/>
      <c r="F51" s="439"/>
      <c r="G51" s="442"/>
      <c r="H51" s="442"/>
      <c r="I51" s="442"/>
      <c r="J51" s="442"/>
      <c r="K51" s="442"/>
      <c r="L51" s="442"/>
      <c r="M51" s="442"/>
      <c r="N51" s="445"/>
      <c r="O51"/>
      <c r="P51"/>
    </row>
    <row r="52" spans="2:16" ht="14.25" customHeight="1" thickBot="1">
      <c r="B52"/>
      <c r="C52"/>
      <c r="D52" s="417"/>
      <c r="E52" s="418"/>
      <c r="F52" s="440"/>
      <c r="G52" s="443"/>
      <c r="H52" s="443"/>
      <c r="I52" s="443"/>
      <c r="J52" s="443"/>
      <c r="K52" s="443"/>
      <c r="L52" s="443"/>
      <c r="M52" s="443"/>
      <c r="N52" s="446"/>
      <c r="O52"/>
      <c r="P52"/>
    </row>
    <row r="53" spans="2:16" ht="14.25" customHeight="1">
      <c r="B53"/>
      <c r="C53"/>
      <c r="D53" s="419"/>
      <c r="E53" s="420"/>
      <c r="F53" s="441"/>
      <c r="G53" s="444"/>
      <c r="H53" s="444"/>
      <c r="I53" s="444"/>
      <c r="J53" s="444"/>
      <c r="K53" s="444"/>
      <c r="L53" s="444"/>
      <c r="M53" s="444"/>
      <c r="N53" s="447"/>
      <c r="O53"/>
      <c r="P53"/>
    </row>
    <row r="54" spans="2:16" ht="14.25" customHeight="1">
      <c r="B54"/>
      <c r="C54"/>
      <c r="D54" s="129"/>
      <c r="E54" s="129"/>
      <c r="F54" s="133"/>
      <c r="G54" s="133"/>
      <c r="H54" s="133"/>
      <c r="I54" s="133"/>
      <c r="J54" s="133"/>
      <c r="K54" s="133"/>
      <c r="L54" s="133"/>
      <c r="M54" s="133"/>
      <c r="N54" s="133"/>
      <c r="O54"/>
      <c r="P54"/>
    </row>
    <row r="55" spans="2:16" ht="14.25" customHeight="1">
      <c r="B55"/>
      <c r="C55"/>
      <c r="D55" s="413" t="s">
        <v>240</v>
      </c>
      <c r="E55" s="414"/>
      <c r="F55" s="448"/>
      <c r="G55" s="449"/>
      <c r="H55" s="449"/>
      <c r="I55" s="449"/>
      <c r="J55" s="449"/>
      <c r="K55" s="449"/>
      <c r="L55" s="449"/>
      <c r="M55" s="449"/>
      <c r="N55" s="450"/>
      <c r="O55"/>
      <c r="P55"/>
    </row>
    <row r="56" spans="2:16" ht="14.25" customHeight="1">
      <c r="B56"/>
      <c r="C56"/>
      <c r="D56" s="413"/>
      <c r="E56" s="414"/>
      <c r="F56" s="451"/>
      <c r="G56" s="452"/>
      <c r="H56" s="452"/>
      <c r="I56" s="452"/>
      <c r="J56" s="452"/>
      <c r="K56" s="452"/>
      <c r="L56" s="452"/>
      <c r="M56" s="452"/>
      <c r="N56" s="453"/>
      <c r="O56"/>
      <c r="P56"/>
    </row>
    <row r="57" spans="2:16" ht="14.25" customHeight="1">
      <c r="B57"/>
      <c r="C57"/>
      <c r="D57" s="414"/>
      <c r="E57" s="414"/>
      <c r="F57" s="454"/>
      <c r="G57" s="455"/>
      <c r="H57" s="455"/>
      <c r="I57" s="455"/>
      <c r="J57" s="455"/>
      <c r="K57" s="455"/>
      <c r="L57" s="455"/>
      <c r="M57" s="455"/>
      <c r="N57" s="456"/>
      <c r="O57"/>
      <c r="P57"/>
    </row>
    <row r="58" spans="2:16" ht="14.25" customHeight="1">
      <c r="B58"/>
      <c r="C58"/>
      <c r="D58" s="413" t="s">
        <v>5</v>
      </c>
      <c r="E58" s="414"/>
      <c r="F58" s="448"/>
      <c r="G58" s="449"/>
      <c r="H58" s="449"/>
      <c r="I58" s="449"/>
      <c r="J58" s="449"/>
      <c r="K58" s="449"/>
      <c r="L58" s="449"/>
      <c r="M58" s="449"/>
      <c r="N58" s="450"/>
      <c r="O58"/>
      <c r="P58"/>
    </row>
    <row r="59" spans="2:16" ht="14.25" customHeight="1">
      <c r="B59"/>
      <c r="C59"/>
      <c r="D59" s="413"/>
      <c r="E59" s="414"/>
      <c r="F59" s="451"/>
      <c r="G59" s="452"/>
      <c r="H59" s="452"/>
      <c r="I59" s="452"/>
      <c r="J59" s="452"/>
      <c r="K59" s="452"/>
      <c r="L59" s="452"/>
      <c r="M59" s="452"/>
      <c r="N59" s="453"/>
      <c r="O59"/>
      <c r="P59"/>
    </row>
    <row r="60" spans="2:16" ht="14.25" customHeight="1">
      <c r="B60"/>
      <c r="C60"/>
      <c r="D60" s="414"/>
      <c r="E60" s="414"/>
      <c r="F60" s="454"/>
      <c r="G60" s="455"/>
      <c r="H60" s="455"/>
      <c r="I60" s="455"/>
      <c r="J60" s="455"/>
      <c r="K60" s="455"/>
      <c r="L60" s="455"/>
      <c r="M60" s="455"/>
      <c r="N60" s="456"/>
      <c r="O60"/>
      <c r="P60"/>
    </row>
    <row r="61" spans="2:16" ht="13.5" customHeight="1">
      <c r="B61"/>
      <c r="C61" s="126"/>
      <c r="D61"/>
      <c r="E61"/>
      <c r="F61"/>
      <c r="G61"/>
      <c r="H61"/>
      <c r="I61"/>
      <c r="J61"/>
      <c r="K61"/>
      <c r="L61"/>
      <c r="M61"/>
      <c r="N61"/>
      <c r="O61"/>
      <c r="P61"/>
    </row>
    <row r="62" spans="2:16" ht="14.4">
      <c r="B62"/>
      <c r="C62"/>
      <c r="D62" s="134" t="s">
        <v>2</v>
      </c>
      <c r="E62"/>
      <c r="F62"/>
      <c r="G62"/>
      <c r="H62"/>
      <c r="I62"/>
      <c r="J62"/>
      <c r="K62"/>
      <c r="L62"/>
      <c r="M62"/>
      <c r="N62"/>
      <c r="O62"/>
      <c r="P62"/>
    </row>
    <row r="63" spans="2:16" ht="14.4">
      <c r="B63"/>
      <c r="C63"/>
      <c r="D63" s="135"/>
      <c r="E63"/>
      <c r="F63"/>
      <c r="G63"/>
      <c r="H63"/>
      <c r="I63"/>
      <c r="J63"/>
      <c r="K63"/>
      <c r="L63"/>
      <c r="M63"/>
      <c r="N63"/>
      <c r="O63"/>
      <c r="P63"/>
    </row>
    <row r="64" spans="2:16" ht="14.25" customHeight="1">
      <c r="B64"/>
      <c r="C64"/>
      <c r="D64" s="129"/>
      <c r="E64" s="129"/>
      <c r="F64" s="136"/>
      <c r="G64" s="136"/>
      <c r="H64" s="136"/>
      <c r="I64" s="136"/>
      <c r="J64" s="136"/>
      <c r="K64" s="136"/>
      <c r="L64" s="136"/>
      <c r="M64" s="136"/>
      <c r="N64" s="136"/>
      <c r="O64"/>
      <c r="P64"/>
    </row>
    <row r="65" spans="2:16" ht="19.2">
      <c r="B65"/>
      <c r="C65" s="457" t="s">
        <v>1</v>
      </c>
      <c r="D65" s="457"/>
      <c r="E65" s="457"/>
      <c r="F65" s="457"/>
      <c r="G65" s="457"/>
      <c r="H65" s="457"/>
      <c r="I65" s="457"/>
      <c r="J65" s="457"/>
      <c r="K65" s="457"/>
      <c r="L65" s="457"/>
      <c r="M65" s="457"/>
      <c r="N65" s="457"/>
      <c r="O65" s="457"/>
      <c r="P6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247" priority="12">
      <formula>$F$10="○"</formula>
    </cfRule>
  </conditionalFormatting>
  <conditionalFormatting sqref="F29 F32:N37">
    <cfRule type="expression" dxfId="246" priority="11">
      <formula>$F$13="○"</formula>
    </cfRule>
  </conditionalFormatting>
  <conditionalFormatting sqref="F10:N18">
    <cfRule type="expression" dxfId="245" priority="6">
      <formula>$F$19="○"</formula>
    </cfRule>
  </conditionalFormatting>
  <conditionalFormatting sqref="F19:N21">
    <cfRule type="expression" dxfId="244" priority="10">
      <formula>OR($F$10="○",$F$13="○",$F$16="○")</formula>
    </cfRule>
  </conditionalFormatting>
  <conditionalFormatting sqref="F38:N40">
    <cfRule type="expression" dxfId="243" priority="9">
      <formula>$F$16="○"</formula>
    </cfRule>
  </conditionalFormatting>
  <conditionalFormatting sqref="F45:N53">
    <cfRule type="expression" dxfId="242" priority="2">
      <formula>AND($F$26="",$F$29="",$F$32="",$F$35="",$F$38="")</formula>
    </cfRule>
  </conditionalFormatting>
  <conditionalFormatting sqref="F55:N60">
    <cfRule type="expression" dxfId="241" priority="1">
      <formula>$F$38=""</formula>
    </cfRule>
  </conditionalFormatting>
  <conditionalFormatting sqref="H16:N18">
    <cfRule type="expression" dxfId="240"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4140625" defaultRowHeight="13.2"/>
  <cols>
    <col min="1" max="1" width="2.44140625" style="1" customWidth="1"/>
    <col min="2" max="2" width="1.44140625" style="1" customWidth="1"/>
    <col min="3" max="3" width="3.109375" style="1" customWidth="1"/>
    <col min="4" max="4" width="1.44140625" style="1" customWidth="1"/>
    <col min="5" max="5" width="6.44140625" style="1" customWidth="1"/>
    <col min="6" max="9" width="6.44140625" style="1"/>
    <col min="10" max="12" width="6.44140625" style="1" customWidth="1"/>
    <col min="13" max="16" width="6.44140625" style="1"/>
    <col min="17" max="17" width="2.44140625" style="1" customWidth="1"/>
    <col min="18" max="18" width="3.77734375" style="1" customWidth="1"/>
    <col min="19" max="16384" width="6.44140625" style="1"/>
  </cols>
  <sheetData>
    <row r="1" spans="1:17" ht="22.5" customHeight="1"/>
    <row r="2" spans="1:17" ht="26.4" thickBot="1">
      <c r="A2"/>
      <c r="B2"/>
      <c r="C2"/>
      <c r="D2"/>
      <c r="E2"/>
      <c r="F2"/>
      <c r="G2"/>
      <c r="H2"/>
      <c r="I2"/>
      <c r="J2"/>
      <c r="K2"/>
      <c r="L2"/>
      <c r="M2" s="128"/>
      <c r="N2" s="328" t="s">
        <v>433</v>
      </c>
      <c r="O2" s="328"/>
      <c r="P2" s="328"/>
      <c r="Q2"/>
    </row>
    <row r="3" spans="1:17" ht="13.5" customHeight="1" thickTop="1">
      <c r="A3"/>
      <c r="B3" s="503" t="s">
        <v>12</v>
      </c>
      <c r="C3" s="504"/>
      <c r="D3" s="504"/>
      <c r="E3" s="504"/>
      <c r="F3" s="505"/>
      <c r="G3"/>
      <c r="H3"/>
      <c r="I3"/>
      <c r="J3"/>
      <c r="K3"/>
      <c r="L3"/>
      <c r="M3"/>
      <c r="N3" s="494" t="s">
        <v>20</v>
      </c>
      <c r="O3" s="495"/>
      <c r="P3" s="496"/>
      <c r="Q3"/>
    </row>
    <row r="4" spans="1:17" ht="13.5" customHeight="1">
      <c r="A4"/>
      <c r="B4" s="506"/>
      <c r="C4" s="507"/>
      <c r="D4" s="507"/>
      <c r="E4" s="507"/>
      <c r="F4" s="508"/>
      <c r="G4"/>
      <c r="H4"/>
      <c r="I4"/>
      <c r="J4"/>
      <c r="K4"/>
      <c r="L4"/>
      <c r="M4"/>
      <c r="N4" s="497"/>
      <c r="O4" s="498"/>
      <c r="P4" s="499"/>
      <c r="Q4"/>
    </row>
    <row r="5" spans="1:17" ht="14.25" customHeight="1" thickBot="1">
      <c r="A5"/>
      <c r="B5" s="509"/>
      <c r="C5" s="510"/>
      <c r="D5" s="510"/>
      <c r="E5" s="510"/>
      <c r="F5" s="511"/>
      <c r="G5"/>
      <c r="H5"/>
      <c r="I5"/>
      <c r="J5"/>
      <c r="K5"/>
      <c r="L5"/>
      <c r="M5"/>
      <c r="N5" s="500"/>
      <c r="O5" s="501"/>
      <c r="P5" s="502"/>
      <c r="Q5"/>
    </row>
    <row r="6" spans="1:17">
      <c r="A6"/>
      <c r="B6"/>
      <c r="C6"/>
      <c r="D6"/>
      <c r="E6"/>
      <c r="F6"/>
      <c r="G6"/>
      <c r="H6"/>
      <c r="I6"/>
      <c r="J6"/>
      <c r="K6"/>
      <c r="L6"/>
      <c r="M6"/>
      <c r="N6"/>
      <c r="O6"/>
      <c r="P6"/>
      <c r="Q6"/>
    </row>
    <row r="7" spans="1:17">
      <c r="A7"/>
      <c r="B7"/>
      <c r="C7"/>
      <c r="D7"/>
      <c r="E7"/>
      <c r="F7"/>
      <c r="G7"/>
      <c r="H7"/>
      <c r="I7"/>
      <c r="J7"/>
      <c r="K7"/>
      <c r="L7"/>
      <c r="M7"/>
      <c r="N7"/>
      <c r="O7"/>
      <c r="P7"/>
      <c r="Q7"/>
    </row>
    <row r="8" spans="1:17" ht="16.2">
      <c r="A8"/>
      <c r="B8"/>
      <c r="C8"/>
      <c r="D8" s="347" t="s">
        <v>19</v>
      </c>
      <c r="E8" s="347"/>
      <c r="F8" s="347"/>
      <c r="G8" s="347"/>
      <c r="H8" s="347"/>
      <c r="I8" s="347"/>
      <c r="J8" s="347"/>
      <c r="K8" s="347"/>
      <c r="L8" s="347"/>
      <c r="M8" s="347"/>
      <c r="N8" s="347"/>
      <c r="O8" s="347"/>
      <c r="P8" s="347"/>
      <c r="Q8"/>
    </row>
    <row r="9" spans="1:17" ht="16.2">
      <c r="A9"/>
      <c r="B9"/>
      <c r="C9"/>
      <c r="D9" s="137"/>
      <c r="E9" s="137"/>
      <c r="F9" s="137"/>
      <c r="G9" s="137"/>
      <c r="H9" s="137"/>
      <c r="I9" s="137"/>
      <c r="J9" s="137"/>
      <c r="K9" s="137"/>
      <c r="L9" s="137"/>
      <c r="M9" s="137"/>
      <c r="N9" s="137"/>
      <c r="O9" s="137"/>
      <c r="P9" s="137"/>
      <c r="Q9"/>
    </row>
    <row r="10" spans="1:17">
      <c r="A10"/>
      <c r="B10"/>
      <c r="C10"/>
      <c r="D10" s="129"/>
      <c r="E10" s="129"/>
      <c r="F10" s="129"/>
      <c r="G10" s="129"/>
      <c r="H10" s="129"/>
      <c r="I10" s="129"/>
      <c r="J10" s="129"/>
      <c r="K10" s="129"/>
      <c r="L10" s="129"/>
      <c r="M10" s="129"/>
      <c r="N10" s="129"/>
      <c r="O10" s="129"/>
      <c r="P10" s="129"/>
      <c r="Q10"/>
    </row>
    <row r="11" spans="1:17">
      <c r="A11"/>
      <c r="B11" s="458" t="s">
        <v>18</v>
      </c>
      <c r="C11" s="459"/>
      <c r="D11" s="459"/>
      <c r="E11" s="460"/>
      <c r="F11" s="487"/>
      <c r="G11" s="488"/>
      <c r="H11" s="488"/>
      <c r="I11" s="488"/>
      <c r="J11" s="70"/>
      <c r="K11" s="489" t="s">
        <v>261</v>
      </c>
      <c r="L11" s="490"/>
      <c r="M11" s="467"/>
      <c r="N11" s="467"/>
      <c r="O11" s="467"/>
      <c r="P11" s="468"/>
      <c r="Q11"/>
    </row>
    <row r="12" spans="1:17" ht="13.5" customHeight="1">
      <c r="A12"/>
      <c r="B12" s="469" t="s">
        <v>260</v>
      </c>
      <c r="C12" s="470"/>
      <c r="D12" s="470"/>
      <c r="E12" s="471"/>
      <c r="F12" s="475"/>
      <c r="G12" s="476"/>
      <c r="H12" s="476"/>
      <c r="I12" s="476"/>
      <c r="J12" s="70"/>
      <c r="K12" s="479" t="s">
        <v>262</v>
      </c>
      <c r="L12" s="480"/>
      <c r="M12" s="483"/>
      <c r="N12" s="483"/>
      <c r="O12" s="483"/>
      <c r="P12" s="484"/>
      <c r="Q12"/>
    </row>
    <row r="13" spans="1:17" ht="13.5" customHeight="1">
      <c r="A13"/>
      <c r="B13" s="472"/>
      <c r="C13" s="473"/>
      <c r="D13" s="473"/>
      <c r="E13" s="474"/>
      <c r="F13" s="477"/>
      <c r="G13" s="478"/>
      <c r="H13" s="478"/>
      <c r="I13" s="478"/>
      <c r="J13" s="70"/>
      <c r="K13" s="481"/>
      <c r="L13" s="482"/>
      <c r="M13" s="485"/>
      <c r="N13" s="485"/>
      <c r="O13" s="485"/>
      <c r="P13" s="486"/>
      <c r="Q13"/>
    </row>
    <row r="14" spans="1:17">
      <c r="A14"/>
      <c r="B14" s="458" t="s">
        <v>264</v>
      </c>
      <c r="C14" s="459"/>
      <c r="D14" s="459"/>
      <c r="E14" s="460"/>
      <c r="F14" s="461"/>
      <c r="G14" s="462"/>
      <c r="H14" s="462"/>
      <c r="I14" s="463"/>
      <c r="J14" s="71"/>
      <c r="K14" s="138"/>
      <c r="L14" s="138"/>
      <c r="M14" s="72" t="s">
        <v>265</v>
      </c>
      <c r="N14" s="72"/>
      <c r="O14" s="72"/>
      <c r="P14" s="72"/>
      <c r="Q14"/>
    </row>
    <row r="15" spans="1:17">
      <c r="A15"/>
      <c r="B15"/>
      <c r="C15"/>
      <c r="D15"/>
      <c r="E15"/>
      <c r="F15" t="s">
        <v>263</v>
      </c>
      <c r="G15"/>
      <c r="H15"/>
      <c r="I15"/>
      <c r="J15"/>
      <c r="K15"/>
      <c r="L15"/>
      <c r="M15"/>
      <c r="N15"/>
      <c r="O15"/>
      <c r="P15"/>
      <c r="Q15"/>
    </row>
    <row r="16" spans="1:17">
      <c r="A16"/>
      <c r="B16"/>
      <c r="C16"/>
      <c r="D16"/>
      <c r="E16"/>
      <c r="F16"/>
      <c r="G16"/>
      <c r="H16"/>
      <c r="I16"/>
      <c r="J16"/>
      <c r="K16"/>
      <c r="L16"/>
      <c r="M16"/>
      <c r="N16"/>
      <c r="O16"/>
      <c r="P16"/>
      <c r="Q16"/>
    </row>
    <row r="17" spans="1:18">
      <c r="A17"/>
      <c r="B17"/>
      <c r="C17"/>
      <c r="D17"/>
      <c r="E17"/>
      <c r="F17"/>
      <c r="G17"/>
      <c r="H17"/>
      <c r="I17"/>
      <c r="J17"/>
      <c r="K17"/>
      <c r="L17"/>
      <c r="M17"/>
      <c r="N17"/>
      <c r="O17"/>
      <c r="P17"/>
      <c r="Q17"/>
    </row>
    <row r="18" spans="1:18">
      <c r="A18"/>
      <c r="B18"/>
      <c r="C18"/>
      <c r="D18"/>
      <c r="E18" s="492"/>
      <c r="F18" s="492"/>
      <c r="G18" s="493"/>
      <c r="H18" s="493"/>
      <c r="I18" s="493"/>
      <c r="J18" s="493"/>
      <c r="K18" s="493"/>
      <c r="L18" s="493"/>
      <c r="M18" s="493"/>
      <c r="N18" s="493"/>
      <c r="O18" s="493"/>
      <c r="P18"/>
      <c r="Q18"/>
    </row>
    <row r="19" spans="1:18" ht="13.5" customHeight="1">
      <c r="A19"/>
      <c r="B19" s="458" t="s">
        <v>18</v>
      </c>
      <c r="C19" s="459"/>
      <c r="D19" s="459"/>
      <c r="E19" s="460"/>
      <c r="F19" s="487"/>
      <c r="G19" s="488"/>
      <c r="H19" s="488"/>
      <c r="I19" s="488"/>
      <c r="J19" s="70"/>
      <c r="K19" s="489" t="s">
        <v>261</v>
      </c>
      <c r="L19" s="490"/>
      <c r="M19" s="467"/>
      <c r="N19" s="467"/>
      <c r="O19" s="467"/>
      <c r="P19" s="468"/>
      <c r="Q19"/>
    </row>
    <row r="20" spans="1:18" ht="13.5" customHeight="1">
      <c r="A20"/>
      <c r="B20" s="469" t="s">
        <v>260</v>
      </c>
      <c r="C20" s="470"/>
      <c r="D20" s="470"/>
      <c r="E20" s="471"/>
      <c r="F20" s="475"/>
      <c r="G20" s="476"/>
      <c r="H20" s="476"/>
      <c r="I20" s="476"/>
      <c r="J20" s="70"/>
      <c r="K20" s="479" t="s">
        <v>262</v>
      </c>
      <c r="L20" s="480"/>
      <c r="M20" s="483"/>
      <c r="N20" s="483"/>
      <c r="O20" s="483"/>
      <c r="P20" s="484"/>
      <c r="Q20"/>
    </row>
    <row r="21" spans="1:18">
      <c r="A21"/>
      <c r="B21" s="472"/>
      <c r="C21" s="473"/>
      <c r="D21" s="473"/>
      <c r="E21" s="474"/>
      <c r="F21" s="477"/>
      <c r="G21" s="478"/>
      <c r="H21" s="478"/>
      <c r="I21" s="478"/>
      <c r="J21" s="70"/>
      <c r="K21" s="481"/>
      <c r="L21" s="482"/>
      <c r="M21" s="485"/>
      <c r="N21" s="485"/>
      <c r="O21" s="485"/>
      <c r="P21" s="486"/>
      <c r="Q21"/>
    </row>
    <row r="22" spans="1:18">
      <c r="A22"/>
      <c r="B22" s="458" t="s">
        <v>264</v>
      </c>
      <c r="C22" s="459"/>
      <c r="D22" s="459"/>
      <c r="E22" s="460"/>
      <c r="F22" s="461"/>
      <c r="G22" s="462"/>
      <c r="H22" s="462"/>
      <c r="I22" s="463"/>
      <c r="J22" s="71"/>
      <c r="K22" s="138"/>
      <c r="L22" s="138"/>
      <c r="M22" s="72" t="s">
        <v>265</v>
      </c>
      <c r="N22" s="72"/>
      <c r="O22" s="72"/>
      <c r="P22" s="72"/>
      <c r="Q22"/>
    </row>
    <row r="23" spans="1:18">
      <c r="A23"/>
      <c r="B23"/>
      <c r="C23"/>
      <c r="D23"/>
      <c r="E23"/>
      <c r="F23" t="s">
        <v>263</v>
      </c>
      <c r="G23"/>
      <c r="H23"/>
      <c r="I23"/>
      <c r="J23"/>
      <c r="K23"/>
      <c r="L23"/>
      <c r="M23"/>
      <c r="N23"/>
      <c r="O23"/>
      <c r="P23"/>
      <c r="Q23"/>
    </row>
    <row r="24" spans="1:18">
      <c r="A24"/>
      <c r="B24"/>
      <c r="C24"/>
      <c r="D24"/>
      <c r="E24"/>
      <c r="F24"/>
      <c r="G24"/>
      <c r="H24"/>
      <c r="I24"/>
      <c r="J24"/>
      <c r="K24"/>
      <c r="L24"/>
      <c r="M24"/>
      <c r="N24"/>
      <c r="O24"/>
      <c r="P24"/>
      <c r="Q24"/>
    </row>
    <row r="25" spans="1:18">
      <c r="A25"/>
      <c r="B25"/>
      <c r="C25"/>
      <c r="D25"/>
      <c r="E25" s="492"/>
      <c r="F25" s="492"/>
      <c r="G25" s="493"/>
      <c r="H25" s="493"/>
      <c r="I25" s="493"/>
      <c r="J25" s="493"/>
      <c r="K25" s="493"/>
      <c r="L25" s="493"/>
      <c r="M25" s="493"/>
      <c r="N25" s="493"/>
      <c r="O25" s="493"/>
      <c r="P25"/>
      <c r="Q25"/>
    </row>
    <row r="26" spans="1:18" ht="13.5" customHeight="1">
      <c r="A26"/>
      <c r="B26" s="458" t="s">
        <v>18</v>
      </c>
      <c r="C26" s="459"/>
      <c r="D26" s="459"/>
      <c r="E26" s="460"/>
      <c r="F26" s="487"/>
      <c r="G26" s="488"/>
      <c r="H26" s="488"/>
      <c r="I26" s="488"/>
      <c r="J26" s="70"/>
      <c r="K26" s="489" t="s">
        <v>261</v>
      </c>
      <c r="L26" s="490"/>
      <c r="M26" s="467"/>
      <c r="N26" s="467"/>
      <c r="O26" s="467"/>
      <c r="P26" s="468"/>
      <c r="Q26"/>
    </row>
    <row r="27" spans="1:18" ht="13.5" customHeight="1">
      <c r="A27"/>
      <c r="B27" s="469" t="s">
        <v>260</v>
      </c>
      <c r="C27" s="470"/>
      <c r="D27" s="470"/>
      <c r="E27" s="471"/>
      <c r="F27" s="475"/>
      <c r="G27" s="476"/>
      <c r="H27" s="476"/>
      <c r="I27" s="476"/>
      <c r="J27" s="70"/>
      <c r="K27" s="479" t="s">
        <v>262</v>
      </c>
      <c r="L27" s="480"/>
      <c r="M27" s="483"/>
      <c r="N27" s="483"/>
      <c r="O27" s="483"/>
      <c r="P27" s="484"/>
      <c r="Q27"/>
    </row>
    <row r="28" spans="1:18">
      <c r="A28"/>
      <c r="B28" s="472"/>
      <c r="C28" s="473"/>
      <c r="D28" s="473"/>
      <c r="E28" s="474"/>
      <c r="F28" s="477"/>
      <c r="G28" s="478"/>
      <c r="H28" s="478"/>
      <c r="I28" s="478"/>
      <c r="J28" s="70"/>
      <c r="K28" s="481"/>
      <c r="L28" s="482"/>
      <c r="M28" s="485"/>
      <c r="N28" s="485"/>
      <c r="O28" s="485"/>
      <c r="P28" s="486"/>
      <c r="Q28"/>
    </row>
    <row r="29" spans="1:18" ht="14.25" customHeight="1">
      <c r="A29"/>
      <c r="B29" s="458" t="s">
        <v>264</v>
      </c>
      <c r="C29" s="459"/>
      <c r="D29" s="459"/>
      <c r="E29" s="460"/>
      <c r="F29" s="461"/>
      <c r="G29" s="462"/>
      <c r="H29" s="462"/>
      <c r="I29" s="463"/>
      <c r="J29" s="71"/>
      <c r="K29" s="138"/>
      <c r="L29" s="138"/>
      <c r="M29" s="72" t="s">
        <v>265</v>
      </c>
      <c r="N29" s="72"/>
      <c r="O29" s="72"/>
      <c r="P29" s="72"/>
      <c r="Q29"/>
    </row>
    <row r="30" spans="1:18" s="4" customFormat="1" ht="14.4">
      <c r="A30" s="139"/>
      <c r="B30"/>
      <c r="C30"/>
      <c r="D30"/>
      <c r="E30"/>
      <c r="F30" t="s">
        <v>263</v>
      </c>
      <c r="G30"/>
      <c r="H30"/>
      <c r="I30"/>
      <c r="J30"/>
      <c r="K30"/>
      <c r="L30"/>
      <c r="M30"/>
      <c r="N30"/>
      <c r="O30"/>
      <c r="P30"/>
      <c r="Q30" s="139"/>
      <c r="R30" s="1"/>
    </row>
    <row r="31" spans="1:18" s="4" customFormat="1" ht="14.4">
      <c r="A31" s="139"/>
      <c r="B31" s="139"/>
      <c r="C31" s="465"/>
      <c r="D31" s="491"/>
      <c r="E31" s="491"/>
      <c r="F31" s="491"/>
      <c r="G31" s="491"/>
      <c r="H31" s="491"/>
      <c r="I31" s="491"/>
      <c r="J31" s="491"/>
      <c r="K31" s="491"/>
      <c r="L31" s="491"/>
      <c r="M31" s="491"/>
      <c r="N31" s="491"/>
      <c r="O31" s="491"/>
      <c r="P31" s="491"/>
      <c r="Q31" s="139"/>
      <c r="R31" s="1"/>
    </row>
    <row r="32" spans="1:18" ht="19.2">
      <c r="A32"/>
      <c r="B32" s="140"/>
      <c r="C32" s="491"/>
      <c r="D32" s="491"/>
      <c r="E32" s="491"/>
      <c r="F32" s="491"/>
      <c r="G32" s="491"/>
      <c r="H32" s="491"/>
      <c r="I32" s="491"/>
      <c r="J32" s="491"/>
      <c r="K32" s="491"/>
      <c r="L32" s="491"/>
      <c r="M32" s="491"/>
      <c r="N32" s="491"/>
      <c r="O32" s="491"/>
      <c r="P32" s="491"/>
      <c r="Q32"/>
    </row>
    <row r="33" spans="1:17" ht="13.5" customHeight="1">
      <c r="A33"/>
      <c r="B33"/>
      <c r="C33"/>
      <c r="D33"/>
      <c r="E33" s="141"/>
      <c r="F33" s="141"/>
      <c r="G33" s="141"/>
      <c r="H33" s="141"/>
      <c r="I33" s="141"/>
      <c r="J33" s="141"/>
      <c r="K33" s="141"/>
      <c r="L33" s="141"/>
      <c r="M33" s="141"/>
      <c r="N33" s="141"/>
      <c r="O33" s="141"/>
      <c r="P33" s="141"/>
      <c r="Q33" s="141"/>
    </row>
    <row r="34" spans="1:17" ht="13.5" customHeight="1">
      <c r="A34"/>
      <c r="B34"/>
      <c r="C34"/>
      <c r="D34"/>
      <c r="E34" s="141"/>
      <c r="F34" s="141"/>
      <c r="G34" s="141"/>
      <c r="H34" s="141"/>
      <c r="I34" s="141"/>
      <c r="J34" s="141"/>
      <c r="K34" s="141"/>
      <c r="L34" s="141"/>
      <c r="M34" s="141"/>
      <c r="N34" s="141"/>
      <c r="O34" s="141"/>
      <c r="P34" s="141"/>
      <c r="Q34" s="141"/>
    </row>
    <row r="35" spans="1:17">
      <c r="A35"/>
      <c r="B35"/>
      <c r="C35" s="466" t="s">
        <v>17</v>
      </c>
      <c r="D35" s="466"/>
      <c r="E35" s="466"/>
      <c r="F35" s="466"/>
      <c r="G35" s="466"/>
      <c r="H35" s="466"/>
      <c r="I35" s="466"/>
      <c r="J35" s="466"/>
      <c r="K35" s="466"/>
      <c r="L35" s="466"/>
      <c r="M35" s="466"/>
      <c r="N35" s="466"/>
      <c r="O35" s="466"/>
      <c r="P35" s="466"/>
      <c r="Q35"/>
    </row>
    <row r="36" spans="1:17" ht="14.25" customHeight="1">
      <c r="A36"/>
      <c r="B36"/>
      <c r="C36" s="466"/>
      <c r="D36" s="466"/>
      <c r="E36" s="466"/>
      <c r="F36" s="466"/>
      <c r="G36" s="466"/>
      <c r="H36" s="466"/>
      <c r="I36" s="466"/>
      <c r="J36" s="466"/>
      <c r="K36" s="466"/>
      <c r="L36" s="466"/>
      <c r="M36" s="466"/>
      <c r="N36" s="466"/>
      <c r="O36" s="466"/>
      <c r="P36" s="466"/>
      <c r="Q36" s="141"/>
    </row>
    <row r="37" spans="1:17" ht="13.5" customHeight="1">
      <c r="A37"/>
      <c r="B37"/>
      <c r="C37" s="141"/>
      <c r="D37" s="141"/>
      <c r="E37" s="465" t="s">
        <v>16</v>
      </c>
      <c r="F37" s="465"/>
      <c r="G37" s="465"/>
      <c r="H37" s="465"/>
      <c r="I37" s="465"/>
      <c r="J37" s="465"/>
      <c r="K37" s="465"/>
      <c r="L37" s="465"/>
      <c r="M37" s="465"/>
      <c r="N37" s="465"/>
      <c r="O37" s="465"/>
      <c r="P37" s="465"/>
      <c r="Q37" s="465"/>
    </row>
    <row r="38" spans="1:17" ht="13.5" customHeight="1">
      <c r="A38"/>
      <c r="B38"/>
      <c r="C38" s="142"/>
      <c r="D38" s="142"/>
      <c r="E38" s="465"/>
      <c r="F38" s="465"/>
      <c r="G38" s="465"/>
      <c r="H38" s="465"/>
      <c r="I38" s="465"/>
      <c r="J38" s="465"/>
      <c r="K38" s="465"/>
      <c r="L38" s="465"/>
      <c r="M38" s="465"/>
      <c r="N38" s="465"/>
      <c r="O38" s="465"/>
      <c r="P38" s="465"/>
      <c r="Q38" s="465"/>
    </row>
    <row r="39" spans="1:17" ht="13.5" customHeight="1">
      <c r="A39"/>
      <c r="B39"/>
      <c r="C39" s="141"/>
      <c r="D39" s="141"/>
      <c r="E39" s="141"/>
      <c r="F39" s="141"/>
      <c r="G39" s="141"/>
      <c r="H39" s="141"/>
      <c r="I39" s="141"/>
      <c r="J39" s="141"/>
      <c r="K39" s="141"/>
      <c r="L39" s="141"/>
      <c r="M39" s="141"/>
      <c r="N39" s="141"/>
      <c r="O39" s="141"/>
      <c r="P39" s="143"/>
      <c r="Q39" s="142"/>
    </row>
    <row r="40" spans="1:17" ht="13.5" customHeight="1">
      <c r="A40"/>
      <c r="B40"/>
      <c r="C40" s="465" t="s">
        <v>15</v>
      </c>
      <c r="D40" s="465"/>
      <c r="E40" s="465"/>
      <c r="F40" s="465"/>
      <c r="G40" s="465"/>
      <c r="H40" s="465"/>
      <c r="I40" s="465"/>
      <c r="J40" s="465"/>
      <c r="K40" s="465"/>
      <c r="L40" s="465"/>
      <c r="M40" s="465"/>
      <c r="N40" s="465"/>
      <c r="O40" s="465"/>
      <c r="P40" s="465"/>
      <c r="Q40" s="465"/>
    </row>
    <row r="41" spans="1:17" ht="13.5" customHeight="1">
      <c r="A41"/>
      <c r="B41"/>
      <c r="C41" s="465"/>
      <c r="D41" s="465"/>
      <c r="E41" s="465"/>
      <c r="F41" s="465"/>
      <c r="G41" s="465"/>
      <c r="H41" s="465"/>
      <c r="I41" s="465"/>
      <c r="J41" s="465"/>
      <c r="K41" s="465"/>
      <c r="L41" s="465"/>
      <c r="M41" s="465"/>
      <c r="N41" s="465"/>
      <c r="O41" s="465"/>
      <c r="P41" s="465"/>
      <c r="Q41" s="465"/>
    </row>
    <row r="42" spans="1:17" ht="13.5" customHeight="1">
      <c r="A42"/>
      <c r="B42"/>
      <c r="C42" s="141"/>
      <c r="D42" s="141"/>
      <c r="E42" s="141"/>
      <c r="F42" s="141"/>
      <c r="G42" s="141"/>
      <c r="H42" s="141"/>
      <c r="I42" s="141"/>
      <c r="J42" s="141"/>
      <c r="K42" s="141"/>
      <c r="L42" s="141"/>
      <c r="M42" s="141"/>
      <c r="N42" s="141"/>
      <c r="O42" s="141"/>
      <c r="P42" s="143"/>
      <c r="Q42" s="142"/>
    </row>
    <row r="43" spans="1:17" ht="14.25" customHeight="1">
      <c r="A43"/>
      <c r="B43"/>
      <c r="C43" s="465" t="s">
        <v>14</v>
      </c>
      <c r="D43" s="465"/>
      <c r="E43" s="464" t="s">
        <v>456</v>
      </c>
      <c r="F43" s="464"/>
      <c r="G43" s="464"/>
      <c r="H43" s="464"/>
      <c r="I43" s="464"/>
      <c r="J43" s="464"/>
      <c r="K43" s="464"/>
      <c r="L43" s="464"/>
      <c r="M43" s="464"/>
      <c r="N43" s="464"/>
      <c r="O43" s="464"/>
      <c r="P43"/>
      <c r="Q43"/>
    </row>
    <row r="44" spans="1:17">
      <c r="A44"/>
      <c r="B44"/>
      <c r="C44"/>
      <c r="D44"/>
      <c r="E44" s="464"/>
      <c r="F44" s="464"/>
      <c r="G44" s="464"/>
      <c r="H44" s="464"/>
      <c r="I44" s="464"/>
      <c r="J44" s="464"/>
      <c r="K44" s="464"/>
      <c r="L44" s="464"/>
      <c r="M44" s="464"/>
      <c r="N44" s="464"/>
      <c r="O44" s="464"/>
      <c r="P44"/>
      <c r="Q44"/>
    </row>
    <row r="45" spans="1:17">
      <c r="A45"/>
      <c r="B45"/>
      <c r="C45"/>
      <c r="D45"/>
      <c r="E45" s="464"/>
      <c r="F45" s="464"/>
      <c r="G45" s="464"/>
      <c r="H45" s="464"/>
      <c r="I45" s="464"/>
      <c r="J45" s="464"/>
      <c r="K45" s="464"/>
      <c r="L45" s="464"/>
      <c r="M45" s="464"/>
      <c r="N45" s="464"/>
      <c r="O45" s="464"/>
      <c r="P45"/>
      <c r="Q45"/>
    </row>
    <row r="46" spans="1:17">
      <c r="A46"/>
      <c r="B46"/>
      <c r="C46"/>
      <c r="D46"/>
      <c r="E46" s="464"/>
      <c r="F46" s="464"/>
      <c r="G46" s="464"/>
      <c r="H46" s="464"/>
      <c r="I46" s="464"/>
      <c r="J46" s="464"/>
      <c r="K46" s="464"/>
      <c r="L46" s="464"/>
      <c r="M46" s="464"/>
      <c r="N46" s="464"/>
      <c r="O46" s="464"/>
      <c r="P46"/>
      <c r="Q46"/>
    </row>
    <row r="47" spans="1:17">
      <c r="A47"/>
      <c r="B47"/>
      <c r="C47"/>
      <c r="D47"/>
      <c r="E47" s="144"/>
      <c r="F47" s="144"/>
      <c r="G47" s="144"/>
      <c r="H47" s="144"/>
      <c r="I47" s="144"/>
      <c r="J47" s="144"/>
      <c r="K47" s="144"/>
      <c r="L47" s="144"/>
      <c r="M47" s="144"/>
      <c r="N47" s="144"/>
      <c r="O47" s="144"/>
      <c r="P47"/>
      <c r="Q47"/>
    </row>
    <row r="48" spans="1:17">
      <c r="A48"/>
      <c r="B48"/>
      <c r="C48"/>
      <c r="D48"/>
      <c r="E48" s="144"/>
      <c r="F48" s="144"/>
      <c r="G48" s="144"/>
      <c r="H48" s="144"/>
      <c r="I48" s="144"/>
      <c r="J48" s="144"/>
      <c r="K48" s="144"/>
      <c r="L48" s="144"/>
      <c r="M48" s="144"/>
      <c r="N48" s="144"/>
      <c r="O48" s="144"/>
      <c r="P48"/>
      <c r="Q48"/>
    </row>
    <row r="49" spans="1:18">
      <c r="A49"/>
      <c r="B49"/>
      <c r="C49"/>
      <c r="D49"/>
      <c r="E49" s="144"/>
      <c r="F49" s="144"/>
      <c r="G49" s="144"/>
      <c r="H49" s="144"/>
      <c r="I49" s="144"/>
      <c r="J49" s="144"/>
      <c r="K49" s="144"/>
      <c r="L49" s="144"/>
      <c r="M49" s="144"/>
      <c r="N49" s="144"/>
      <c r="O49" s="144"/>
      <c r="P49"/>
      <c r="Q49"/>
    </row>
    <row r="50" spans="1:18">
      <c r="A50"/>
      <c r="B50"/>
      <c r="C50"/>
      <c r="D50"/>
      <c r="E50" s="144"/>
      <c r="F50" s="144"/>
      <c r="G50" s="144"/>
      <c r="H50" s="144"/>
      <c r="I50" s="144"/>
      <c r="J50" s="144"/>
      <c r="K50" s="144"/>
      <c r="L50" s="144"/>
      <c r="M50" s="144"/>
      <c r="N50" s="144"/>
      <c r="O50" s="144"/>
      <c r="P50"/>
      <c r="Q50"/>
    </row>
    <row r="51" spans="1:18">
      <c r="A51"/>
      <c r="B51"/>
      <c r="C51"/>
      <c r="D51"/>
      <c r="E51"/>
      <c r="F51"/>
      <c r="G51"/>
      <c r="H51"/>
      <c r="I51"/>
      <c r="J51"/>
      <c r="K51"/>
      <c r="L51"/>
      <c r="M51"/>
      <c r="N51"/>
      <c r="O51"/>
      <c r="P51"/>
      <c r="Q51"/>
    </row>
    <row r="52" spans="1:18">
      <c r="A52"/>
      <c r="B52"/>
      <c r="C52"/>
      <c r="D52"/>
      <c r="E52"/>
      <c r="F52"/>
      <c r="G52"/>
      <c r="H52"/>
      <c r="I52"/>
      <c r="J52"/>
      <c r="K52"/>
      <c r="L52"/>
      <c r="M52"/>
      <c r="N52"/>
      <c r="O52"/>
      <c r="P52"/>
      <c r="Q52"/>
    </row>
    <row r="53" spans="1:18" s="4" customFormat="1" ht="14.4">
      <c r="A53"/>
      <c r="B53"/>
      <c r="C53"/>
      <c r="D53"/>
      <c r="E53"/>
      <c r="F53"/>
      <c r="G53"/>
      <c r="H53"/>
      <c r="I53"/>
      <c r="J53"/>
      <c r="K53"/>
      <c r="L53"/>
      <c r="M53"/>
      <c r="N53"/>
      <c r="O53"/>
      <c r="P53"/>
      <c r="Q53"/>
      <c r="R53" s="1"/>
    </row>
    <row r="54" spans="1:18" s="4" customFormat="1" ht="14.4">
      <c r="A54"/>
      <c r="B54"/>
      <c r="C54"/>
      <c r="D54"/>
      <c r="E54"/>
      <c r="F54"/>
      <c r="G54"/>
      <c r="H54"/>
      <c r="I54"/>
      <c r="J54"/>
      <c r="K54"/>
      <c r="L54"/>
      <c r="M54"/>
      <c r="N54"/>
      <c r="O54"/>
      <c r="P54"/>
      <c r="Q54"/>
      <c r="R54" s="1"/>
    </row>
    <row r="55" spans="1:18">
      <c r="A55"/>
      <c r="B55"/>
      <c r="C55"/>
      <c r="D55"/>
      <c r="E55"/>
      <c r="F55"/>
      <c r="G55"/>
      <c r="H55"/>
      <c r="I55"/>
      <c r="J55"/>
      <c r="K55"/>
      <c r="L55"/>
      <c r="M55"/>
      <c r="N55"/>
      <c r="O55"/>
      <c r="P55"/>
      <c r="Q55"/>
    </row>
    <row r="56" spans="1:18">
      <c r="A56"/>
      <c r="B56"/>
      <c r="C56"/>
      <c r="D56"/>
      <c r="E56"/>
      <c r="F56"/>
      <c r="G56"/>
      <c r="H56"/>
      <c r="I56"/>
      <c r="J56"/>
      <c r="K56"/>
      <c r="L56"/>
      <c r="M56"/>
      <c r="N56"/>
      <c r="O56"/>
      <c r="P56"/>
      <c r="Q56"/>
    </row>
    <row r="57" spans="1:18">
      <c r="A57"/>
      <c r="B57"/>
      <c r="C57"/>
      <c r="D57"/>
      <c r="E57"/>
      <c r="F57"/>
      <c r="G57"/>
      <c r="H57"/>
      <c r="I57"/>
      <c r="J57"/>
      <c r="K57"/>
      <c r="L57"/>
      <c r="M57"/>
      <c r="N57"/>
      <c r="O57"/>
      <c r="P57"/>
      <c r="Q57"/>
    </row>
    <row r="58" spans="1:18">
      <c r="A58"/>
      <c r="B58"/>
      <c r="C58"/>
      <c r="D58"/>
      <c r="E58"/>
      <c r="F58"/>
      <c r="G58"/>
      <c r="H58"/>
      <c r="I58"/>
      <c r="J58"/>
      <c r="K58"/>
      <c r="L58"/>
      <c r="M58"/>
      <c r="N58"/>
      <c r="O58"/>
      <c r="P58"/>
      <c r="Q58"/>
    </row>
    <row r="59" spans="1:18">
      <c r="A59"/>
      <c r="B59"/>
      <c r="C59"/>
      <c r="D59"/>
      <c r="E59"/>
      <c r="F59"/>
      <c r="G59"/>
      <c r="H59"/>
      <c r="I59"/>
      <c r="J59"/>
      <c r="K59"/>
      <c r="L59"/>
      <c r="M59"/>
      <c r="N59"/>
      <c r="O59"/>
      <c r="P59"/>
      <c r="Q59"/>
    </row>
    <row r="60" spans="1:18">
      <c r="A60"/>
      <c r="B60"/>
      <c r="C60"/>
      <c r="D60"/>
      <c r="E60"/>
      <c r="F60"/>
      <c r="G60"/>
      <c r="H60"/>
      <c r="I60"/>
      <c r="J60"/>
      <c r="K60"/>
      <c r="L60"/>
      <c r="M60"/>
      <c r="N60"/>
      <c r="O60"/>
      <c r="P60"/>
      <c r="Q60"/>
    </row>
    <row r="61" spans="1:18">
      <c r="A61"/>
      <c r="B61"/>
      <c r="C61"/>
      <c r="D61"/>
      <c r="E61"/>
      <c r="F61"/>
      <c r="G61"/>
      <c r="H61"/>
      <c r="I61"/>
      <c r="J61"/>
      <c r="K61"/>
      <c r="L61"/>
      <c r="M61"/>
      <c r="N61"/>
      <c r="O61"/>
      <c r="P61"/>
      <c r="Q61"/>
    </row>
    <row r="62" spans="1:18" ht="19.2">
      <c r="A62"/>
      <c r="B62" s="457" t="s">
        <v>13</v>
      </c>
      <c r="C62" s="457"/>
      <c r="D62" s="457"/>
      <c r="E62" s="457"/>
      <c r="F62" s="457"/>
      <c r="G62" s="457"/>
      <c r="H62" s="457"/>
      <c r="I62" s="457"/>
      <c r="J62" s="457"/>
      <c r="K62" s="457"/>
      <c r="L62" s="457"/>
      <c r="M62" s="457"/>
      <c r="N62" s="457"/>
      <c r="O62" s="457"/>
      <c r="P62" s="457"/>
      <c r="Q62"/>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512" t="s">
        <v>60</v>
      </c>
      <c r="M3" s="512"/>
      <c r="N3" s="512"/>
      <c r="O3"/>
    </row>
    <row r="4" spans="2:34" ht="13.5" customHeight="1">
      <c r="B4"/>
      <c r="C4"/>
      <c r="D4"/>
      <c r="E4"/>
      <c r="F4"/>
      <c r="G4"/>
      <c r="H4"/>
      <c r="I4"/>
      <c r="J4"/>
      <c r="K4"/>
      <c r="L4" s="512"/>
      <c r="M4" s="512"/>
      <c r="N4" s="512"/>
      <c r="O4"/>
    </row>
    <row r="5" spans="2:34">
      <c r="B5"/>
      <c r="C5"/>
      <c r="D5"/>
      <c r="E5"/>
      <c r="F5"/>
      <c r="G5"/>
      <c r="H5"/>
      <c r="I5"/>
      <c r="J5"/>
      <c r="K5"/>
      <c r="L5" s="512"/>
      <c r="M5" s="512"/>
      <c r="N5" s="512"/>
      <c r="O5"/>
    </row>
    <row r="6" spans="2:34">
      <c r="B6"/>
      <c r="C6"/>
      <c r="D6"/>
      <c r="E6"/>
      <c r="F6"/>
      <c r="G6"/>
      <c r="H6"/>
      <c r="I6"/>
      <c r="J6"/>
      <c r="K6"/>
      <c r="L6"/>
      <c r="M6"/>
      <c r="N6"/>
      <c r="O6"/>
    </row>
    <row r="7" spans="2:34">
      <c r="B7"/>
      <c r="C7"/>
      <c r="D7"/>
      <c r="E7"/>
      <c r="F7"/>
      <c r="G7"/>
      <c r="H7"/>
      <c r="I7"/>
      <c r="J7"/>
      <c r="K7"/>
      <c r="L7"/>
      <c r="M7"/>
      <c r="N7"/>
      <c r="O7"/>
    </row>
    <row r="8" spans="2:34" ht="16.2">
      <c r="B8" s="513" t="s">
        <v>61</v>
      </c>
      <c r="C8" s="513"/>
      <c r="D8" s="513"/>
      <c r="E8" s="513"/>
      <c r="F8" s="513"/>
      <c r="G8" s="513"/>
      <c r="H8" s="513"/>
      <c r="I8" s="513"/>
      <c r="J8" s="513"/>
      <c r="K8" s="513"/>
      <c r="L8" s="513"/>
      <c r="M8" s="513"/>
      <c r="N8" s="513"/>
      <c r="O8"/>
    </row>
    <row r="9" spans="2:34">
      <c r="B9" s="129"/>
      <c r="C9" s="129"/>
      <c r="D9" s="129"/>
      <c r="E9" s="129"/>
      <c r="F9" s="129"/>
      <c r="G9" s="129"/>
      <c r="H9" s="129"/>
      <c r="I9" s="129"/>
      <c r="J9" s="129"/>
      <c r="K9" s="129"/>
      <c r="L9" s="129"/>
      <c r="M9" s="129"/>
      <c r="N9" s="129"/>
      <c r="O9"/>
    </row>
    <row r="10" spans="2:34">
      <c r="B10"/>
      <c r="C10"/>
      <c r="D10"/>
      <c r="E10"/>
      <c r="F10"/>
      <c r="G10"/>
      <c r="H10"/>
      <c r="I10"/>
      <c r="J10"/>
      <c r="K10"/>
      <c r="L10"/>
      <c r="M10"/>
      <c r="N10"/>
      <c r="O10"/>
    </row>
    <row r="11" spans="2:34" ht="13.5" customHeight="1">
      <c r="B11"/>
      <c r="C11" s="514" t="s">
        <v>59</v>
      </c>
      <c r="D11" s="515"/>
      <c r="E11" s="349"/>
      <c r="F11" s="350"/>
      <c r="G11" s="384" t="s">
        <v>62</v>
      </c>
      <c r="H11" s="384"/>
      <c r="I11" s="384"/>
      <c r="J11" s="384"/>
      <c r="K11" s="384"/>
      <c r="L11" s="384"/>
      <c r="M11" s="385"/>
      <c r="N11" s="130"/>
      <c r="O11"/>
    </row>
    <row r="12" spans="2:34" ht="13.5" customHeight="1">
      <c r="B12"/>
      <c r="C12" s="516"/>
      <c r="D12" s="517"/>
      <c r="E12" s="351"/>
      <c r="F12" s="352"/>
      <c r="G12" s="386"/>
      <c r="H12" s="386"/>
      <c r="I12" s="386"/>
      <c r="J12" s="386"/>
      <c r="K12" s="386"/>
      <c r="L12" s="386"/>
      <c r="M12" s="387"/>
      <c r="N12" s="130"/>
      <c r="O12" s="131"/>
    </row>
    <row r="13" spans="2:34">
      <c r="B13"/>
      <c r="C13" s="516"/>
      <c r="D13" s="517"/>
      <c r="E13" s="353"/>
      <c r="F13" s="354"/>
      <c r="G13" s="388"/>
      <c r="H13" s="388"/>
      <c r="I13" s="388"/>
      <c r="J13" s="388"/>
      <c r="K13" s="388"/>
      <c r="L13" s="388"/>
      <c r="M13" s="389"/>
      <c r="N13" s="130"/>
      <c r="O13"/>
    </row>
    <row r="14" spans="2:34">
      <c r="B14"/>
      <c r="C14" s="516"/>
      <c r="D14" s="517"/>
      <c r="E14" s="349"/>
      <c r="F14" s="350"/>
      <c r="G14" s="361" t="s">
        <v>8</v>
      </c>
      <c r="H14" s="361"/>
      <c r="I14" s="361"/>
      <c r="J14" s="361"/>
      <c r="K14" s="361"/>
      <c r="L14" s="361"/>
      <c r="M14" s="362"/>
      <c r="N14" s="130"/>
      <c r="O14"/>
    </row>
    <row r="15" spans="2:34">
      <c r="B15"/>
      <c r="C15" s="516"/>
      <c r="D15" s="517"/>
      <c r="E15" s="351"/>
      <c r="F15" s="352"/>
      <c r="G15" s="363"/>
      <c r="H15" s="363"/>
      <c r="I15" s="363"/>
      <c r="J15" s="363"/>
      <c r="K15" s="363"/>
      <c r="L15" s="363"/>
      <c r="M15" s="364"/>
      <c r="N15" s="130"/>
      <c r="O15"/>
    </row>
    <row r="16" spans="2:34">
      <c r="B16"/>
      <c r="C16" s="518"/>
      <c r="D16" s="519"/>
      <c r="E16" s="353"/>
      <c r="F16" s="354"/>
      <c r="G16" s="365"/>
      <c r="H16" s="365"/>
      <c r="I16" s="365"/>
      <c r="J16" s="365"/>
      <c r="K16" s="365"/>
      <c r="L16" s="365"/>
      <c r="M16" s="366"/>
      <c r="N16"/>
      <c r="O16"/>
    </row>
    <row r="17" spans="2:42">
      <c r="B17"/>
      <c r="C17"/>
      <c r="D17"/>
      <c r="E17" s="9"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row>
    <row r="19" spans="2:42">
      <c r="B19"/>
      <c r="C19"/>
      <c r="D19"/>
      <c r="E19"/>
      <c r="F19"/>
      <c r="G19"/>
      <c r="H19"/>
      <c r="I19"/>
      <c r="J19"/>
      <c r="K19"/>
      <c r="L19"/>
      <c r="M19"/>
      <c r="N19"/>
      <c r="O19"/>
    </row>
    <row r="20" spans="2:42">
      <c r="B20"/>
      <c r="C20"/>
      <c r="D20"/>
      <c r="E20"/>
      <c r="F20"/>
      <c r="G20"/>
      <c r="H20"/>
      <c r="I20"/>
      <c r="J20"/>
      <c r="K20"/>
      <c r="L20"/>
      <c r="M20"/>
      <c r="N20"/>
      <c r="O20"/>
    </row>
    <row r="21" spans="2:42">
      <c r="B21"/>
      <c r="C21"/>
      <c r="D21"/>
      <c r="E21"/>
      <c r="F21"/>
      <c r="G21"/>
      <c r="H21"/>
      <c r="I21"/>
      <c r="J21"/>
      <c r="K21"/>
      <c r="L21"/>
      <c r="M21"/>
      <c r="N21"/>
      <c r="O21"/>
      <c r="AP21"/>
    </row>
    <row r="22" spans="2:42">
      <c r="B22"/>
      <c r="C22"/>
      <c r="D22"/>
      <c r="E22"/>
      <c r="F22"/>
      <c r="G22"/>
      <c r="H22"/>
      <c r="I22"/>
      <c r="J22"/>
      <c r="K22"/>
      <c r="L22"/>
      <c r="M22"/>
      <c r="N22"/>
      <c r="O22"/>
    </row>
    <row r="23" spans="2:42">
      <c r="B23"/>
      <c r="C23" s="520" t="s">
        <v>63</v>
      </c>
      <c r="D23" s="520"/>
      <c r="E23" s="521"/>
      <c r="F23" s="522"/>
      <c r="G23" s="522"/>
      <c r="H23" s="522"/>
      <c r="I23" s="522"/>
      <c r="J23" s="522"/>
      <c r="K23" s="522"/>
      <c r="L23" s="522"/>
      <c r="M23" s="523"/>
      <c r="N23"/>
      <c r="O23"/>
    </row>
    <row r="24" spans="2:42">
      <c r="B24"/>
      <c r="C24" s="520"/>
      <c r="D24" s="520"/>
      <c r="E24" s="524"/>
      <c r="F24" s="525"/>
      <c r="G24" s="525"/>
      <c r="H24" s="525"/>
      <c r="I24" s="525"/>
      <c r="J24" s="525"/>
      <c r="K24" s="525"/>
      <c r="L24" s="525"/>
      <c r="M24" s="526"/>
      <c r="N24"/>
      <c r="O24"/>
    </row>
    <row r="25" spans="2:42">
      <c r="B25"/>
      <c r="C25" s="520"/>
      <c r="D25" s="520"/>
      <c r="E25" s="527"/>
      <c r="F25" s="528"/>
      <c r="G25" s="528"/>
      <c r="H25" s="528"/>
      <c r="I25" s="528"/>
      <c r="J25" s="528"/>
      <c r="K25" s="528"/>
      <c r="L25" s="528"/>
      <c r="M25" s="529"/>
      <c r="N25"/>
      <c r="O25"/>
    </row>
    <row r="26" spans="2:42">
      <c r="B26"/>
      <c r="C26" s="520" t="s">
        <v>54</v>
      </c>
      <c r="D26" s="520"/>
      <c r="E26" s="521"/>
      <c r="F26" s="522"/>
      <c r="G26" s="522"/>
      <c r="H26" s="522"/>
      <c r="I26" s="522"/>
      <c r="J26" s="522"/>
      <c r="K26" s="522"/>
      <c r="L26" s="522"/>
      <c r="M26" s="523"/>
      <c r="N26"/>
      <c r="O26"/>
    </row>
    <row r="27" spans="2:42">
      <c r="B27"/>
      <c r="C27" s="520"/>
      <c r="D27" s="520"/>
      <c r="E27" s="524"/>
      <c r="F27" s="525"/>
      <c r="G27" s="525"/>
      <c r="H27" s="525"/>
      <c r="I27" s="525"/>
      <c r="J27" s="525"/>
      <c r="K27" s="525"/>
      <c r="L27" s="525"/>
      <c r="M27" s="526"/>
      <c r="N27"/>
      <c r="O27"/>
    </row>
    <row r="28" spans="2:42">
      <c r="B28"/>
      <c r="C28" s="520"/>
      <c r="D28" s="520"/>
      <c r="E28" s="527"/>
      <c r="F28" s="528"/>
      <c r="G28" s="528"/>
      <c r="H28" s="528"/>
      <c r="I28" s="528"/>
      <c r="J28" s="528"/>
      <c r="K28" s="528"/>
      <c r="L28" s="528"/>
      <c r="M28" s="529"/>
      <c r="N28"/>
      <c r="O28"/>
    </row>
    <row r="29" spans="2:42">
      <c r="B29"/>
      <c r="C29" s="530" t="s">
        <v>52</v>
      </c>
      <c r="D29" s="530"/>
      <c r="E29" s="521"/>
      <c r="F29" s="522"/>
      <c r="G29" s="522"/>
      <c r="H29" s="522"/>
      <c r="I29" s="522"/>
      <c r="J29" s="522"/>
      <c r="K29" s="522"/>
      <c r="L29" s="522"/>
      <c r="M29" s="523"/>
      <c r="N29"/>
      <c r="O29"/>
    </row>
    <row r="30" spans="2:42">
      <c r="B30"/>
      <c r="C30" s="530"/>
      <c r="D30" s="530"/>
      <c r="E30" s="524"/>
      <c r="F30" s="525"/>
      <c r="G30" s="525"/>
      <c r="H30" s="525"/>
      <c r="I30" s="525"/>
      <c r="J30" s="525"/>
      <c r="K30" s="525"/>
      <c r="L30" s="525"/>
      <c r="M30" s="526"/>
      <c r="N30"/>
      <c r="O30"/>
    </row>
    <row r="31" spans="2:42">
      <c r="B31"/>
      <c r="C31" s="530"/>
      <c r="D31" s="530"/>
      <c r="E31" s="527"/>
      <c r="F31" s="528"/>
      <c r="G31" s="528"/>
      <c r="H31" s="528"/>
      <c r="I31" s="528"/>
      <c r="J31" s="528"/>
      <c r="K31" s="528"/>
      <c r="L31" s="528"/>
      <c r="M31" s="529"/>
      <c r="N31"/>
      <c r="O31"/>
    </row>
    <row r="32" spans="2:42">
      <c r="B32"/>
      <c r="C32" s="520" t="s">
        <v>64</v>
      </c>
      <c r="D32" s="520"/>
      <c r="E32" s="533"/>
      <c r="F32" s="534"/>
      <c r="G32" s="534"/>
      <c r="H32" s="534"/>
      <c r="I32" s="534"/>
      <c r="J32" s="534"/>
      <c r="K32" s="534"/>
      <c r="L32" s="539" t="s">
        <v>65</v>
      </c>
      <c r="M32" s="540"/>
      <c r="N32"/>
      <c r="O32"/>
    </row>
    <row r="33" spans="2:15">
      <c r="B33"/>
      <c r="C33" s="520"/>
      <c r="D33" s="520"/>
      <c r="E33" s="535"/>
      <c r="F33" s="536"/>
      <c r="G33" s="536"/>
      <c r="H33" s="536"/>
      <c r="I33" s="536"/>
      <c r="J33" s="536"/>
      <c r="K33" s="536"/>
      <c r="L33" s="541"/>
      <c r="M33" s="542"/>
      <c r="N33" s="145"/>
      <c r="O33"/>
    </row>
    <row r="34" spans="2:15">
      <c r="B34"/>
      <c r="C34" s="520"/>
      <c r="D34" s="520"/>
      <c r="E34" s="537"/>
      <c r="F34" s="538"/>
      <c r="G34" s="538"/>
      <c r="H34" s="538"/>
      <c r="I34" s="538"/>
      <c r="J34" s="538"/>
      <c r="K34" s="538"/>
      <c r="L34" s="543"/>
      <c r="M34" s="544"/>
      <c r="N34"/>
      <c r="O34"/>
    </row>
    <row r="35" spans="2:15" ht="13.5" customHeight="1">
      <c r="B35"/>
      <c r="C35" s="545" t="s">
        <v>66</v>
      </c>
      <c r="D35" s="546"/>
      <c r="E35" s="551"/>
      <c r="F35" s="531" t="s">
        <v>268</v>
      </c>
      <c r="G35" s="531"/>
      <c r="H35" s="531"/>
      <c r="I35" s="531"/>
      <c r="J35" s="531"/>
      <c r="K35" s="531"/>
      <c r="L35" s="554" t="s">
        <v>257</v>
      </c>
      <c r="M35" s="69"/>
      <c r="N35"/>
      <c r="O35"/>
    </row>
    <row r="36" spans="2:15" ht="13.5" customHeight="1">
      <c r="B36"/>
      <c r="C36" s="547"/>
      <c r="D36" s="548"/>
      <c r="E36" s="552"/>
      <c r="F36" s="532"/>
      <c r="G36" s="532"/>
      <c r="H36" s="532"/>
      <c r="I36" s="532"/>
      <c r="J36" s="532"/>
      <c r="K36" s="532"/>
      <c r="L36" s="555"/>
      <c r="M36" s="67"/>
      <c r="N36"/>
      <c r="O36"/>
    </row>
    <row r="37" spans="2:15" ht="13.5" customHeight="1">
      <c r="B37"/>
      <c r="C37" s="547"/>
      <c r="D37" s="548"/>
      <c r="E37" s="552"/>
      <c r="F37" s="532" t="s">
        <v>268</v>
      </c>
      <c r="G37" s="532"/>
      <c r="H37" s="532"/>
      <c r="I37" s="532"/>
      <c r="J37" s="532"/>
      <c r="K37" s="532"/>
      <c r="L37" s="555" t="s">
        <v>258</v>
      </c>
      <c r="M37" s="67"/>
      <c r="N37"/>
      <c r="O37"/>
    </row>
    <row r="38" spans="2:15" ht="13.5" customHeight="1">
      <c r="B38"/>
      <c r="C38" s="549"/>
      <c r="D38" s="550"/>
      <c r="E38" s="553"/>
      <c r="F38" s="556"/>
      <c r="G38" s="556"/>
      <c r="H38" s="556"/>
      <c r="I38" s="556"/>
      <c r="J38" s="556"/>
      <c r="K38" s="556"/>
      <c r="L38" s="557"/>
      <c r="M38" s="68"/>
      <c r="N38"/>
      <c r="O38"/>
    </row>
    <row r="39" spans="2:15" ht="13.5" customHeight="1">
      <c r="B39" s="130" t="s">
        <v>67</v>
      </c>
      <c r="C39" s="576" t="s">
        <v>68</v>
      </c>
      <c r="D39" s="577"/>
      <c r="E39" s="580"/>
      <c r="F39" s="581" t="s">
        <v>67</v>
      </c>
      <c r="G39" s="581"/>
      <c r="H39" s="582" t="s">
        <v>69</v>
      </c>
      <c r="I39" s="583"/>
      <c r="J39" s="584"/>
      <c r="K39" s="585"/>
      <c r="L39" s="585"/>
      <c r="M39" s="586"/>
      <c r="N39"/>
      <c r="O39"/>
    </row>
    <row r="40" spans="2:15" ht="13.5" customHeight="1">
      <c r="B40" s="130"/>
      <c r="C40" s="578"/>
      <c r="D40" s="579"/>
      <c r="E40" s="580"/>
      <c r="F40" s="581"/>
      <c r="G40" s="581"/>
      <c r="H40" s="582"/>
      <c r="I40" s="583"/>
      <c r="J40" s="587"/>
      <c r="K40" s="588"/>
      <c r="L40" s="588"/>
      <c r="M40" s="589"/>
      <c r="N40"/>
      <c r="O40"/>
    </row>
    <row r="41" spans="2:15" ht="13.5" customHeight="1">
      <c r="B41" s="130"/>
      <c r="C41" s="593" t="str">
        <f>IF(AND(E11="○",E14=""),IF(AND(E39="○",E41=""),"",IF(AND(E39="",E41="○"),"","どちらかに○→")),"")</f>
        <v/>
      </c>
      <c r="D41" s="594"/>
      <c r="E41" s="580"/>
      <c r="F41" s="597" t="s">
        <v>70</v>
      </c>
      <c r="G41" s="598"/>
      <c r="H41" s="583"/>
      <c r="I41" s="583"/>
      <c r="J41" s="587"/>
      <c r="K41" s="588"/>
      <c r="L41" s="588"/>
      <c r="M41" s="589"/>
      <c r="N41"/>
      <c r="O41"/>
    </row>
    <row r="42" spans="2:15" ht="13.5" customHeight="1">
      <c r="B42"/>
      <c r="C42" s="595"/>
      <c r="D42" s="596"/>
      <c r="E42" s="580"/>
      <c r="F42" s="599"/>
      <c r="G42" s="600"/>
      <c r="H42" s="583"/>
      <c r="I42" s="583"/>
      <c r="J42" s="590"/>
      <c r="K42" s="591"/>
      <c r="L42" s="591"/>
      <c r="M42" s="592"/>
      <c r="N42"/>
      <c r="O42"/>
    </row>
    <row r="43" spans="2:15" ht="13.5" customHeight="1">
      <c r="B43"/>
      <c r="C43" s="558" t="s">
        <v>71</v>
      </c>
      <c r="D43" s="559"/>
      <c r="E43" s="562"/>
      <c r="F43" s="563"/>
      <c r="G43" s="563"/>
      <c r="H43" s="563"/>
      <c r="I43" s="563"/>
      <c r="J43" s="563"/>
      <c r="K43" s="563"/>
      <c r="L43" s="563"/>
      <c r="M43" s="564"/>
      <c r="N43"/>
      <c r="O43"/>
    </row>
    <row r="44" spans="2:15" ht="13.5" customHeight="1">
      <c r="B44"/>
      <c r="C44" s="560"/>
      <c r="D44" s="561"/>
      <c r="E44" s="565"/>
      <c r="F44" s="566"/>
      <c r="G44" s="566"/>
      <c r="H44" s="566"/>
      <c r="I44" s="566"/>
      <c r="J44" s="566"/>
      <c r="K44" s="566"/>
      <c r="L44" s="566"/>
      <c r="M44" s="567"/>
      <c r="N44"/>
      <c r="O44"/>
    </row>
    <row r="45" spans="2:15">
      <c r="B45"/>
      <c r="C45" s="571" t="s">
        <v>72</v>
      </c>
      <c r="D45" s="572"/>
      <c r="E45" s="565"/>
      <c r="F45" s="566"/>
      <c r="G45" s="566"/>
      <c r="H45" s="566"/>
      <c r="I45" s="566"/>
      <c r="J45" s="566"/>
      <c r="K45" s="566"/>
      <c r="L45" s="566"/>
      <c r="M45" s="567"/>
      <c r="N45"/>
      <c r="O45"/>
    </row>
    <row r="46" spans="2:15">
      <c r="B46"/>
      <c r="C46" s="573"/>
      <c r="D46" s="572"/>
      <c r="E46" s="565"/>
      <c r="F46" s="566"/>
      <c r="G46" s="566"/>
      <c r="H46" s="566"/>
      <c r="I46" s="566"/>
      <c r="J46" s="566"/>
      <c r="K46" s="566"/>
      <c r="L46" s="566"/>
      <c r="M46" s="567"/>
      <c r="N46"/>
      <c r="O46"/>
    </row>
    <row r="47" spans="2:15">
      <c r="B47"/>
      <c r="C47" s="573"/>
      <c r="D47" s="572"/>
      <c r="E47" s="565"/>
      <c r="F47" s="566"/>
      <c r="G47" s="566"/>
      <c r="H47" s="566"/>
      <c r="I47" s="566"/>
      <c r="J47" s="566"/>
      <c r="K47" s="566"/>
      <c r="L47" s="566"/>
      <c r="M47" s="567"/>
      <c r="N47"/>
      <c r="O47"/>
    </row>
    <row r="48" spans="2:15">
      <c r="B48"/>
      <c r="C48" s="574"/>
      <c r="D48" s="575"/>
      <c r="E48" s="568"/>
      <c r="F48" s="569"/>
      <c r="G48" s="569"/>
      <c r="H48" s="569"/>
      <c r="I48" s="569"/>
      <c r="J48" s="569"/>
      <c r="K48" s="569"/>
      <c r="L48" s="569"/>
      <c r="M48" s="570"/>
      <c r="N48"/>
      <c r="O48"/>
    </row>
    <row r="49" spans="1:16">
      <c r="B49"/>
      <c r="C49"/>
      <c r="D49"/>
      <c r="E49"/>
      <c r="F49"/>
      <c r="G49"/>
      <c r="H49"/>
      <c r="I49"/>
      <c r="J49"/>
      <c r="K49"/>
      <c r="L49"/>
      <c r="M49"/>
      <c r="N49"/>
      <c r="O49"/>
    </row>
    <row r="50" spans="1:16" ht="14.4">
      <c r="B50"/>
      <c r="C50" s="134" t="s">
        <v>446</v>
      </c>
      <c r="D50" s="146"/>
      <c r="E50" s="146"/>
      <c r="F50" s="146"/>
      <c r="G50" s="146"/>
      <c r="H50" s="146"/>
      <c r="I50" s="146"/>
      <c r="J50" s="146"/>
      <c r="K50" s="146"/>
      <c r="L50" s="146"/>
      <c r="M50" s="146"/>
      <c r="N50"/>
      <c r="O50"/>
    </row>
    <row r="51" spans="1:16">
      <c r="B51"/>
      <c r="C51"/>
      <c r="D51"/>
      <c r="E51"/>
      <c r="F51"/>
      <c r="G51"/>
      <c r="H51"/>
      <c r="I51"/>
      <c r="J51"/>
      <c r="K51"/>
      <c r="L51"/>
      <c r="M51"/>
      <c r="N51"/>
      <c r="O51"/>
    </row>
    <row r="52" spans="1:16" s="10" customFormat="1" ht="14.4">
      <c r="A52" s="1"/>
      <c r="B52" s="135"/>
      <c r="C52" s="134" t="s">
        <v>2</v>
      </c>
      <c r="D52"/>
      <c r="E52"/>
      <c r="F52"/>
      <c r="G52"/>
      <c r="H52"/>
      <c r="I52"/>
      <c r="J52"/>
      <c r="K52"/>
      <c r="L52"/>
      <c r="M52" s="147"/>
      <c r="N52" s="147"/>
      <c r="O52" s="147"/>
      <c r="P52" s="1"/>
    </row>
    <row r="53" spans="1:16" s="4" customFormat="1" ht="14.4">
      <c r="A53" s="1"/>
      <c r="B53" s="148"/>
      <c r="C53" s="147"/>
      <c r="D53" s="149"/>
      <c r="E53" s="149"/>
      <c r="F53" s="149"/>
      <c r="G53" s="149"/>
      <c r="H53" s="149"/>
      <c r="I53" s="149"/>
      <c r="J53" s="149"/>
      <c r="K53" s="149"/>
      <c r="L53" s="149"/>
      <c r="M53" s="149"/>
      <c r="N53" s="149"/>
      <c r="O53" s="139"/>
      <c r="P53" s="1"/>
    </row>
    <row r="54" spans="1:16" s="4" customFormat="1" ht="14.4">
      <c r="A54" s="1"/>
      <c r="B54" s="148"/>
      <c r="C54" s="149"/>
      <c r="D54" s="149"/>
      <c r="E54" s="149"/>
      <c r="F54" s="149"/>
      <c r="G54" s="149"/>
      <c r="H54" s="149"/>
      <c r="I54" s="149"/>
      <c r="J54" s="149"/>
      <c r="K54" s="149"/>
      <c r="L54" s="149"/>
      <c r="M54" s="149"/>
      <c r="N54" s="149"/>
      <c r="O54" s="139"/>
      <c r="P54" s="1"/>
    </row>
    <row r="55" spans="1:16" s="4" customFormat="1" ht="14.4">
      <c r="A55" s="1"/>
      <c r="B55" s="148"/>
      <c r="C55" s="149"/>
      <c r="D55" s="149"/>
      <c r="E55" s="149"/>
      <c r="F55" s="149"/>
      <c r="G55" s="149"/>
      <c r="H55" s="149"/>
      <c r="I55" s="149"/>
      <c r="J55" s="149"/>
      <c r="K55" s="149"/>
      <c r="L55" s="149"/>
      <c r="M55" s="149"/>
      <c r="N55" s="149"/>
      <c r="O55" s="139"/>
      <c r="P55" s="1"/>
    </row>
    <row r="56" spans="1:16" s="4" customFormat="1" ht="14.4">
      <c r="A56" s="1"/>
      <c r="B56" s="139"/>
      <c r="C56" s="139"/>
      <c r="D56" s="139"/>
      <c r="E56" s="139"/>
      <c r="F56" s="139"/>
      <c r="G56" s="139"/>
      <c r="H56" s="139"/>
      <c r="I56" s="139"/>
      <c r="J56" s="139"/>
      <c r="K56" s="139"/>
      <c r="L56" s="139"/>
      <c r="M56" s="139"/>
      <c r="N56" s="139"/>
      <c r="O56" s="139"/>
      <c r="P56" s="1"/>
    </row>
    <row r="57" spans="1:16" s="11" customFormat="1" ht="14.4">
      <c r="A57" s="1"/>
      <c r="B57" s="150"/>
      <c r="C57" s="149"/>
      <c r="D57" s="149"/>
      <c r="E57" s="149"/>
      <c r="F57" s="149"/>
      <c r="G57" s="149"/>
      <c r="H57" s="149"/>
      <c r="I57" s="149"/>
      <c r="J57" s="149"/>
      <c r="K57" s="149"/>
      <c r="L57" s="149"/>
      <c r="M57" s="149"/>
      <c r="N57" s="149"/>
      <c r="O57" s="151"/>
      <c r="P57" s="1"/>
    </row>
    <row r="58" spans="1:16" ht="14.25" customHeight="1">
      <c r="B58" s="148"/>
      <c r="C58" s="149"/>
      <c r="D58" s="149"/>
      <c r="E58" s="149"/>
      <c r="F58" s="149"/>
      <c r="G58" s="149"/>
      <c r="H58" s="149"/>
      <c r="I58" s="149"/>
      <c r="J58" s="149"/>
      <c r="K58" s="149"/>
      <c r="L58" s="149"/>
      <c r="M58" s="149"/>
      <c r="N58" s="149"/>
      <c r="O58"/>
    </row>
    <row r="59" spans="1:16">
      <c r="B59"/>
      <c r="C59"/>
      <c r="D59"/>
      <c r="E59"/>
      <c r="F59"/>
      <c r="G59"/>
      <c r="H59"/>
      <c r="I59"/>
      <c r="J59"/>
      <c r="K59"/>
      <c r="L59"/>
      <c r="M59"/>
      <c r="N59"/>
      <c r="O59"/>
    </row>
    <row r="60" spans="1:16" ht="19.2">
      <c r="B60" s="457" t="s">
        <v>73</v>
      </c>
      <c r="C60" s="457"/>
      <c r="D60" s="457"/>
      <c r="E60" s="457"/>
      <c r="F60" s="457"/>
      <c r="G60" s="457"/>
      <c r="H60" s="457"/>
      <c r="I60" s="457"/>
      <c r="J60" s="457"/>
      <c r="K60" s="457"/>
      <c r="L60" s="457"/>
      <c r="M60" s="457"/>
      <c r="N60" s="457"/>
      <c r="O60" s="457"/>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239" priority="1" operator="between">
      <formula>43586</formula>
      <formula>43830</formula>
    </cfRule>
    <cfRule type="expression" dxfId="238" priority="2">
      <formula>$E$11="○"</formula>
    </cfRule>
  </conditionalFormatting>
  <conditionalFormatting sqref="E39:G40">
    <cfRule type="expression" dxfId="237" priority="5">
      <formula>$E$41="○"</formula>
    </cfRule>
  </conditionalFormatting>
  <conditionalFormatting sqref="E39:G42 E23:M34 J39:M42 E43:M48">
    <cfRule type="expression" dxfId="236" priority="8">
      <formula>$E$11="○"</formula>
    </cfRule>
  </conditionalFormatting>
  <conditionalFormatting sqref="E41:G42">
    <cfRule type="expression" dxfId="235" priority="4">
      <formula>$E$39="○"</formula>
    </cfRule>
  </conditionalFormatting>
  <conditionalFormatting sqref="E11:M13">
    <cfRule type="expression" dxfId="234" priority="7">
      <formula>$E$14="○"</formula>
    </cfRule>
  </conditionalFormatting>
  <conditionalFormatting sqref="E14:M16">
    <cfRule type="expression" dxfId="233" priority="6">
      <formula>$E$11="○"</formula>
    </cfRule>
  </conditionalFormatting>
  <conditionalFormatting sqref="E23:M34 E39:G42 J39:M42 E43:M48">
    <cfRule type="expression" dxfId="232"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4140625" defaultRowHeight="13.2"/>
  <cols>
    <col min="1" max="1" width="3.77734375" style="1" customWidth="1"/>
    <col min="2" max="2" width="6.44140625" style="1" customWidth="1"/>
    <col min="3" max="4" width="6.44140625" style="1"/>
    <col min="5" max="5" width="8.109375" style="1" bestFit="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512" t="s">
        <v>74</v>
      </c>
      <c r="M3" s="512"/>
      <c r="N3" s="512"/>
      <c r="O3"/>
    </row>
    <row r="4" spans="2:34" ht="13.5" customHeight="1">
      <c r="B4"/>
      <c r="C4"/>
      <c r="D4"/>
      <c r="E4"/>
      <c r="F4"/>
      <c r="G4"/>
      <c r="H4"/>
      <c r="I4"/>
      <c r="J4"/>
      <c r="K4"/>
      <c r="L4" s="512"/>
      <c r="M4" s="512"/>
      <c r="N4" s="512"/>
      <c r="O4"/>
    </row>
    <row r="5" spans="2:34" ht="13.5" customHeight="1">
      <c r="B5"/>
      <c r="C5"/>
      <c r="D5"/>
      <c r="E5"/>
      <c r="F5"/>
      <c r="G5"/>
      <c r="H5"/>
      <c r="I5"/>
      <c r="J5"/>
      <c r="K5"/>
      <c r="L5" s="512"/>
      <c r="M5" s="512"/>
      <c r="N5" s="512"/>
      <c r="O5"/>
    </row>
    <row r="6" spans="2:34">
      <c r="B6"/>
      <c r="C6"/>
      <c r="D6"/>
      <c r="E6"/>
      <c r="F6"/>
      <c r="G6"/>
      <c r="H6"/>
      <c r="I6"/>
      <c r="J6"/>
      <c r="K6"/>
      <c r="L6"/>
      <c r="M6"/>
      <c r="N6"/>
      <c r="O6"/>
    </row>
    <row r="7" spans="2:34">
      <c r="B7"/>
      <c r="C7"/>
      <c r="D7"/>
      <c r="E7"/>
      <c r="F7"/>
      <c r="G7"/>
      <c r="H7"/>
      <c r="I7"/>
      <c r="J7"/>
      <c r="K7"/>
      <c r="L7"/>
      <c r="M7"/>
      <c r="N7"/>
      <c r="O7"/>
    </row>
    <row r="8" spans="2:34" ht="16.2">
      <c r="B8" s="601" t="s">
        <v>75</v>
      </c>
      <c r="C8" s="601"/>
      <c r="D8" s="601"/>
      <c r="E8" s="601"/>
      <c r="F8" s="601"/>
      <c r="G8" s="601"/>
      <c r="H8" s="601"/>
      <c r="I8" s="601"/>
      <c r="J8" s="601"/>
      <c r="K8" s="601"/>
      <c r="L8" s="601"/>
      <c r="M8" s="601"/>
      <c r="N8" s="601"/>
      <c r="O8"/>
    </row>
    <row r="9" spans="2:34">
      <c r="B9" s="129"/>
      <c r="C9" s="129"/>
      <c r="D9" s="129"/>
      <c r="E9" s="129"/>
      <c r="F9" s="129"/>
      <c r="G9" s="129"/>
      <c r="H9" s="129"/>
      <c r="I9" s="129"/>
      <c r="J9" s="129"/>
      <c r="K9" s="129"/>
      <c r="L9" s="129"/>
      <c r="M9" s="129"/>
      <c r="N9" s="129"/>
      <c r="O9"/>
    </row>
    <row r="10" spans="2:34">
      <c r="B10" s="129"/>
      <c r="C10" t="s">
        <v>76</v>
      </c>
      <c r="D10"/>
      <c r="E10"/>
      <c r="F10"/>
      <c r="G10"/>
      <c r="H10"/>
      <c r="I10"/>
      <c r="J10"/>
      <c r="K10"/>
      <c r="L10"/>
      <c r="M10"/>
      <c r="N10"/>
      <c r="O10"/>
    </row>
    <row r="11" spans="2:34" ht="13.5" customHeight="1">
      <c r="B11" s="129"/>
      <c r="C11" s="514" t="s">
        <v>77</v>
      </c>
      <c r="D11" s="515"/>
      <c r="E11" s="349"/>
      <c r="F11" s="350"/>
      <c r="G11" s="384" t="s">
        <v>78</v>
      </c>
      <c r="H11" s="384"/>
      <c r="I11" s="384"/>
      <c r="J11" s="384"/>
      <c r="K11" s="384"/>
      <c r="L11" s="384"/>
      <c r="M11" s="385"/>
      <c r="N11" s="130"/>
      <c r="O11"/>
    </row>
    <row r="12" spans="2:34" ht="13.5" customHeight="1">
      <c r="B12"/>
      <c r="C12" s="516"/>
      <c r="D12" s="517"/>
      <c r="E12" s="351"/>
      <c r="F12" s="352"/>
      <c r="G12" s="386"/>
      <c r="H12" s="386"/>
      <c r="I12" s="386"/>
      <c r="J12" s="386"/>
      <c r="K12" s="386"/>
      <c r="L12" s="386"/>
      <c r="M12" s="387"/>
      <c r="N12" s="130"/>
      <c r="O12" s="131"/>
    </row>
    <row r="13" spans="2:34" ht="13.5" customHeight="1">
      <c r="B13"/>
      <c r="C13" s="516"/>
      <c r="D13" s="517"/>
      <c r="E13" s="353"/>
      <c r="F13" s="354"/>
      <c r="G13" s="388"/>
      <c r="H13" s="388"/>
      <c r="I13" s="388"/>
      <c r="J13" s="388"/>
      <c r="K13" s="388"/>
      <c r="L13" s="388"/>
      <c r="M13" s="389"/>
      <c r="N13" s="130"/>
      <c r="O13"/>
    </row>
    <row r="14" spans="2:34" ht="13.5" customHeight="1">
      <c r="B14"/>
      <c r="C14" s="516"/>
      <c r="D14" s="517"/>
      <c r="E14" s="349"/>
      <c r="F14" s="350"/>
      <c r="G14" s="361" t="s">
        <v>214</v>
      </c>
      <c r="H14" s="361"/>
      <c r="I14" s="361"/>
      <c r="J14" s="361"/>
      <c r="K14" s="361"/>
      <c r="L14" s="361"/>
      <c r="M14" s="362"/>
      <c r="N14" s="130"/>
      <c r="O14"/>
    </row>
    <row r="15" spans="2:34" ht="13.5" customHeight="1">
      <c r="B15"/>
      <c r="C15" s="516"/>
      <c r="D15" s="517"/>
      <c r="E15" s="351"/>
      <c r="F15" s="352"/>
      <c r="G15" s="363"/>
      <c r="H15" s="363"/>
      <c r="I15" s="363"/>
      <c r="J15" s="363"/>
      <c r="K15" s="363"/>
      <c r="L15" s="363"/>
      <c r="M15" s="364"/>
      <c r="N15" s="130"/>
      <c r="O15"/>
    </row>
    <row r="16" spans="2:34" ht="13.5" customHeight="1">
      <c r="B16"/>
      <c r="C16" s="518"/>
      <c r="D16" s="519"/>
      <c r="E16" s="353"/>
      <c r="F16" s="354"/>
      <c r="G16" s="365"/>
      <c r="H16" s="365"/>
      <c r="I16" s="365"/>
      <c r="J16" s="365"/>
      <c r="K16" s="365"/>
      <c r="L16" s="365"/>
      <c r="M16" s="366"/>
      <c r="N16"/>
      <c r="O16"/>
    </row>
    <row r="17" spans="2:42">
      <c r="B17"/>
      <c r="C17"/>
      <c r="D17"/>
      <c r="E17" s="9"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c r="AP18"/>
    </row>
    <row r="19" spans="2:42" ht="14.4">
      <c r="B19"/>
      <c r="C19" s="134" t="s">
        <v>447</v>
      </c>
      <c r="D19" s="146"/>
      <c r="E19" s="146"/>
      <c r="F19" s="146"/>
      <c r="G19" s="146"/>
      <c r="H19" s="146"/>
      <c r="I19" s="146"/>
      <c r="J19" s="146"/>
      <c r="K19" s="146"/>
      <c r="L19" s="146"/>
      <c r="M19" s="146"/>
      <c r="N19"/>
      <c r="O19"/>
    </row>
    <row r="20" spans="2:42">
      <c r="B20"/>
      <c r="C20" s="129"/>
      <c r="D20" s="129"/>
      <c r="E20" s="129"/>
      <c r="F20" s="129"/>
      <c r="G20" s="129"/>
      <c r="H20" s="129"/>
      <c r="I20" s="129"/>
      <c r="J20" s="129"/>
      <c r="K20" s="129"/>
      <c r="L20" s="129"/>
      <c r="M20" s="129"/>
      <c r="N20"/>
      <c r="O20"/>
    </row>
    <row r="21" spans="2:42" ht="14.4">
      <c r="B21"/>
      <c r="C21" s="134" t="s">
        <v>2</v>
      </c>
      <c r="D21" s="146"/>
      <c r="E21" s="146"/>
      <c r="F21" s="146"/>
      <c r="G21" s="146"/>
      <c r="H21" s="146"/>
      <c r="I21" s="146"/>
      <c r="J21" s="146"/>
      <c r="K21"/>
      <c r="L21"/>
      <c r="M21"/>
      <c r="N21"/>
      <c r="O21"/>
    </row>
    <row r="22" spans="2:42">
      <c r="B22"/>
      <c r="C22" s="129"/>
      <c r="D22" s="129"/>
      <c r="E22" s="129"/>
      <c r="F22" s="129"/>
      <c r="G22" s="129"/>
      <c r="H22" s="129"/>
      <c r="I22" s="129"/>
      <c r="J22" s="129"/>
      <c r="K22" s="129"/>
      <c r="L22" s="129"/>
      <c r="M22" s="129"/>
      <c r="N22"/>
      <c r="O22"/>
    </row>
    <row r="23" spans="2:42">
      <c r="B23"/>
      <c r="C23" s="129"/>
      <c r="D23" s="129"/>
      <c r="E23" s="129"/>
      <c r="F23" s="129"/>
      <c r="G23" s="129"/>
      <c r="H23" s="129"/>
      <c r="I23" s="129"/>
      <c r="J23" s="129"/>
      <c r="K23" s="129"/>
      <c r="L23" s="129"/>
      <c r="M23" s="129"/>
      <c r="N23"/>
      <c r="O23"/>
    </row>
    <row r="24" spans="2:42">
      <c r="B24"/>
      <c r="C24" s="129"/>
      <c r="D24" s="129"/>
      <c r="E24" s="129"/>
      <c r="F24" s="129"/>
      <c r="G24" s="129"/>
      <c r="H24" s="129"/>
      <c r="I24" s="129"/>
      <c r="J24" s="129"/>
      <c r="K24" s="129"/>
      <c r="L24" s="129"/>
      <c r="M24" s="129"/>
      <c r="N24"/>
      <c r="O24"/>
    </row>
    <row r="25" spans="2:42" ht="16.2">
      <c r="B25" s="513"/>
      <c r="C25" s="513"/>
      <c r="D25" s="513"/>
      <c r="E25" s="513"/>
      <c r="F25" s="513"/>
      <c r="G25" s="513"/>
      <c r="H25" s="513"/>
      <c r="I25" s="513"/>
      <c r="J25" s="513"/>
      <c r="K25" s="513"/>
      <c r="L25" s="513"/>
      <c r="M25" s="513"/>
      <c r="N25" s="513"/>
      <c r="O25"/>
    </row>
    <row r="26" spans="2:42">
      <c r="B26"/>
      <c r="C26" s="129"/>
      <c r="D26" s="129"/>
      <c r="E26" s="129"/>
      <c r="F26" s="129"/>
      <c r="G26" s="129"/>
      <c r="H26" s="129"/>
      <c r="I26" s="129"/>
      <c r="J26" s="129"/>
      <c r="K26" s="129"/>
      <c r="L26" s="129"/>
      <c r="M26" s="129"/>
      <c r="N26"/>
      <c r="O26"/>
    </row>
    <row r="27" spans="2:42">
      <c r="B27"/>
      <c r="C27"/>
      <c r="D27" s="129"/>
      <c r="E27" s="129"/>
      <c r="F27" s="129"/>
      <c r="G27" s="129"/>
      <c r="H27" s="129"/>
      <c r="I27" s="129"/>
      <c r="J27" s="129"/>
      <c r="K27" s="129"/>
      <c r="L27" s="129"/>
      <c r="M27" s="129"/>
      <c r="N27"/>
      <c r="O27"/>
    </row>
    <row r="28" spans="2:42" ht="13.5" customHeight="1">
      <c r="B28"/>
      <c r="C28" s="604"/>
      <c r="D28" s="604"/>
      <c r="E28" s="605"/>
      <c r="F28" s="605"/>
      <c r="G28" s="606"/>
      <c r="H28" s="606"/>
      <c r="I28" s="606"/>
      <c r="J28" s="606"/>
      <c r="K28" s="606"/>
      <c r="L28" s="606"/>
      <c r="M28" s="606"/>
      <c r="N28" s="130"/>
      <c r="O28"/>
    </row>
    <row r="29" spans="2:42" ht="13.5" customHeight="1">
      <c r="B29"/>
      <c r="C29" s="604"/>
      <c r="D29" s="604"/>
      <c r="E29" s="605"/>
      <c r="F29" s="605"/>
      <c r="G29" s="606"/>
      <c r="H29" s="606"/>
      <c r="I29" s="606"/>
      <c r="J29" s="606"/>
      <c r="K29" s="606"/>
      <c r="L29" s="606"/>
      <c r="M29" s="606"/>
      <c r="N29" s="130"/>
      <c r="O29"/>
    </row>
    <row r="30" spans="2:42" ht="13.5" customHeight="1">
      <c r="B30"/>
      <c r="C30" s="604"/>
      <c r="D30" s="604"/>
      <c r="E30" s="605"/>
      <c r="F30" s="605"/>
      <c r="G30" s="606"/>
      <c r="H30" s="606"/>
      <c r="I30" s="606"/>
      <c r="J30" s="606"/>
      <c r="K30" s="606"/>
      <c r="L30" s="606"/>
      <c r="M30" s="606"/>
      <c r="N30" s="130"/>
      <c r="O30"/>
    </row>
    <row r="31" spans="2:42" ht="13.5" customHeight="1">
      <c r="B31"/>
      <c r="C31" s="604"/>
      <c r="D31" s="604"/>
      <c r="E31" s="605"/>
      <c r="F31" s="605"/>
      <c r="G31" s="606"/>
      <c r="H31" s="606"/>
      <c r="I31" s="606"/>
      <c r="J31" s="606"/>
      <c r="K31" s="606"/>
      <c r="L31" s="606"/>
      <c r="M31" s="606"/>
      <c r="N31" s="130"/>
      <c r="O31"/>
    </row>
    <row r="32" spans="2:42" ht="13.5" customHeight="1">
      <c r="B32"/>
      <c r="C32" s="604"/>
      <c r="D32" s="604"/>
      <c r="E32" s="605"/>
      <c r="F32" s="605"/>
      <c r="G32" s="606"/>
      <c r="H32" s="606"/>
      <c r="I32" s="606"/>
      <c r="J32" s="606"/>
      <c r="K32" s="606"/>
      <c r="L32" s="606"/>
      <c r="M32" s="606"/>
      <c r="N32" s="130"/>
      <c r="O32"/>
    </row>
    <row r="33" spans="2:42" ht="13.5" customHeight="1">
      <c r="B33"/>
      <c r="C33" s="604"/>
      <c r="D33" s="604"/>
      <c r="E33" s="605"/>
      <c r="F33" s="605"/>
      <c r="G33" s="606"/>
      <c r="H33" s="606"/>
      <c r="I33" s="606"/>
      <c r="J33" s="606"/>
      <c r="K33" s="606"/>
      <c r="L33" s="606"/>
      <c r="M33" s="606"/>
      <c r="N33"/>
      <c r="O33"/>
    </row>
    <row r="34" spans="2:42">
      <c r="B34"/>
      <c r="C34" s="129"/>
      <c r="D34" s="129"/>
      <c r="E34" s="152"/>
      <c r="F34" s="153"/>
      <c r="G34" s="153"/>
      <c r="H34" s="153"/>
      <c r="I34" s="153"/>
      <c r="J34" s="153"/>
      <c r="K34" s="153"/>
      <c r="L34" s="153"/>
      <c r="M34" s="153"/>
      <c r="N34"/>
      <c r="O34"/>
    </row>
    <row r="35" spans="2:42">
      <c r="B35"/>
      <c r="C35"/>
      <c r="D35"/>
      <c r="E35"/>
      <c r="F35"/>
      <c r="G35"/>
      <c r="H35"/>
      <c r="I35"/>
      <c r="J35"/>
      <c r="K35"/>
      <c r="L35"/>
      <c r="M35"/>
      <c r="N35"/>
      <c r="O35"/>
      <c r="AP35"/>
    </row>
    <row r="36" spans="2:42">
      <c r="B36"/>
      <c r="C36"/>
      <c r="D36"/>
      <c r="E36"/>
      <c r="F36"/>
      <c r="G36"/>
      <c r="H36"/>
      <c r="I36"/>
      <c r="J36"/>
      <c r="K36"/>
      <c r="L36"/>
      <c r="M36"/>
      <c r="N36"/>
      <c r="O36"/>
    </row>
    <row r="37" spans="2:42">
      <c r="B37"/>
      <c r="C37"/>
      <c r="D37"/>
      <c r="E37"/>
      <c r="F37"/>
      <c r="G37"/>
      <c r="H37"/>
      <c r="I37"/>
      <c r="J37"/>
      <c r="K37"/>
      <c r="L37"/>
      <c r="M37"/>
      <c r="N37"/>
      <c r="O37"/>
    </row>
    <row r="38" spans="2:42" ht="13.5" customHeight="1">
      <c r="B38"/>
      <c r="C38" s="607"/>
      <c r="D38" s="607"/>
      <c r="E38" s="608"/>
      <c r="F38" s="608"/>
      <c r="G38" s="608"/>
      <c r="H38" s="608"/>
      <c r="I38" s="608"/>
      <c r="J38" s="608"/>
      <c r="K38" s="608"/>
      <c r="L38" s="608"/>
      <c r="M38" s="608"/>
      <c r="N38"/>
      <c r="O38"/>
    </row>
    <row r="39" spans="2:42" ht="13.5" customHeight="1">
      <c r="B39"/>
      <c r="C39" s="607"/>
      <c r="D39" s="607"/>
      <c r="E39" s="608"/>
      <c r="F39" s="608"/>
      <c r="G39" s="608"/>
      <c r="H39" s="608"/>
      <c r="I39" s="608"/>
      <c r="J39" s="608"/>
      <c r="K39" s="608"/>
      <c r="L39" s="608"/>
      <c r="M39" s="608"/>
      <c r="N39"/>
      <c r="O39"/>
    </row>
    <row r="40" spans="2:42" ht="13.5" customHeight="1">
      <c r="B40"/>
      <c r="C40" s="607"/>
      <c r="D40" s="607"/>
      <c r="E40" s="608"/>
      <c r="F40" s="608"/>
      <c r="G40" s="608"/>
      <c r="H40" s="608"/>
      <c r="I40" s="608"/>
      <c r="J40" s="608"/>
      <c r="K40" s="608"/>
      <c r="L40" s="608"/>
      <c r="M40" s="608"/>
      <c r="N40"/>
      <c r="O40"/>
    </row>
    <row r="41" spans="2:42" ht="13.5" customHeight="1">
      <c r="B41"/>
      <c r="C41" s="604"/>
      <c r="D41" s="604"/>
      <c r="E41" s="492"/>
      <c r="F41" s="609"/>
      <c r="G41" s="609"/>
      <c r="H41" s="610"/>
      <c r="I41" s="609"/>
      <c r="J41" s="610"/>
      <c r="K41" s="609"/>
      <c r="L41" s="610"/>
      <c r="M41" s="609"/>
      <c r="N41"/>
      <c r="O41"/>
    </row>
    <row r="42" spans="2:42" ht="13.5" customHeight="1">
      <c r="B42"/>
      <c r="C42" s="604"/>
      <c r="D42" s="604"/>
      <c r="E42" s="492"/>
      <c r="F42" s="609"/>
      <c r="G42" s="609"/>
      <c r="H42" s="610"/>
      <c r="I42" s="609"/>
      <c r="J42" s="610"/>
      <c r="K42" s="609"/>
      <c r="L42" s="610"/>
      <c r="M42" s="609"/>
      <c r="N42"/>
      <c r="O42"/>
    </row>
    <row r="43" spans="2:42" ht="13.5" customHeight="1">
      <c r="B43"/>
      <c r="C43" s="604"/>
      <c r="D43" s="604"/>
      <c r="E43" s="492"/>
      <c r="F43" s="609"/>
      <c r="G43" s="609"/>
      <c r="H43" s="610"/>
      <c r="I43" s="609"/>
      <c r="J43" s="610"/>
      <c r="K43" s="609"/>
      <c r="L43" s="610"/>
      <c r="M43" s="609"/>
      <c r="N43"/>
      <c r="O43"/>
    </row>
    <row r="44" spans="2:42">
      <c r="B44"/>
      <c r="C44" s="604"/>
      <c r="D44" s="604"/>
      <c r="E44" s="492"/>
      <c r="F44" s="608"/>
      <c r="G44" s="608"/>
      <c r="H44" s="608"/>
      <c r="I44" s="608"/>
      <c r="J44" s="608"/>
      <c r="K44" s="608"/>
      <c r="L44" s="608"/>
      <c r="M44" s="608"/>
      <c r="N44"/>
      <c r="O44"/>
    </row>
    <row r="45" spans="2:42">
      <c r="B45"/>
      <c r="C45" s="604"/>
      <c r="D45" s="604"/>
      <c r="E45" s="492"/>
      <c r="F45" s="608"/>
      <c r="G45" s="608"/>
      <c r="H45" s="608"/>
      <c r="I45" s="608"/>
      <c r="J45" s="608"/>
      <c r="K45" s="608"/>
      <c r="L45" s="608"/>
      <c r="M45" s="608"/>
      <c r="N45"/>
      <c r="O45"/>
    </row>
    <row r="46" spans="2:42">
      <c r="B46"/>
      <c r="C46" s="604"/>
      <c r="D46" s="604"/>
      <c r="E46" s="492"/>
      <c r="F46" s="608"/>
      <c r="G46" s="608"/>
      <c r="H46" s="608"/>
      <c r="I46" s="608"/>
      <c r="J46" s="608"/>
      <c r="K46" s="608"/>
      <c r="L46" s="608"/>
      <c r="M46" s="608"/>
      <c r="N46"/>
      <c r="O46"/>
    </row>
    <row r="47" spans="2:42">
      <c r="B47"/>
      <c r="C47" s="604"/>
      <c r="D47" s="604"/>
      <c r="E47" s="492"/>
      <c r="F47" s="602"/>
      <c r="G47" s="603"/>
      <c r="H47" s="603"/>
      <c r="I47" s="603"/>
      <c r="J47" s="603"/>
      <c r="K47" s="603"/>
      <c r="L47" s="603"/>
      <c r="M47" s="603"/>
      <c r="N47"/>
      <c r="O47"/>
    </row>
    <row r="48" spans="2:42">
      <c r="B48"/>
      <c r="C48" s="604"/>
      <c r="D48" s="604"/>
      <c r="E48" s="492"/>
      <c r="F48" s="603"/>
      <c r="G48" s="603"/>
      <c r="H48" s="603"/>
      <c r="I48" s="603"/>
      <c r="J48" s="603"/>
      <c r="K48" s="603"/>
      <c r="L48" s="603"/>
      <c r="M48" s="603"/>
      <c r="N48"/>
      <c r="O48"/>
    </row>
    <row r="49" spans="1:16">
      <c r="B49"/>
      <c r="C49" s="604"/>
      <c r="D49" s="604"/>
      <c r="E49" s="492"/>
      <c r="F49" s="603"/>
      <c r="G49" s="603"/>
      <c r="H49" s="603"/>
      <c r="I49" s="603"/>
      <c r="J49" s="603"/>
      <c r="K49" s="603"/>
      <c r="L49" s="603"/>
      <c r="M49" s="603"/>
      <c r="N49"/>
      <c r="O49"/>
    </row>
    <row r="50" spans="1:16">
      <c r="B50"/>
      <c r="C50" s="604"/>
      <c r="D50" s="604"/>
      <c r="E50" s="492"/>
      <c r="F50" s="603"/>
      <c r="G50" s="603"/>
      <c r="H50" s="603"/>
      <c r="I50" s="603"/>
      <c r="J50" s="603"/>
      <c r="K50" s="603"/>
      <c r="L50" s="603"/>
      <c r="M50" s="603"/>
      <c r="N50"/>
      <c r="O50"/>
    </row>
    <row r="51" spans="1:16">
      <c r="B51"/>
      <c r="C51" s="604"/>
      <c r="D51" s="604"/>
      <c r="E51" s="492"/>
      <c r="F51" s="603"/>
      <c r="G51" s="603"/>
      <c r="H51" s="603"/>
      <c r="I51" s="603"/>
      <c r="J51" s="603"/>
      <c r="K51" s="603"/>
      <c r="L51" s="603"/>
      <c r="M51" s="603"/>
      <c r="N51"/>
      <c r="O51"/>
    </row>
    <row r="52" spans="1:16">
      <c r="B52"/>
      <c r="C52"/>
      <c r="D52"/>
      <c r="E52"/>
      <c r="F52"/>
      <c r="G52"/>
      <c r="H52"/>
      <c r="I52"/>
      <c r="J52"/>
      <c r="K52"/>
      <c r="L52"/>
      <c r="M52"/>
      <c r="N52"/>
      <c r="O52"/>
    </row>
    <row r="53" spans="1:16" s="10" customFormat="1" ht="14.4">
      <c r="A53" s="1"/>
      <c r="B53" s="147"/>
      <c r="C53" s="135"/>
      <c r="D53" s="147"/>
      <c r="E53" s="147"/>
      <c r="F53" s="147"/>
      <c r="G53" s="147"/>
      <c r="H53" s="147"/>
      <c r="I53" s="147"/>
      <c r="J53" s="147"/>
      <c r="K53" s="147"/>
      <c r="L53" s="147"/>
      <c r="M53" s="147"/>
      <c r="N53" s="147"/>
      <c r="O53" s="147"/>
      <c r="P53" s="1"/>
    </row>
    <row r="54" spans="1:16" s="10" customFormat="1" ht="14.4">
      <c r="A54" s="1"/>
      <c r="B54" s="147"/>
      <c r="C54" s="135"/>
      <c r="D54" s="147"/>
      <c r="E54" s="147"/>
      <c r="F54" s="147"/>
      <c r="G54" s="147"/>
      <c r="H54" s="147"/>
      <c r="I54" s="147"/>
      <c r="J54" s="147"/>
      <c r="K54" s="147"/>
      <c r="L54" s="147"/>
      <c r="M54" s="147"/>
      <c r="N54" s="147"/>
      <c r="O54" s="147"/>
      <c r="P54" s="1"/>
    </row>
    <row r="55" spans="1:16" s="10" customFormat="1" ht="14.4">
      <c r="A55" s="1"/>
      <c r="B55" s="147"/>
      <c r="C55" s="135"/>
      <c r="D55" s="147"/>
      <c r="E55" s="147"/>
      <c r="F55" s="147"/>
      <c r="G55" s="147"/>
      <c r="H55" s="147"/>
      <c r="I55" s="147"/>
      <c r="J55" s="147"/>
      <c r="K55" s="147"/>
      <c r="L55" s="147"/>
      <c r="M55" s="147"/>
      <c r="N55" s="147"/>
      <c r="O55" s="147"/>
      <c r="P55" s="1"/>
    </row>
    <row r="56" spans="1:16" s="10" customFormat="1" ht="14.4">
      <c r="A56" s="1"/>
      <c r="B56" s="147"/>
      <c r="C56" s="135"/>
      <c r="D56" s="147"/>
      <c r="E56" s="147"/>
      <c r="F56" s="147"/>
      <c r="G56" s="147"/>
      <c r="H56" s="147"/>
      <c r="I56" s="147"/>
      <c r="J56" s="147"/>
      <c r="K56" s="147"/>
      <c r="L56" s="147"/>
      <c r="M56" s="147"/>
      <c r="N56" s="147"/>
      <c r="O56" s="147"/>
      <c r="P56" s="1"/>
    </row>
    <row r="57" spans="1:16" s="10" customFormat="1" ht="14.4">
      <c r="A57" s="1"/>
      <c r="B57" s="147"/>
      <c r="C57" s="135"/>
      <c r="D57" s="147"/>
      <c r="E57" s="147"/>
      <c r="F57" s="147"/>
      <c r="G57" s="147"/>
      <c r="H57" s="147"/>
      <c r="I57" s="147"/>
      <c r="J57" s="147"/>
      <c r="K57" s="147"/>
      <c r="L57" s="147"/>
      <c r="M57" s="147"/>
      <c r="N57" s="147"/>
      <c r="O57" s="147"/>
      <c r="P57" s="1"/>
    </row>
    <row r="58" spans="1:16" s="10" customFormat="1" ht="14.4">
      <c r="A58" s="1"/>
      <c r="B58" s="147"/>
      <c r="C58" s="135"/>
      <c r="D58" s="147"/>
      <c r="E58" s="147"/>
      <c r="F58" s="147"/>
      <c r="G58" s="147"/>
      <c r="H58" s="147"/>
      <c r="I58" s="147"/>
      <c r="J58" s="147"/>
      <c r="K58" s="147"/>
      <c r="L58" s="147"/>
      <c r="M58" s="147"/>
      <c r="N58" s="147"/>
      <c r="O58" s="147"/>
      <c r="P58" s="1"/>
    </row>
    <row r="59" spans="1:16" s="10" customFormat="1" ht="14.4">
      <c r="A59" s="1"/>
      <c r="B59" s="147"/>
      <c r="C59" s="135"/>
      <c r="D59" s="147"/>
      <c r="E59" s="147"/>
      <c r="F59" s="147"/>
      <c r="G59" s="147"/>
      <c r="H59" s="147"/>
      <c r="I59" s="147"/>
      <c r="J59" s="147"/>
      <c r="K59" s="147"/>
      <c r="L59" s="147"/>
      <c r="M59" s="147"/>
      <c r="N59" s="147"/>
      <c r="O59" s="147"/>
      <c r="P59" s="1"/>
    </row>
    <row r="60" spans="1:16" s="10" customFormat="1" ht="14.4">
      <c r="A60" s="1"/>
      <c r="B60" s="147"/>
      <c r="C60" s="135"/>
      <c r="D60" s="147"/>
      <c r="E60" s="147"/>
      <c r="F60" s="147"/>
      <c r="G60" s="147"/>
      <c r="H60" s="147"/>
      <c r="I60" s="147"/>
      <c r="J60" s="147"/>
      <c r="K60" s="147"/>
      <c r="L60" s="147"/>
      <c r="M60" s="147"/>
      <c r="N60" s="147"/>
      <c r="O60" s="147"/>
      <c r="P60" s="1"/>
    </row>
    <row r="61" spans="1:16">
      <c r="B61"/>
      <c r="C61"/>
      <c r="D61"/>
      <c r="E61"/>
      <c r="F61"/>
      <c r="G61"/>
      <c r="H61"/>
      <c r="I61"/>
      <c r="J61"/>
      <c r="K61"/>
      <c r="L61"/>
      <c r="M61"/>
      <c r="N61"/>
      <c r="O61"/>
    </row>
    <row r="62" spans="1:16" ht="19.2">
      <c r="B62" s="457" t="s">
        <v>79</v>
      </c>
      <c r="C62" s="457"/>
      <c r="D62" s="457"/>
      <c r="E62" s="457"/>
      <c r="F62" s="457"/>
      <c r="G62" s="457"/>
      <c r="H62" s="457"/>
      <c r="I62" s="457"/>
      <c r="J62" s="457"/>
      <c r="K62" s="457"/>
      <c r="L62" s="457"/>
      <c r="M62" s="457"/>
      <c r="N62" s="457"/>
      <c r="O62" s="457"/>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231" priority="2">
      <formula>$E$14="○"</formula>
    </cfRule>
  </conditionalFormatting>
  <conditionalFormatting sqref="E14:M16">
    <cfRule type="expression" dxfId="230" priority="1">
      <formula>$E$11="○"</formula>
    </cfRule>
  </conditionalFormatting>
  <conditionalFormatting sqref="E38:M40 F41:M51">
    <cfRule type="expression" dxfId="229" priority="5" stopIfTrue="1">
      <formula>$E$31="○"</formula>
    </cfRule>
    <cfRule type="expression" dxfId="228"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4140625" defaultRowHeight="13.2"/>
  <cols>
    <col min="1" max="1" width="3.77734375" style="1" customWidth="1"/>
    <col min="2" max="4" width="6.44140625" style="1"/>
    <col min="5" max="5" width="8.109375" style="1" bestFit="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512" t="s">
        <v>80</v>
      </c>
      <c r="M3" s="512"/>
      <c r="N3" s="512"/>
      <c r="O3"/>
    </row>
    <row r="4" spans="2:34" ht="13.5" customHeight="1">
      <c r="B4"/>
      <c r="C4"/>
      <c r="D4"/>
      <c r="E4"/>
      <c r="F4"/>
      <c r="G4"/>
      <c r="H4"/>
      <c r="I4"/>
      <c r="J4"/>
      <c r="K4"/>
      <c r="L4" s="512"/>
      <c r="M4" s="512"/>
      <c r="N4" s="512"/>
      <c r="O4"/>
    </row>
    <row r="5" spans="2:34" ht="13.5" customHeight="1">
      <c r="B5"/>
      <c r="C5"/>
      <c r="D5"/>
      <c r="E5"/>
      <c r="F5"/>
      <c r="G5"/>
      <c r="H5"/>
      <c r="I5"/>
      <c r="J5"/>
      <c r="K5"/>
      <c r="L5" s="512"/>
      <c r="M5" s="512"/>
      <c r="N5" s="512"/>
      <c r="O5"/>
    </row>
    <row r="6" spans="2:34">
      <c r="B6"/>
      <c r="C6"/>
      <c r="D6"/>
      <c r="E6"/>
      <c r="F6"/>
      <c r="G6"/>
      <c r="H6"/>
      <c r="I6"/>
      <c r="J6"/>
      <c r="K6"/>
      <c r="L6"/>
      <c r="M6"/>
      <c r="N6"/>
      <c r="O6"/>
    </row>
    <row r="7" spans="2:34">
      <c r="B7"/>
      <c r="C7" s="129"/>
      <c r="D7" s="129"/>
      <c r="E7" s="129"/>
      <c r="F7" s="129"/>
      <c r="G7" s="129"/>
      <c r="H7" s="129"/>
      <c r="I7" s="129"/>
      <c r="J7" s="129"/>
      <c r="K7" s="129"/>
      <c r="L7" s="129"/>
      <c r="M7" s="129"/>
      <c r="N7"/>
      <c r="O7"/>
    </row>
    <row r="8" spans="2:34" ht="16.2">
      <c r="B8" s="347" t="s">
        <v>254</v>
      </c>
      <c r="C8" s="347"/>
      <c r="D8" s="347"/>
      <c r="E8" s="347"/>
      <c r="F8" s="347"/>
      <c r="G8" s="347"/>
      <c r="H8" s="347"/>
      <c r="I8" s="347"/>
      <c r="J8" s="347"/>
      <c r="K8" s="347"/>
      <c r="L8" s="347"/>
      <c r="M8" s="347"/>
      <c r="N8" s="347"/>
      <c r="O8"/>
    </row>
    <row r="9" spans="2:34">
      <c r="B9"/>
      <c r="C9" s="129"/>
      <c r="D9" s="129"/>
      <c r="E9" s="129"/>
      <c r="F9" s="129"/>
      <c r="G9" s="129"/>
      <c r="H9" s="129"/>
      <c r="I9" s="129"/>
      <c r="J9" s="129"/>
      <c r="K9" s="129"/>
      <c r="L9" s="129"/>
      <c r="M9" s="129"/>
      <c r="N9"/>
      <c r="O9"/>
    </row>
    <row r="10" spans="2:34" ht="13.5" customHeight="1">
      <c r="B10"/>
      <c r="C10" s="514" t="s">
        <v>259</v>
      </c>
      <c r="D10" s="515"/>
      <c r="E10" s="349"/>
      <c r="F10" s="350"/>
      <c r="G10" s="617" t="s">
        <v>320</v>
      </c>
      <c r="H10" s="361"/>
      <c r="I10" s="361"/>
      <c r="J10" s="361"/>
      <c r="K10" s="361"/>
      <c r="L10" s="361"/>
      <c r="M10" s="362"/>
      <c r="N10" s="130"/>
      <c r="O10"/>
    </row>
    <row r="11" spans="2:34" ht="13.5" customHeight="1">
      <c r="B11"/>
      <c r="C11" s="516"/>
      <c r="D11" s="517"/>
      <c r="E11" s="351"/>
      <c r="F11" s="352"/>
      <c r="G11" s="615"/>
      <c r="H11" s="363"/>
      <c r="I11" s="363"/>
      <c r="J11" s="363"/>
      <c r="K11" s="363"/>
      <c r="L11" s="363"/>
      <c r="M11" s="364"/>
      <c r="N11" s="130"/>
      <c r="O11" s="131"/>
    </row>
    <row r="12" spans="2:34" ht="13.5" customHeight="1">
      <c r="B12"/>
      <c r="C12" s="516"/>
      <c r="D12" s="517"/>
      <c r="E12" s="353"/>
      <c r="F12" s="354"/>
      <c r="G12" s="616"/>
      <c r="H12" s="365"/>
      <c r="I12" s="365"/>
      <c r="J12" s="365"/>
      <c r="K12" s="365"/>
      <c r="L12" s="365"/>
      <c r="M12" s="366"/>
      <c r="N12" s="130"/>
      <c r="O12"/>
    </row>
    <row r="13" spans="2:34" ht="13.5" customHeight="1">
      <c r="B13"/>
      <c r="C13" s="516"/>
      <c r="D13" s="517"/>
      <c r="E13" s="349"/>
      <c r="F13" s="350"/>
      <c r="G13" s="614" t="s">
        <v>8</v>
      </c>
      <c r="H13" s="361"/>
      <c r="I13" s="361"/>
      <c r="J13" s="361"/>
      <c r="K13" s="361"/>
      <c r="L13" s="361"/>
      <c r="M13" s="362"/>
      <c r="N13" s="130"/>
      <c r="O13"/>
    </row>
    <row r="14" spans="2:34" ht="13.5" customHeight="1">
      <c r="B14"/>
      <c r="C14" s="516"/>
      <c r="D14" s="517"/>
      <c r="E14" s="351"/>
      <c r="F14" s="352"/>
      <c r="G14" s="615"/>
      <c r="H14" s="363"/>
      <c r="I14" s="363"/>
      <c r="J14" s="363"/>
      <c r="K14" s="363"/>
      <c r="L14" s="363"/>
      <c r="M14" s="364"/>
      <c r="N14" s="130"/>
      <c r="O14"/>
    </row>
    <row r="15" spans="2:34" ht="13.5" customHeight="1">
      <c r="B15"/>
      <c r="C15" s="518"/>
      <c r="D15" s="519"/>
      <c r="E15" s="353"/>
      <c r="F15" s="354"/>
      <c r="G15" s="616"/>
      <c r="H15" s="365"/>
      <c r="I15" s="365"/>
      <c r="J15" s="365"/>
      <c r="K15" s="365"/>
      <c r="L15" s="365"/>
      <c r="M15" s="366"/>
      <c r="N15"/>
      <c r="O15"/>
    </row>
    <row r="16" spans="2:34">
      <c r="B16"/>
      <c r="C16" s="129"/>
      <c r="D16" s="129"/>
      <c r="E16" s="9" t="str">
        <f>IF(COUNTBLANK(E10:F15)=12,"　↑　該当する方に○",IF(COUNTBLANK(E10:F15)=10,"　↑　どちらか一方に○",""))</f>
        <v>　↑　該当する方に○</v>
      </c>
      <c r="F16" s="153"/>
      <c r="G16" s="153"/>
      <c r="H16" s="153"/>
      <c r="I16" s="153"/>
      <c r="J16" s="153"/>
      <c r="K16" s="153"/>
      <c r="L16" s="153"/>
      <c r="M16" s="153"/>
      <c r="N16"/>
      <c r="O16"/>
    </row>
    <row r="17" spans="2:42">
      <c r="B17"/>
      <c r="C17" s="129"/>
      <c r="D17" s="129"/>
      <c r="E17" s="152"/>
      <c r="F17" s="153"/>
      <c r="G17" s="153"/>
      <c r="H17" s="153"/>
      <c r="I17" s="153"/>
      <c r="J17" s="153"/>
      <c r="K17" s="153"/>
      <c r="L17" s="153"/>
      <c r="M17" s="153"/>
      <c r="N17"/>
      <c r="O17"/>
    </row>
    <row r="18" spans="2:42">
      <c r="B18"/>
      <c r="C18" t="s">
        <v>365</v>
      </c>
      <c r="D18" s="129"/>
      <c r="E18" s="129"/>
      <c r="F18" s="129"/>
      <c r="G18" s="129"/>
      <c r="H18" s="129"/>
      <c r="I18" s="129"/>
      <c r="J18" s="129"/>
      <c r="K18" s="129"/>
      <c r="L18" s="129"/>
      <c r="M18" s="129"/>
      <c r="N18"/>
      <c r="O18"/>
    </row>
    <row r="19" spans="2:42" ht="13.5" customHeight="1">
      <c r="B19"/>
      <c r="C19" s="514" t="s">
        <v>59</v>
      </c>
      <c r="D19" s="515"/>
      <c r="E19" s="349"/>
      <c r="F19" s="350"/>
      <c r="G19" s="611" t="s">
        <v>81</v>
      </c>
      <c r="H19" s="384"/>
      <c r="I19" s="384"/>
      <c r="J19" s="384"/>
      <c r="K19" s="384"/>
      <c r="L19" s="384"/>
      <c r="M19" s="385"/>
      <c r="N19" s="130"/>
      <c r="O19"/>
    </row>
    <row r="20" spans="2:42" ht="13.5" customHeight="1">
      <c r="B20"/>
      <c r="C20" s="516"/>
      <c r="D20" s="517"/>
      <c r="E20" s="351"/>
      <c r="F20" s="352"/>
      <c r="G20" s="612"/>
      <c r="H20" s="386"/>
      <c r="I20" s="386"/>
      <c r="J20" s="386"/>
      <c r="K20" s="386"/>
      <c r="L20" s="386"/>
      <c r="M20" s="387"/>
      <c r="N20" s="130"/>
      <c r="O20" s="131"/>
    </row>
    <row r="21" spans="2:42" ht="13.5" customHeight="1">
      <c r="B21"/>
      <c r="C21" s="516"/>
      <c r="D21" s="517"/>
      <c r="E21" s="353"/>
      <c r="F21" s="354"/>
      <c r="G21" s="613"/>
      <c r="H21" s="388"/>
      <c r="I21" s="388"/>
      <c r="J21" s="388"/>
      <c r="K21" s="388"/>
      <c r="L21" s="388"/>
      <c r="M21" s="389"/>
      <c r="N21" s="130"/>
      <c r="O21"/>
    </row>
    <row r="22" spans="2:42" ht="13.5" customHeight="1">
      <c r="B22"/>
      <c r="C22" s="516"/>
      <c r="D22" s="517"/>
      <c r="E22" s="349"/>
      <c r="F22" s="350"/>
      <c r="G22" s="614" t="s">
        <v>8</v>
      </c>
      <c r="H22" s="361"/>
      <c r="I22" s="361"/>
      <c r="J22" s="361"/>
      <c r="K22" s="361"/>
      <c r="L22" s="361"/>
      <c r="M22" s="362"/>
      <c r="N22" s="130"/>
      <c r="O22"/>
    </row>
    <row r="23" spans="2:42" ht="13.5" customHeight="1">
      <c r="B23"/>
      <c r="C23" s="516"/>
      <c r="D23" s="517"/>
      <c r="E23" s="351"/>
      <c r="F23" s="352"/>
      <c r="G23" s="615"/>
      <c r="H23" s="363"/>
      <c r="I23" s="363"/>
      <c r="J23" s="363"/>
      <c r="K23" s="363"/>
      <c r="L23" s="363"/>
      <c r="M23" s="364"/>
      <c r="N23" s="130"/>
      <c r="O23"/>
    </row>
    <row r="24" spans="2:42" ht="13.5" customHeight="1">
      <c r="B24"/>
      <c r="C24" s="518"/>
      <c r="D24" s="519"/>
      <c r="E24" s="353"/>
      <c r="F24" s="354"/>
      <c r="G24" s="616"/>
      <c r="H24" s="365"/>
      <c r="I24" s="365"/>
      <c r="J24" s="365"/>
      <c r="K24" s="365"/>
      <c r="L24" s="365"/>
      <c r="M24" s="366"/>
      <c r="N24"/>
      <c r="O24"/>
    </row>
    <row r="25" spans="2:42">
      <c r="B25"/>
      <c r="C25" s="129"/>
      <c r="D25" s="129"/>
      <c r="E25" s="9" t="str">
        <f>IF(COUNTBLANK(E19:F24)=12,"　↑　該当する方に○",IF(COUNTBLANK(E19:F24)=10,"　↑　どちらか一方に○",""))</f>
        <v>　↑　該当する方に○</v>
      </c>
      <c r="F25" s="153"/>
      <c r="G25" s="153"/>
      <c r="H25" s="153"/>
      <c r="I25" s="153"/>
      <c r="J25" s="153"/>
      <c r="K25" s="153"/>
      <c r="L25" s="153"/>
      <c r="M25" s="153"/>
      <c r="N25"/>
      <c r="O25"/>
      <c r="Z25" s="73"/>
    </row>
    <row r="26" spans="2:42">
      <c r="B26"/>
      <c r="C26"/>
      <c r="D26"/>
      <c r="E26"/>
      <c r="F26"/>
      <c r="G26"/>
      <c r="H26"/>
      <c r="I26"/>
      <c r="J26"/>
      <c r="K26"/>
      <c r="L26"/>
      <c r="M26"/>
      <c r="N26"/>
      <c r="O26"/>
      <c r="Z26" s="73"/>
      <c r="AP26"/>
    </row>
    <row r="27" spans="2:42">
      <c r="B27"/>
      <c r="C27"/>
      <c r="D27"/>
      <c r="E27"/>
      <c r="F27"/>
      <c r="G27"/>
      <c r="H27"/>
      <c r="I27"/>
      <c r="J27"/>
      <c r="K27"/>
      <c r="L27"/>
      <c r="M27"/>
      <c r="N27"/>
      <c r="O27"/>
    </row>
    <row r="28" spans="2:42">
      <c r="B28"/>
      <c r="C28" t="s">
        <v>7</v>
      </c>
      <c r="D28"/>
      <c r="E28"/>
      <c r="F28"/>
      <c r="G28"/>
      <c r="H28"/>
      <c r="I28"/>
      <c r="J28"/>
      <c r="K28"/>
      <c r="L28"/>
      <c r="M28"/>
      <c r="N28"/>
      <c r="O28"/>
    </row>
    <row r="29" spans="2:42" ht="13.5" customHeight="1">
      <c r="B29"/>
      <c r="C29" s="390" t="s">
        <v>82</v>
      </c>
      <c r="D29" s="391"/>
      <c r="E29" s="521"/>
      <c r="F29" s="522"/>
      <c r="G29" s="522"/>
      <c r="H29" s="522"/>
      <c r="I29" s="522"/>
      <c r="J29" s="522"/>
      <c r="K29" s="522"/>
      <c r="L29" s="522"/>
      <c r="M29" s="523"/>
      <c r="N29"/>
      <c r="O29"/>
    </row>
    <row r="30" spans="2:42" ht="13.5" customHeight="1">
      <c r="B30"/>
      <c r="C30" s="392"/>
      <c r="D30" s="393"/>
      <c r="E30" s="524"/>
      <c r="F30" s="525"/>
      <c r="G30" s="525"/>
      <c r="H30" s="525"/>
      <c r="I30" s="525"/>
      <c r="J30" s="525"/>
      <c r="K30" s="525"/>
      <c r="L30" s="525"/>
      <c r="M30" s="526"/>
      <c r="N30"/>
      <c r="O30"/>
    </row>
    <row r="31" spans="2:42" ht="13.5" customHeight="1">
      <c r="B31"/>
      <c r="C31" s="394"/>
      <c r="D31" s="395"/>
      <c r="E31" s="527"/>
      <c r="F31" s="528"/>
      <c r="G31" s="528"/>
      <c r="H31" s="528"/>
      <c r="I31" s="528"/>
      <c r="J31" s="528"/>
      <c r="K31" s="528"/>
      <c r="L31" s="528"/>
      <c r="M31" s="529"/>
      <c r="N31"/>
      <c r="O31"/>
    </row>
    <row r="32" spans="2:42" ht="13.5" customHeight="1">
      <c r="B32"/>
      <c r="C32" s="545" t="s">
        <v>83</v>
      </c>
      <c r="D32" s="546"/>
      <c r="E32" s="618" t="s">
        <v>84</v>
      </c>
      <c r="F32" s="551"/>
      <c r="G32" s="531" t="s">
        <v>269</v>
      </c>
      <c r="H32" s="531"/>
      <c r="I32" s="531"/>
      <c r="J32" s="531"/>
      <c r="K32" s="531"/>
      <c r="L32" s="531"/>
      <c r="M32" s="630"/>
      <c r="N32"/>
      <c r="O32"/>
    </row>
    <row r="33" spans="2:15" ht="13.5" customHeight="1">
      <c r="B33"/>
      <c r="C33" s="547"/>
      <c r="D33" s="548"/>
      <c r="E33" s="619"/>
      <c r="F33" s="552"/>
      <c r="G33" s="532"/>
      <c r="H33" s="532"/>
      <c r="I33" s="532"/>
      <c r="J33" s="532"/>
      <c r="K33" s="532"/>
      <c r="L33" s="532"/>
      <c r="M33" s="631"/>
      <c r="N33"/>
      <c r="O33"/>
    </row>
    <row r="34" spans="2:15" ht="13.5" customHeight="1">
      <c r="B34"/>
      <c r="C34" s="547"/>
      <c r="D34" s="548"/>
      <c r="E34" s="620"/>
      <c r="F34" s="553"/>
      <c r="G34" s="556"/>
      <c r="H34" s="556"/>
      <c r="I34" s="556"/>
      <c r="J34" s="556"/>
      <c r="K34" s="556"/>
      <c r="L34" s="556"/>
      <c r="M34" s="632"/>
      <c r="N34"/>
      <c r="O34"/>
    </row>
    <row r="35" spans="2:15">
      <c r="B35"/>
      <c r="C35" s="547"/>
      <c r="D35" s="548"/>
      <c r="E35" s="618" t="s">
        <v>85</v>
      </c>
      <c r="F35" s="521"/>
      <c r="G35" s="522"/>
      <c r="H35" s="522"/>
      <c r="I35" s="522"/>
      <c r="J35" s="522"/>
      <c r="K35" s="522"/>
      <c r="L35" s="522"/>
      <c r="M35" s="523"/>
      <c r="N35"/>
      <c r="O35"/>
    </row>
    <row r="36" spans="2:15">
      <c r="B36"/>
      <c r="C36" s="547"/>
      <c r="D36" s="548"/>
      <c r="E36" s="619"/>
      <c r="F36" s="524"/>
      <c r="G36" s="525"/>
      <c r="H36" s="525"/>
      <c r="I36" s="525"/>
      <c r="J36" s="525"/>
      <c r="K36" s="525"/>
      <c r="L36" s="525"/>
      <c r="M36" s="526"/>
      <c r="N36"/>
      <c r="O36"/>
    </row>
    <row r="37" spans="2:15">
      <c r="B37"/>
      <c r="C37" s="547"/>
      <c r="D37" s="548"/>
      <c r="E37" s="620"/>
      <c r="F37" s="527"/>
      <c r="G37" s="528"/>
      <c r="H37" s="528"/>
      <c r="I37" s="528"/>
      <c r="J37" s="528"/>
      <c r="K37" s="528"/>
      <c r="L37" s="528"/>
      <c r="M37" s="529"/>
      <c r="N37"/>
      <c r="O37"/>
    </row>
    <row r="38" spans="2:15">
      <c r="B38"/>
      <c r="C38" s="547"/>
      <c r="D38" s="548"/>
      <c r="E38" s="618" t="s">
        <v>86</v>
      </c>
      <c r="F38" s="621"/>
      <c r="G38" s="622"/>
      <c r="H38" s="622"/>
      <c r="I38" s="622"/>
      <c r="J38" s="622"/>
      <c r="K38" s="622"/>
      <c r="L38" s="622"/>
      <c r="M38" s="623"/>
      <c r="N38"/>
      <c r="O38"/>
    </row>
    <row r="39" spans="2:15">
      <c r="B39"/>
      <c r="C39" s="547"/>
      <c r="D39" s="548"/>
      <c r="E39" s="619"/>
      <c r="F39" s="624"/>
      <c r="G39" s="625"/>
      <c r="H39" s="625"/>
      <c r="I39" s="625"/>
      <c r="J39" s="625"/>
      <c r="K39" s="625"/>
      <c r="L39" s="625"/>
      <c r="M39" s="626"/>
      <c r="N39"/>
      <c r="O39"/>
    </row>
    <row r="40" spans="2:15">
      <c r="B40"/>
      <c r="C40" s="547"/>
      <c r="D40" s="548"/>
      <c r="E40" s="619"/>
      <c r="F40" s="624"/>
      <c r="G40" s="625"/>
      <c r="H40" s="625"/>
      <c r="I40" s="625"/>
      <c r="J40" s="625"/>
      <c r="K40" s="625"/>
      <c r="L40" s="625"/>
      <c r="M40" s="626"/>
      <c r="N40"/>
      <c r="O40"/>
    </row>
    <row r="41" spans="2:15">
      <c r="B41"/>
      <c r="C41" s="547"/>
      <c r="D41" s="548"/>
      <c r="E41" s="619"/>
      <c r="F41" s="624"/>
      <c r="G41" s="625"/>
      <c r="H41" s="625"/>
      <c r="I41" s="625"/>
      <c r="J41" s="625"/>
      <c r="K41" s="625"/>
      <c r="L41" s="625"/>
      <c r="M41" s="626"/>
      <c r="N41"/>
      <c r="O41"/>
    </row>
    <row r="42" spans="2:15">
      <c r="B42"/>
      <c r="C42" s="549"/>
      <c r="D42" s="550"/>
      <c r="E42" s="620"/>
      <c r="F42" s="627"/>
      <c r="G42" s="628"/>
      <c r="H42" s="628"/>
      <c r="I42" s="628"/>
      <c r="J42" s="628"/>
      <c r="K42" s="628"/>
      <c r="L42" s="628"/>
      <c r="M42" s="629"/>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t="s">
        <v>364</v>
      </c>
      <c r="D45" s="146"/>
      <c r="E45" s="146"/>
      <c r="F45" s="146"/>
      <c r="G45" s="146"/>
      <c r="H45" s="146"/>
      <c r="I45" s="146"/>
      <c r="J45" s="146"/>
      <c r="K45" s="146"/>
      <c r="L45" s="146"/>
      <c r="M45" s="146"/>
      <c r="N45"/>
      <c r="O45"/>
    </row>
    <row r="46" spans="2:15">
      <c r="B46"/>
      <c r="C46" s="390" t="s">
        <v>82</v>
      </c>
      <c r="D46" s="391"/>
      <c r="E46" s="521"/>
      <c r="F46" s="522"/>
      <c r="G46" s="522"/>
      <c r="H46" s="522"/>
      <c r="I46" s="522"/>
      <c r="J46" s="522"/>
      <c r="K46" s="522"/>
      <c r="L46" s="522"/>
      <c r="M46" s="523"/>
      <c r="N46"/>
      <c r="O46"/>
    </row>
    <row r="47" spans="2:15">
      <c r="B47"/>
      <c r="C47" s="392"/>
      <c r="D47" s="393"/>
      <c r="E47" s="524"/>
      <c r="F47" s="525"/>
      <c r="G47" s="525"/>
      <c r="H47" s="525"/>
      <c r="I47" s="525"/>
      <c r="J47" s="525"/>
      <c r="K47" s="525"/>
      <c r="L47" s="525"/>
      <c r="M47" s="526"/>
      <c r="N47"/>
      <c r="O47"/>
    </row>
    <row r="48" spans="2:15">
      <c r="B48"/>
      <c r="C48" s="394"/>
      <c r="D48" s="395"/>
      <c r="E48" s="527"/>
      <c r="F48" s="528"/>
      <c r="G48" s="528"/>
      <c r="H48" s="528"/>
      <c r="I48" s="528"/>
      <c r="J48" s="528"/>
      <c r="K48" s="528"/>
      <c r="L48" s="528"/>
      <c r="M48" s="529"/>
      <c r="N48"/>
      <c r="O48"/>
    </row>
    <row r="49" spans="2:15" ht="13.5" customHeight="1">
      <c r="B49"/>
      <c r="C49" s="545" t="s">
        <v>83</v>
      </c>
      <c r="D49" s="546"/>
      <c r="E49" s="618" t="s">
        <v>84</v>
      </c>
      <c r="F49" s="551"/>
      <c r="G49" s="531" t="s">
        <v>270</v>
      </c>
      <c r="H49" s="531"/>
      <c r="I49" s="531"/>
      <c r="J49" s="531"/>
      <c r="K49" s="531"/>
      <c r="L49" s="531"/>
      <c r="M49" s="630"/>
      <c r="N49"/>
      <c r="O49"/>
    </row>
    <row r="50" spans="2:15" ht="13.5" customHeight="1">
      <c r="B50"/>
      <c r="C50" s="547"/>
      <c r="D50" s="548"/>
      <c r="E50" s="619"/>
      <c r="F50" s="552"/>
      <c r="G50" s="532"/>
      <c r="H50" s="532"/>
      <c r="I50" s="532"/>
      <c r="J50" s="532"/>
      <c r="K50" s="532"/>
      <c r="L50" s="532"/>
      <c r="M50" s="631"/>
      <c r="N50"/>
      <c r="O50"/>
    </row>
    <row r="51" spans="2:15" ht="13.5" customHeight="1">
      <c r="B51"/>
      <c r="C51" s="547"/>
      <c r="D51" s="548"/>
      <c r="E51" s="620"/>
      <c r="F51" s="553"/>
      <c r="G51" s="556"/>
      <c r="H51" s="556"/>
      <c r="I51" s="556"/>
      <c r="J51" s="556"/>
      <c r="K51" s="556"/>
      <c r="L51" s="556"/>
      <c r="M51" s="632"/>
      <c r="N51"/>
      <c r="O51"/>
    </row>
    <row r="52" spans="2:15">
      <c r="B52"/>
      <c r="C52" s="547"/>
      <c r="D52" s="548"/>
      <c r="E52" s="618" t="s">
        <v>85</v>
      </c>
      <c r="F52" s="521"/>
      <c r="G52" s="522"/>
      <c r="H52" s="522"/>
      <c r="I52" s="522"/>
      <c r="J52" s="522"/>
      <c r="K52" s="522"/>
      <c r="L52" s="522"/>
      <c r="M52" s="523"/>
      <c r="N52"/>
      <c r="O52"/>
    </row>
    <row r="53" spans="2:15">
      <c r="B53"/>
      <c r="C53" s="547"/>
      <c r="D53" s="548"/>
      <c r="E53" s="619"/>
      <c r="F53" s="524"/>
      <c r="G53" s="525"/>
      <c r="H53" s="525"/>
      <c r="I53" s="525"/>
      <c r="J53" s="525"/>
      <c r="K53" s="525"/>
      <c r="L53" s="525"/>
      <c r="M53" s="526"/>
      <c r="N53"/>
      <c r="O53"/>
    </row>
    <row r="54" spans="2:15">
      <c r="B54"/>
      <c r="C54" s="547"/>
      <c r="D54" s="548"/>
      <c r="E54" s="620"/>
      <c r="F54" s="527"/>
      <c r="G54" s="528"/>
      <c r="H54" s="528"/>
      <c r="I54" s="528"/>
      <c r="J54" s="528"/>
      <c r="K54" s="528"/>
      <c r="L54" s="528"/>
      <c r="M54" s="529"/>
      <c r="N54"/>
      <c r="O54"/>
    </row>
    <row r="55" spans="2:15">
      <c r="B55"/>
      <c r="C55" s="547"/>
      <c r="D55" s="548"/>
      <c r="E55" s="618" t="s">
        <v>86</v>
      </c>
      <c r="F55" s="621"/>
      <c r="G55" s="622"/>
      <c r="H55" s="622"/>
      <c r="I55" s="622"/>
      <c r="J55" s="622"/>
      <c r="K55" s="622"/>
      <c r="L55" s="622"/>
      <c r="M55" s="623"/>
      <c r="N55"/>
      <c r="O55"/>
    </row>
    <row r="56" spans="2:15">
      <c r="B56"/>
      <c r="C56" s="547"/>
      <c r="D56" s="548"/>
      <c r="E56" s="619"/>
      <c r="F56" s="624"/>
      <c r="G56" s="625"/>
      <c r="H56" s="625"/>
      <c r="I56" s="625"/>
      <c r="J56" s="625"/>
      <c r="K56" s="625"/>
      <c r="L56" s="625"/>
      <c r="M56" s="626"/>
      <c r="N56"/>
      <c r="O56"/>
    </row>
    <row r="57" spans="2:15">
      <c r="B57"/>
      <c r="C57" s="547"/>
      <c r="D57" s="548"/>
      <c r="E57" s="619"/>
      <c r="F57" s="624"/>
      <c r="G57" s="625"/>
      <c r="H57" s="625"/>
      <c r="I57" s="625"/>
      <c r="J57" s="625"/>
      <c r="K57" s="625"/>
      <c r="L57" s="625"/>
      <c r="M57" s="626"/>
      <c r="N57"/>
      <c r="O57"/>
    </row>
    <row r="58" spans="2:15">
      <c r="B58"/>
      <c r="C58" s="547"/>
      <c r="D58" s="548"/>
      <c r="E58" s="619"/>
      <c r="F58" s="624"/>
      <c r="G58" s="625"/>
      <c r="H58" s="625"/>
      <c r="I58" s="625"/>
      <c r="J58" s="625"/>
      <c r="K58" s="625"/>
      <c r="L58" s="625"/>
      <c r="M58" s="626"/>
      <c r="N58"/>
      <c r="O58"/>
    </row>
    <row r="59" spans="2:15" s="10" customFormat="1">
      <c r="B59" s="147"/>
      <c r="C59" s="549"/>
      <c r="D59" s="550"/>
      <c r="E59" s="620"/>
      <c r="F59" s="627"/>
      <c r="G59" s="628"/>
      <c r="H59" s="628"/>
      <c r="I59" s="628"/>
      <c r="J59" s="628"/>
      <c r="K59" s="628"/>
      <c r="L59" s="628"/>
      <c r="M59" s="629"/>
      <c r="N59" s="147"/>
      <c r="O59" s="147"/>
    </row>
    <row r="60" spans="2:15" s="10" customFormat="1" ht="14.4">
      <c r="B60" s="147"/>
      <c r="C60" s="135"/>
      <c r="D60" s="147"/>
      <c r="E60" s="147"/>
      <c r="F60" s="147"/>
      <c r="G60" s="147"/>
      <c r="H60" s="147"/>
      <c r="I60" s="147"/>
      <c r="J60" s="147"/>
      <c r="K60" s="147"/>
      <c r="L60" s="147"/>
      <c r="M60" s="147"/>
      <c r="N60" s="147"/>
      <c r="O60" s="147"/>
    </row>
    <row r="61" spans="2:15" s="10" customFormat="1" ht="14.4">
      <c r="B61" s="147"/>
      <c r="C61" s="135"/>
      <c r="D61" s="147"/>
      <c r="E61" s="147"/>
      <c r="F61" s="147"/>
      <c r="G61" s="147"/>
      <c r="H61" s="147"/>
      <c r="I61" s="147"/>
      <c r="J61" s="147"/>
      <c r="K61" s="147"/>
      <c r="L61" s="147"/>
      <c r="M61" s="147"/>
      <c r="N61" s="147"/>
      <c r="O61" s="147"/>
    </row>
    <row r="62" spans="2:15" s="10" customFormat="1" ht="14.4">
      <c r="B62" s="147"/>
      <c r="C62" s="134" t="s">
        <v>87</v>
      </c>
      <c r="D62" s="147"/>
      <c r="E62" s="147"/>
      <c r="F62" s="147"/>
      <c r="G62" s="147"/>
      <c r="H62" s="147"/>
      <c r="I62" s="147"/>
      <c r="J62" s="147"/>
      <c r="K62" s="147"/>
      <c r="L62" s="147"/>
      <c r="M62" s="147"/>
      <c r="N62" s="147"/>
      <c r="O62" s="147"/>
    </row>
    <row r="63" spans="2:15" ht="19.2">
      <c r="B63" s="457" t="s">
        <v>88</v>
      </c>
      <c r="C63" s="457"/>
      <c r="D63" s="457"/>
      <c r="E63" s="457"/>
      <c r="F63" s="457"/>
      <c r="G63" s="457"/>
      <c r="H63" s="457"/>
      <c r="I63" s="457"/>
      <c r="J63" s="457"/>
      <c r="K63" s="457"/>
      <c r="L63" s="457"/>
      <c r="M63" s="457"/>
      <c r="N63" s="457"/>
      <c r="O63" s="457"/>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227" priority="16">
      <formula>$E$13="○"</formula>
    </cfRule>
  </conditionalFormatting>
  <conditionalFormatting sqref="E13:M15">
    <cfRule type="expression" dxfId="226" priority="17">
      <formula>$E$10="○"</formula>
    </cfRule>
  </conditionalFormatting>
  <conditionalFormatting sqref="E19:M21">
    <cfRule type="expression" dxfId="225" priority="26">
      <formula>$E$22="○"</formula>
    </cfRule>
  </conditionalFormatting>
  <conditionalFormatting sqref="E22:M24">
    <cfRule type="expression" dxfId="224" priority="25">
      <formula>$E$19="○"</formula>
    </cfRule>
  </conditionalFormatting>
  <conditionalFormatting sqref="E29:M31">
    <cfRule type="expression" dxfId="223" priority="11">
      <formula>OR(AND($E$10="○",$E$19="○"),AND($E$13="○",$E$19="○"))</formula>
    </cfRule>
  </conditionalFormatting>
  <conditionalFormatting sqref="E46:M48">
    <cfRule type="expression" dxfId="222" priority="15">
      <formula>AND($E$10="○",$E$19="○")</formula>
    </cfRule>
    <cfRule type="expression" dxfId="221" priority="30" stopIfTrue="1">
      <formula>OR($E$13,AND($E$10,$E$22))="○"</formula>
    </cfRule>
  </conditionalFormatting>
  <conditionalFormatting sqref="F32:F34">
    <cfRule type="expression" dxfId="220" priority="10">
      <formula>OR(AND($E$10="○",$E$19="○"),AND($E$13="○",$E$19="○"))</formula>
    </cfRule>
  </conditionalFormatting>
  <conditionalFormatting sqref="F35:M42">
    <cfRule type="expression" dxfId="219" priority="9">
      <formula>OR(AND($E$10="○",$E$19="○"),AND($E$13="○",$E$19="○"))</formula>
    </cfRule>
  </conditionalFormatting>
  <conditionalFormatting sqref="F49:M59">
    <cfRule type="expression" dxfId="218" priority="2">
      <formula>AND($E$10="○",$E$19="○")</formula>
    </cfRule>
  </conditionalFormatting>
  <conditionalFormatting sqref="G32">
    <cfRule type="expression" dxfId="217" priority="23" stopIfTrue="1">
      <formula>$E$22="○"</formula>
    </cfRule>
    <cfRule type="expression" dxfId="216" priority="24" stopIfTrue="1">
      <formula>OR(AND($E$10="○",$E$19="○"),AND($E$13="○",$E$19="○"))</formula>
    </cfRule>
  </conditionalFormatting>
  <conditionalFormatting sqref="G32:M34">
    <cfRule type="cellIs" dxfId="215" priority="8" operator="between">
      <formula>43586</formula>
      <formula>43830</formula>
    </cfRule>
  </conditionalFormatting>
  <conditionalFormatting sqref="G49:M51">
    <cfRule type="cellIs" dxfId="214"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14" min="1" max="69"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Y9" sqref="Y9:AG9"/>
    </sheetView>
  </sheetViews>
  <sheetFormatPr defaultColWidth="3.44140625" defaultRowHeight="17.25" customHeight="1"/>
  <cols>
    <col min="1" max="1" width="3.77734375" style="36" customWidth="1"/>
    <col min="2" max="2" width="2.44140625" style="5" customWidth="1"/>
    <col min="3" max="4" width="3.44140625" style="7" customWidth="1"/>
    <col min="5" max="8" width="3.44140625" style="5" customWidth="1"/>
    <col min="9" max="9" width="3.44140625" style="7" customWidth="1"/>
    <col min="10" max="25" width="3.44140625" style="5" customWidth="1"/>
    <col min="26" max="28" width="3.44140625" style="6" customWidth="1"/>
    <col min="29" max="35" width="3.44140625" style="5"/>
    <col min="36" max="36" width="2.44140625" style="5" customWidth="1"/>
    <col min="37" max="37" width="3.77734375" style="5" customWidth="1"/>
    <col min="38" max="43" width="3.44140625" style="36"/>
    <col min="44" max="45" width="0" style="36" hidden="1" customWidth="1"/>
    <col min="46" max="46" width="10.6640625" style="36" hidden="1" customWidth="1"/>
    <col min="47" max="16384" width="3.44140625" style="36"/>
  </cols>
  <sheetData>
    <row r="1" spans="2:37" ht="22.5" customHeight="1"/>
    <row r="2" spans="2:37" ht="30" customHeight="1">
      <c r="B2" s="154"/>
      <c r="C2" s="155"/>
      <c r="D2" s="155"/>
      <c r="E2" s="156"/>
      <c r="F2" s="156"/>
      <c r="G2" s="156"/>
      <c r="H2" s="156"/>
      <c r="I2" s="155"/>
      <c r="J2" s="156"/>
      <c r="K2" s="156"/>
      <c r="L2" s="156"/>
      <c r="M2" s="156"/>
      <c r="N2" s="156"/>
      <c r="O2" s="156"/>
      <c r="P2" s="156"/>
      <c r="Q2" s="156"/>
      <c r="R2" s="156"/>
      <c r="S2" s="156"/>
      <c r="T2" s="156"/>
      <c r="U2" s="156"/>
      <c r="V2" s="156"/>
      <c r="W2" s="156"/>
      <c r="X2" s="156"/>
      <c r="Y2" s="156"/>
      <c r="Z2" s="109"/>
      <c r="AA2" s="109"/>
      <c r="AB2" s="109"/>
      <c r="AC2" s="328" t="s">
        <v>433</v>
      </c>
      <c r="AD2" s="328"/>
      <c r="AE2" s="328"/>
      <c r="AF2" s="328"/>
      <c r="AG2" s="328"/>
      <c r="AH2" s="328"/>
      <c r="AI2" s="328"/>
      <c r="AJ2" s="156"/>
    </row>
    <row r="3" spans="2:37" ht="17.25" customHeight="1">
      <c r="B3" s="154"/>
      <c r="C3" s="155"/>
      <c r="D3" s="155"/>
      <c r="E3" s="156"/>
      <c r="F3" s="156"/>
      <c r="G3" s="156"/>
      <c r="H3" s="156"/>
      <c r="I3" s="155"/>
      <c r="J3" s="156"/>
      <c r="K3" s="156"/>
      <c r="L3" s="156"/>
      <c r="M3" s="156"/>
      <c r="N3" s="156"/>
      <c r="O3" s="156"/>
      <c r="P3" s="156"/>
      <c r="Q3" s="156"/>
      <c r="R3" s="156"/>
      <c r="S3" s="156"/>
      <c r="T3" s="156"/>
      <c r="U3" s="156"/>
      <c r="V3" s="156"/>
      <c r="W3" s="156"/>
      <c r="X3" s="156"/>
      <c r="Y3" s="156"/>
      <c r="Z3" s="109"/>
      <c r="AA3" s="109"/>
      <c r="AB3" s="109"/>
      <c r="AC3" s="633" t="s">
        <v>89</v>
      </c>
      <c r="AD3" s="633"/>
      <c r="AE3" s="633"/>
      <c r="AF3" s="633"/>
      <c r="AG3" s="633"/>
      <c r="AH3" s="633"/>
      <c r="AI3" s="633"/>
      <c r="AJ3" s="156"/>
    </row>
    <row r="4" spans="2:37" ht="23.25" customHeight="1">
      <c r="B4" s="154"/>
      <c r="C4" s="155"/>
      <c r="D4" s="155"/>
      <c r="E4" s="156"/>
      <c r="F4" s="156"/>
      <c r="G4" s="156"/>
      <c r="H4" s="156"/>
      <c r="I4" s="155"/>
      <c r="J4" s="156"/>
      <c r="K4" s="156"/>
      <c r="L4" s="156"/>
      <c r="M4" s="156"/>
      <c r="N4" s="156"/>
      <c r="O4" s="156"/>
      <c r="P4" s="156"/>
      <c r="Q4" s="156"/>
      <c r="R4" s="156"/>
      <c r="S4" s="156"/>
      <c r="T4" s="156"/>
      <c r="U4" s="156"/>
      <c r="V4" s="156"/>
      <c r="W4" s="156"/>
      <c r="X4" s="156"/>
      <c r="Y4" s="156"/>
      <c r="Z4" s="109"/>
      <c r="AA4" s="109"/>
      <c r="AB4" s="109"/>
      <c r="AC4" s="633"/>
      <c r="AD4" s="633"/>
      <c r="AE4" s="633"/>
      <c r="AF4" s="633"/>
      <c r="AG4" s="633"/>
      <c r="AH4" s="633"/>
      <c r="AI4" s="633"/>
      <c r="AJ4" s="156"/>
    </row>
    <row r="5" spans="2:37" ht="17.25" customHeight="1">
      <c r="B5" s="154"/>
      <c r="C5" s="155"/>
      <c r="D5" s="155"/>
      <c r="E5" s="156"/>
      <c r="F5" s="156"/>
      <c r="G5" s="156"/>
      <c r="H5" s="156"/>
      <c r="I5" s="155"/>
      <c r="J5" s="156"/>
      <c r="K5" s="156"/>
      <c r="L5" s="156"/>
      <c r="M5" s="156"/>
      <c r="N5" s="156"/>
      <c r="O5" s="156"/>
      <c r="P5" s="156"/>
      <c r="Q5" s="156"/>
      <c r="R5" s="156"/>
      <c r="S5" s="156"/>
      <c r="T5" s="156"/>
      <c r="U5" s="156"/>
      <c r="V5" s="156"/>
      <c r="W5" s="156"/>
      <c r="X5" s="156"/>
      <c r="Y5" s="156"/>
      <c r="Z5" s="109"/>
      <c r="AA5" s="109"/>
      <c r="AB5" s="109"/>
      <c r="AC5" s="633"/>
      <c r="AD5" s="633"/>
      <c r="AE5" s="633"/>
      <c r="AF5" s="633"/>
      <c r="AG5" s="633"/>
      <c r="AH5" s="633"/>
      <c r="AI5" s="633"/>
      <c r="AJ5" s="109"/>
    </row>
    <row r="6" spans="2:37" ht="23.25" customHeight="1">
      <c r="B6" s="154"/>
      <c r="C6" s="155"/>
      <c r="D6" s="155"/>
      <c r="E6" s="156"/>
      <c r="F6" s="156"/>
      <c r="G6" s="156"/>
      <c r="H6" s="156"/>
      <c r="I6" s="155"/>
      <c r="J6" s="156"/>
      <c r="K6" s="156"/>
      <c r="L6" s="156"/>
      <c r="M6" s="156"/>
      <c r="N6" s="156"/>
      <c r="O6" s="156"/>
      <c r="P6" s="156"/>
      <c r="Q6" s="156"/>
      <c r="R6" s="156"/>
      <c r="S6" s="156"/>
      <c r="T6" s="156"/>
      <c r="U6" s="156"/>
      <c r="V6" s="156"/>
      <c r="W6" s="156"/>
      <c r="X6" s="156"/>
      <c r="Y6" s="156"/>
      <c r="Z6" s="109"/>
      <c r="AA6" s="109"/>
      <c r="AB6" s="109"/>
      <c r="AC6" s="156"/>
      <c r="AD6" s="156"/>
      <c r="AE6" s="156"/>
      <c r="AF6" s="109"/>
      <c r="AG6" s="109"/>
      <c r="AH6" s="109"/>
      <c r="AI6" s="109"/>
      <c r="AJ6" s="109"/>
    </row>
    <row r="7" spans="2:37" ht="23.25" customHeight="1">
      <c r="B7" s="154"/>
      <c r="C7" s="634" t="s">
        <v>90</v>
      </c>
      <c r="D7" s="634"/>
      <c r="E7" s="634"/>
      <c r="F7" s="634"/>
      <c r="G7" s="634"/>
      <c r="H7" s="634"/>
      <c r="I7" s="634"/>
      <c r="J7" s="634"/>
      <c r="K7" s="634"/>
      <c r="L7" s="634"/>
      <c r="M7" s="634"/>
      <c r="N7" s="634"/>
      <c r="O7" s="634"/>
      <c r="P7" s="634"/>
      <c r="Q7" s="634"/>
      <c r="R7" s="634"/>
      <c r="S7" s="634"/>
      <c r="T7" s="634"/>
      <c r="U7" s="634"/>
      <c r="V7" s="634"/>
      <c r="W7" s="634"/>
      <c r="X7" s="634"/>
      <c r="Y7" s="634"/>
      <c r="Z7" s="634"/>
      <c r="AA7" s="634"/>
      <c r="AB7" s="634"/>
      <c r="AC7" s="634"/>
      <c r="AD7" s="634"/>
      <c r="AE7" s="634"/>
      <c r="AF7" s="634"/>
      <c r="AG7" s="634"/>
      <c r="AH7" s="634"/>
      <c r="AI7" s="634"/>
      <c r="AJ7" s="156"/>
    </row>
    <row r="8" spans="2:37" ht="23.25" customHeight="1">
      <c r="B8" s="154"/>
      <c r="C8" s="155"/>
      <c r="D8" s="155"/>
      <c r="E8" s="156"/>
      <c r="F8" s="156"/>
      <c r="G8" s="156"/>
      <c r="H8" s="156"/>
      <c r="I8" s="155"/>
      <c r="J8" s="156"/>
      <c r="K8" s="156"/>
      <c r="L8" s="156"/>
      <c r="M8" s="156"/>
      <c r="N8" s="156"/>
      <c r="O8" s="156"/>
      <c r="P8" s="156"/>
      <c r="Q8" s="156"/>
      <c r="R8" s="157"/>
      <c r="S8" s="157"/>
      <c r="T8" s="157"/>
      <c r="U8" s="157"/>
      <c r="V8" s="157"/>
      <c r="W8" s="157"/>
      <c r="X8" s="157"/>
      <c r="Y8" s="157"/>
      <c r="Z8" s="157"/>
      <c r="AA8" s="157"/>
      <c r="AB8" s="157"/>
      <c r="AC8" s="157"/>
      <c r="AD8" s="157"/>
      <c r="AE8" s="157"/>
      <c r="AF8" s="157"/>
      <c r="AG8" s="157"/>
      <c r="AH8" s="157"/>
      <c r="AI8" s="157"/>
      <c r="AJ8" s="156"/>
    </row>
    <row r="9" spans="2:37" ht="23.25" customHeight="1">
      <c r="B9" s="154"/>
      <c r="C9" s="155"/>
      <c r="D9" s="155"/>
      <c r="E9" s="156"/>
      <c r="F9" s="156"/>
      <c r="G9" s="156"/>
      <c r="H9" s="156"/>
      <c r="I9" s="155"/>
      <c r="J9" s="156"/>
      <c r="K9" s="156"/>
      <c r="L9" s="156"/>
      <c r="M9" s="156"/>
      <c r="N9" s="156"/>
      <c r="O9" s="156"/>
      <c r="P9" s="156"/>
      <c r="Q9" s="156"/>
      <c r="R9" s="157"/>
      <c r="S9" s="157"/>
      <c r="T9" s="157"/>
      <c r="U9" s="157"/>
      <c r="V9" s="635"/>
      <c r="W9" s="635"/>
      <c r="X9" s="635"/>
      <c r="Y9" s="636"/>
      <c r="Z9" s="636"/>
      <c r="AA9" s="636"/>
      <c r="AB9" s="636"/>
      <c r="AC9" s="636"/>
      <c r="AD9" s="636"/>
      <c r="AE9" s="636"/>
      <c r="AF9" s="636"/>
      <c r="AG9" s="636"/>
      <c r="AH9" s="157"/>
      <c r="AI9" s="157"/>
      <c r="AJ9" s="156"/>
    </row>
    <row r="10" spans="2:37" ht="23.25" customHeight="1">
      <c r="B10" s="154"/>
      <c r="C10" s="155"/>
      <c r="D10" s="155"/>
      <c r="E10" s="158"/>
      <c r="F10" s="158"/>
      <c r="G10" s="158"/>
      <c r="H10" s="158"/>
      <c r="I10" s="158"/>
      <c r="J10" s="637" t="s">
        <v>266</v>
      </c>
      <c r="K10" s="638"/>
      <c r="L10" s="638"/>
      <c r="M10" s="638"/>
      <c r="N10" s="641"/>
      <c r="O10" s="642"/>
      <c r="P10" s="642"/>
      <c r="Q10" s="642"/>
      <c r="R10" s="642"/>
      <c r="S10" s="642"/>
      <c r="T10" s="642"/>
      <c r="U10" s="642"/>
      <c r="V10" s="642"/>
      <c r="W10" s="642"/>
      <c r="X10" s="642"/>
      <c r="Y10" s="642"/>
      <c r="Z10" s="642"/>
      <c r="AA10" s="642"/>
      <c r="AB10" s="643"/>
      <c r="AC10" s="159"/>
      <c r="AD10" s="159"/>
      <c r="AE10" s="159"/>
      <c r="AF10" s="159"/>
      <c r="AG10" s="159"/>
      <c r="AH10" s="160"/>
      <c r="AI10" s="160"/>
      <c r="AJ10" s="156"/>
    </row>
    <row r="11" spans="2:37" ht="23.25" customHeight="1">
      <c r="B11" s="154"/>
      <c r="C11" s="155"/>
      <c r="D11" s="155"/>
      <c r="E11" s="158"/>
      <c r="F11" s="158"/>
      <c r="G11" s="158"/>
      <c r="H11" s="158"/>
      <c r="I11" s="158"/>
      <c r="J11" s="639"/>
      <c r="K11" s="640"/>
      <c r="L11" s="640"/>
      <c r="M11" s="640"/>
      <c r="N11" s="644"/>
      <c r="O11" s="645"/>
      <c r="P11" s="645"/>
      <c r="Q11" s="645"/>
      <c r="R11" s="645"/>
      <c r="S11" s="645"/>
      <c r="T11" s="645"/>
      <c r="U11" s="645"/>
      <c r="V11" s="645"/>
      <c r="W11" s="645"/>
      <c r="X11" s="645"/>
      <c r="Y11" s="645"/>
      <c r="Z11" s="645"/>
      <c r="AA11" s="645"/>
      <c r="AB11" s="646"/>
      <c r="AC11" s="159"/>
      <c r="AD11" s="159"/>
      <c r="AE11" s="159"/>
      <c r="AF11" s="159"/>
      <c r="AG11" s="159"/>
      <c r="AH11" s="160"/>
      <c r="AI11" s="160"/>
      <c r="AJ11" s="156"/>
    </row>
    <row r="12" spans="2:37" ht="23.25" customHeight="1">
      <c r="B12" s="154"/>
      <c r="C12" s="161"/>
      <c r="D12" s="161"/>
      <c r="E12" s="161"/>
      <c r="F12" s="161"/>
      <c r="G12" s="161"/>
      <c r="H12" s="161"/>
      <c r="I12" s="162"/>
      <c r="J12" s="162"/>
      <c r="K12" s="162"/>
      <c r="L12" s="162"/>
      <c r="M12" s="162"/>
      <c r="N12" s="162"/>
      <c r="O12" s="162"/>
      <c r="P12" s="162"/>
      <c r="Q12" s="162"/>
      <c r="R12" s="162"/>
      <c r="S12" s="162"/>
      <c r="T12" s="162"/>
      <c r="U12" s="162"/>
      <c r="V12" s="162"/>
      <c r="W12" s="162"/>
      <c r="X12" s="162"/>
      <c r="Y12" s="658"/>
      <c r="Z12" s="658"/>
      <c r="AA12" s="658"/>
      <c r="AB12" s="658"/>
      <c r="AC12" s="658"/>
      <c r="AD12" s="658"/>
      <c r="AE12" s="658"/>
      <c r="AF12" s="658"/>
      <c r="AG12" s="658"/>
      <c r="AH12" s="156"/>
      <c r="AI12" s="156"/>
      <c r="AJ12" s="156"/>
    </row>
    <row r="13" spans="2:37" s="32" customFormat="1" ht="23.25" customHeight="1">
      <c r="B13" s="163"/>
      <c r="C13" s="157"/>
      <c r="D13" s="157"/>
      <c r="E13" s="161"/>
      <c r="F13" s="161"/>
      <c r="G13" s="161"/>
      <c r="H13" s="161"/>
      <c r="I13" s="164"/>
      <c r="J13" s="164"/>
      <c r="K13" s="164"/>
      <c r="L13" s="164"/>
      <c r="M13" s="164"/>
      <c r="N13" s="164"/>
      <c r="O13" s="164"/>
      <c r="P13" s="164"/>
      <c r="Q13" s="164"/>
      <c r="R13" s="164"/>
      <c r="S13" s="164"/>
      <c r="T13" s="164"/>
      <c r="U13" s="164"/>
      <c r="V13" s="164"/>
      <c r="W13" s="164"/>
      <c r="X13" s="164"/>
      <c r="Y13"/>
      <c r="Z13"/>
      <c r="AA13"/>
      <c r="AB13"/>
      <c r="AC13"/>
      <c r="AD13"/>
      <c r="AE13"/>
      <c r="AF13"/>
      <c r="AG13"/>
      <c r="AH13"/>
      <c r="AI13"/>
      <c r="AJ13"/>
      <c r="AK13" s="1"/>
    </row>
    <row r="14" spans="2:37" ht="23.25" customHeight="1">
      <c r="B14" s="154"/>
      <c r="C14"/>
      <c r="D14"/>
      <c r="E14"/>
      <c r="F14"/>
      <c r="G14"/>
      <c r="H14"/>
      <c r="I14"/>
      <c r="J14" s="514" t="s">
        <v>59</v>
      </c>
      <c r="K14" s="659"/>
      <c r="L14" s="659"/>
      <c r="M14" s="515"/>
      <c r="N14" s="662"/>
      <c r="O14" s="663"/>
      <c r="P14" s="663"/>
      <c r="Q14" s="664"/>
      <c r="R14" s="668" t="s">
        <v>62</v>
      </c>
      <c r="S14" s="668"/>
      <c r="T14" s="668"/>
      <c r="U14" s="668"/>
      <c r="V14" s="668"/>
      <c r="W14" s="668"/>
      <c r="X14" s="668"/>
      <c r="Y14" s="668"/>
      <c r="Z14" s="668"/>
      <c r="AA14" s="668"/>
      <c r="AB14" s="668"/>
      <c r="AC14" s="130"/>
      <c r="AD14" s="130"/>
      <c r="AE14"/>
      <c r="AF14"/>
      <c r="AG14"/>
      <c r="AH14"/>
      <c r="AI14"/>
      <c r="AJ14" s="156"/>
    </row>
    <row r="15" spans="2:37" s="37" customFormat="1" ht="23.25" customHeight="1">
      <c r="B15" s="165"/>
      <c r="C15"/>
      <c r="D15"/>
      <c r="E15"/>
      <c r="F15"/>
      <c r="G15"/>
      <c r="H15"/>
      <c r="I15"/>
      <c r="J15" s="516"/>
      <c r="K15" s="660"/>
      <c r="L15" s="660"/>
      <c r="M15" s="517"/>
      <c r="N15" s="665"/>
      <c r="O15" s="666"/>
      <c r="P15" s="666"/>
      <c r="Q15" s="667"/>
      <c r="R15" s="668"/>
      <c r="S15" s="668"/>
      <c r="T15" s="668"/>
      <c r="U15" s="668"/>
      <c r="V15" s="668"/>
      <c r="W15" s="668"/>
      <c r="X15" s="668"/>
      <c r="Y15" s="668"/>
      <c r="Z15" s="668"/>
      <c r="AA15" s="668"/>
      <c r="AB15" s="668"/>
      <c r="AC15"/>
      <c r="AD15"/>
      <c r="AE15"/>
      <c r="AF15"/>
      <c r="AG15"/>
      <c r="AH15"/>
      <c r="AI15"/>
      <c r="AJ15" s="166"/>
      <c r="AK15" s="7"/>
    </row>
    <row r="16" spans="2:37" ht="23.25" customHeight="1">
      <c r="B16" s="154"/>
      <c r="C16"/>
      <c r="D16"/>
      <c r="E16"/>
      <c r="F16"/>
      <c r="G16"/>
      <c r="H16"/>
      <c r="I16"/>
      <c r="J16" s="516"/>
      <c r="K16" s="660"/>
      <c r="L16" s="660"/>
      <c r="M16" s="517"/>
      <c r="N16" s="662"/>
      <c r="O16" s="663"/>
      <c r="P16" s="663"/>
      <c r="Q16" s="664"/>
      <c r="R16" s="669" t="s">
        <v>8</v>
      </c>
      <c r="S16" s="669"/>
      <c r="T16" s="669"/>
      <c r="U16" s="669"/>
      <c r="V16" s="669"/>
      <c r="W16" s="669"/>
      <c r="X16" s="669"/>
      <c r="Y16" s="669"/>
      <c r="Z16" s="669"/>
      <c r="AA16" s="669"/>
      <c r="AB16" s="669"/>
      <c r="AC16"/>
      <c r="AD16"/>
      <c r="AE16"/>
      <c r="AF16"/>
      <c r="AG16"/>
      <c r="AH16"/>
      <c r="AI16"/>
      <c r="AJ16" s="156"/>
    </row>
    <row r="17" spans="2:36" ht="23.25" customHeight="1">
      <c r="B17" s="154"/>
      <c r="C17"/>
      <c r="D17"/>
      <c r="E17"/>
      <c r="F17"/>
      <c r="G17"/>
      <c r="H17"/>
      <c r="I17"/>
      <c r="J17" s="518"/>
      <c r="K17" s="661"/>
      <c r="L17" s="661"/>
      <c r="M17" s="519"/>
      <c r="N17" s="665"/>
      <c r="O17" s="666"/>
      <c r="P17" s="666"/>
      <c r="Q17" s="667"/>
      <c r="R17" s="669"/>
      <c r="S17" s="669"/>
      <c r="T17" s="669"/>
      <c r="U17" s="669"/>
      <c r="V17" s="669"/>
      <c r="W17" s="669"/>
      <c r="X17" s="669"/>
      <c r="Y17" s="669"/>
      <c r="Z17" s="669"/>
      <c r="AA17" s="669"/>
      <c r="AB17" s="669"/>
      <c r="AC17"/>
      <c r="AD17"/>
      <c r="AE17"/>
      <c r="AF17"/>
      <c r="AG17"/>
      <c r="AH17"/>
      <c r="AI17"/>
      <c r="AJ17" s="156"/>
    </row>
    <row r="18" spans="2:36" ht="23.25" customHeight="1">
      <c r="B18" s="154"/>
      <c r="C18" s="156"/>
      <c r="D18" s="156"/>
      <c r="E18" s="156"/>
      <c r="F18" s="156"/>
      <c r="G18" s="156"/>
      <c r="H18" s="156"/>
      <c r="I18" s="155"/>
      <c r="J18" s="156"/>
      <c r="K18" s="156"/>
      <c r="L18" s="156"/>
      <c r="M18" s="156"/>
      <c r="N18" s="167" t="str">
        <f>IF(COUNTBLANK(N14:Q17)=16,"　↑　該当する方に○",IF(COUNTBLANK(N14:Q17)=14,"　↑　どちらか一方に○",""))</f>
        <v>　↑　該当する方に○</v>
      </c>
      <c r="O18" s="168"/>
      <c r="P18" s="168"/>
      <c r="Q18" s="169"/>
      <c r="R18" s="169"/>
      <c r="S18" s="169"/>
      <c r="T18" s="169"/>
      <c r="U18" s="170"/>
      <c r="V18" s="170"/>
      <c r="W18" s="170"/>
      <c r="X18" s="170"/>
      <c r="Y18" s="156"/>
      <c r="Z18" s="109"/>
      <c r="AA18" s="109"/>
      <c r="AB18" s="109"/>
      <c r="AC18" s="156"/>
      <c r="AD18" s="156"/>
      <c r="AE18" s="156"/>
      <c r="AF18" s="156"/>
      <c r="AG18" s="156"/>
      <c r="AH18" s="156"/>
      <c r="AI18" s="156"/>
      <c r="AJ18" s="156"/>
    </row>
    <row r="19" spans="2:36" ht="23.25" customHeight="1">
      <c r="B19" s="154"/>
      <c r="C19" s="156"/>
      <c r="D19" s="156"/>
      <c r="E19" s="156"/>
      <c r="F19" s="156"/>
      <c r="G19" s="156"/>
      <c r="H19" s="156"/>
      <c r="I19" s="155"/>
      <c r="J19" s="156"/>
      <c r="K19" s="156"/>
      <c r="L19" s="156"/>
      <c r="M19" s="156"/>
      <c r="N19" s="170"/>
      <c r="O19" s="156"/>
      <c r="P19" s="156"/>
      <c r="Q19" s="170"/>
      <c r="R19" s="170"/>
      <c r="S19" s="170"/>
      <c r="T19" s="170"/>
      <c r="U19" s="170"/>
      <c r="V19" s="170"/>
      <c r="W19" s="170"/>
      <c r="X19" s="170"/>
      <c r="Y19" s="156"/>
      <c r="Z19" s="109"/>
      <c r="AA19" s="109"/>
      <c r="AB19" s="109"/>
      <c r="AC19" s="156"/>
      <c r="AD19" s="156"/>
      <c r="AE19" s="156"/>
      <c r="AF19" s="156"/>
      <c r="AG19" s="156"/>
      <c r="AH19" s="156"/>
      <c r="AI19" s="156"/>
      <c r="AJ19" s="156"/>
    </row>
    <row r="20" spans="2:36" ht="23.25" customHeight="1">
      <c r="B20" s="154"/>
      <c r="C20" s="156"/>
      <c r="D20" s="156"/>
      <c r="E20" s="156"/>
      <c r="F20" s="156"/>
      <c r="G20" s="156"/>
      <c r="H20" s="156"/>
      <c r="I20" s="155"/>
      <c r="J20" s="156"/>
      <c r="K20" s="156"/>
      <c r="L20" s="156"/>
      <c r="M20" s="156"/>
      <c r="N20" s="156"/>
      <c r="O20" s="156"/>
      <c r="P20" s="156"/>
      <c r="Q20" s="171"/>
      <c r="R20" s="171"/>
      <c r="S20" s="171"/>
      <c r="T20" s="171"/>
      <c r="U20" s="171"/>
      <c r="V20" s="171"/>
      <c r="W20" s="171"/>
      <c r="X20" s="171"/>
      <c r="Y20" s="156"/>
      <c r="Z20" s="109"/>
      <c r="AA20" s="109"/>
      <c r="AB20" s="109"/>
      <c r="AC20" s="156"/>
      <c r="AD20" s="156"/>
      <c r="AE20" s="156"/>
      <c r="AF20" s="156"/>
      <c r="AG20" s="156"/>
      <c r="AH20" s="156"/>
      <c r="AI20" s="156"/>
      <c r="AJ20" s="156"/>
    </row>
    <row r="21" spans="2:36" ht="23.25" customHeight="1">
      <c r="B21" s="154"/>
      <c r="C21" s="156"/>
      <c r="D21" s="156"/>
      <c r="E21" s="156"/>
      <c r="F21" s="156"/>
      <c r="G21" s="156"/>
      <c r="H21" s="156"/>
      <c r="I21" s="155"/>
      <c r="J21" s="156"/>
      <c r="K21" s="156"/>
      <c r="L21" s="156"/>
      <c r="M21" s="156"/>
      <c r="N21" s="156"/>
      <c r="O21" s="156"/>
      <c r="P21" s="156"/>
      <c r="Q21" s="171"/>
      <c r="R21" s="171"/>
      <c r="S21" s="171"/>
      <c r="T21" s="171"/>
      <c r="U21" s="171"/>
      <c r="V21" s="171"/>
      <c r="W21" s="171"/>
      <c r="X21" s="171"/>
      <c r="Y21" s="156"/>
      <c r="Z21" s="109"/>
      <c r="AA21" s="109"/>
      <c r="AB21" s="109"/>
      <c r="AC21" s="156"/>
      <c r="AD21" s="156"/>
      <c r="AE21" s="156"/>
      <c r="AF21" s="156"/>
      <c r="AG21" s="156"/>
      <c r="AH21" s="156"/>
      <c r="AI21" s="156"/>
      <c r="AJ21" s="156"/>
    </row>
    <row r="22" spans="2:36" ht="23.25" customHeight="1">
      <c r="B22" s="154"/>
      <c r="C22" s="172" t="s">
        <v>7</v>
      </c>
      <c r="D22" s="156"/>
      <c r="E22" s="156"/>
      <c r="F22" s="156"/>
      <c r="G22" s="156"/>
      <c r="H22" s="156"/>
      <c r="I22" s="155"/>
      <c r="J22" s="156"/>
      <c r="K22" s="156"/>
      <c r="L22" s="156"/>
      <c r="M22" s="156"/>
      <c r="N22" s="156"/>
      <c r="O22" s="156"/>
      <c r="P22" s="156"/>
      <c r="Q22" s="171"/>
      <c r="R22" s="171"/>
      <c r="S22" s="171"/>
      <c r="T22" s="171"/>
      <c r="U22" s="171"/>
      <c r="V22" s="171"/>
      <c r="W22" s="171"/>
      <c r="X22" s="171"/>
      <c r="Y22" s="156"/>
      <c r="Z22" s="109"/>
      <c r="AA22" s="109"/>
      <c r="AB22" s="109"/>
      <c r="AC22" s="156"/>
      <c r="AD22" s="156"/>
      <c r="AE22" s="156"/>
      <c r="AF22" s="156"/>
      <c r="AG22" s="156"/>
      <c r="AH22" s="156"/>
      <c r="AI22" s="156"/>
      <c r="AJ22" s="156"/>
    </row>
    <row r="23" spans="2:36" ht="23.25" customHeight="1">
      <c r="B23" s="154"/>
      <c r="C23" s="647" t="s">
        <v>91</v>
      </c>
      <c r="D23" s="647"/>
      <c r="E23" s="647"/>
      <c r="F23" s="647"/>
      <c r="G23" s="647"/>
      <c r="H23" s="647"/>
      <c r="I23" s="647"/>
      <c r="J23" s="647"/>
      <c r="K23" s="648"/>
      <c r="L23" s="648"/>
      <c r="M23" s="648"/>
      <c r="N23" s="648"/>
      <c r="O23" s="648"/>
      <c r="P23" s="648"/>
      <c r="Q23" s="648"/>
      <c r="R23" s="648"/>
      <c r="S23" s="648"/>
      <c r="T23" s="648"/>
      <c r="U23" s="648"/>
      <c r="V23" s="648"/>
      <c r="W23" s="648"/>
      <c r="X23" s="648"/>
      <c r="Y23" s="648"/>
      <c r="Z23" s="648"/>
      <c r="AA23" s="648"/>
      <c r="AB23" s="648"/>
      <c r="AC23" s="648"/>
      <c r="AD23" s="648"/>
      <c r="AE23" s="648"/>
      <c r="AF23" s="648"/>
      <c r="AG23" s="648"/>
      <c r="AH23" s="648"/>
      <c r="AI23" s="648"/>
      <c r="AJ23" s="156"/>
    </row>
    <row r="24" spans="2:36" ht="23.25" customHeight="1">
      <c r="B24" s="154"/>
      <c r="C24" s="647"/>
      <c r="D24" s="647"/>
      <c r="E24" s="647"/>
      <c r="F24" s="647"/>
      <c r="G24" s="647"/>
      <c r="H24" s="647"/>
      <c r="I24" s="647"/>
      <c r="J24" s="647"/>
      <c r="K24" s="648"/>
      <c r="L24" s="648"/>
      <c r="M24" s="648"/>
      <c r="N24" s="648"/>
      <c r="O24" s="648"/>
      <c r="P24" s="648"/>
      <c r="Q24" s="648"/>
      <c r="R24" s="648"/>
      <c r="S24" s="648"/>
      <c r="T24" s="648"/>
      <c r="U24" s="648"/>
      <c r="V24" s="648"/>
      <c r="W24" s="648"/>
      <c r="X24" s="648"/>
      <c r="Y24" s="648"/>
      <c r="Z24" s="648"/>
      <c r="AA24" s="648"/>
      <c r="AB24" s="648"/>
      <c r="AC24" s="648"/>
      <c r="AD24" s="648"/>
      <c r="AE24" s="648"/>
      <c r="AF24" s="648"/>
      <c r="AG24" s="648"/>
      <c r="AH24" s="648"/>
      <c r="AI24" s="648"/>
      <c r="AJ24" s="156"/>
    </row>
    <row r="25" spans="2:36" ht="23.25" customHeight="1">
      <c r="B25" s="154"/>
      <c r="C25" s="647" t="s">
        <v>92</v>
      </c>
      <c r="D25" s="647"/>
      <c r="E25" s="647"/>
      <c r="F25" s="647"/>
      <c r="G25" s="647"/>
      <c r="H25" s="647"/>
      <c r="I25" s="647"/>
      <c r="J25" s="647"/>
      <c r="K25" s="649"/>
      <c r="L25" s="650"/>
      <c r="M25" s="650"/>
      <c r="N25" s="650"/>
      <c r="O25" s="650"/>
      <c r="P25" s="650"/>
      <c r="Q25" s="650"/>
      <c r="R25" s="650"/>
      <c r="S25" s="650"/>
      <c r="T25" s="650"/>
      <c r="U25" s="650"/>
      <c r="V25" s="650"/>
      <c r="W25" s="650"/>
      <c r="X25" s="650"/>
      <c r="Y25" s="650"/>
      <c r="Z25" s="650"/>
      <c r="AA25" s="650"/>
      <c r="AB25" s="650"/>
      <c r="AC25" s="650"/>
      <c r="AD25" s="650"/>
      <c r="AE25" s="650"/>
      <c r="AF25" s="650"/>
      <c r="AG25" s="650"/>
      <c r="AH25" s="650"/>
      <c r="AI25" s="651"/>
      <c r="AJ25" s="156"/>
    </row>
    <row r="26" spans="2:36" ht="23.25" customHeight="1">
      <c r="B26" s="154"/>
      <c r="C26" s="647"/>
      <c r="D26" s="647"/>
      <c r="E26" s="647"/>
      <c r="F26" s="647"/>
      <c r="G26" s="647"/>
      <c r="H26" s="647"/>
      <c r="I26" s="647"/>
      <c r="J26" s="647"/>
      <c r="K26" s="652"/>
      <c r="L26" s="653"/>
      <c r="M26" s="653"/>
      <c r="N26" s="653"/>
      <c r="O26" s="653"/>
      <c r="P26" s="653"/>
      <c r="Q26" s="653"/>
      <c r="R26" s="653"/>
      <c r="S26" s="653"/>
      <c r="T26" s="653"/>
      <c r="U26" s="653"/>
      <c r="V26" s="653"/>
      <c r="W26" s="653"/>
      <c r="X26" s="653"/>
      <c r="Y26" s="653"/>
      <c r="Z26" s="653"/>
      <c r="AA26" s="653"/>
      <c r="AB26" s="653"/>
      <c r="AC26" s="653"/>
      <c r="AD26" s="653"/>
      <c r="AE26" s="653"/>
      <c r="AF26" s="653"/>
      <c r="AG26" s="653"/>
      <c r="AH26" s="653"/>
      <c r="AI26" s="654"/>
      <c r="AJ26" s="156"/>
    </row>
    <row r="27" spans="2:36" ht="23.25" customHeight="1">
      <c r="B27" s="154"/>
      <c r="C27" s="647"/>
      <c r="D27" s="647"/>
      <c r="E27" s="647"/>
      <c r="F27" s="647"/>
      <c r="G27" s="647"/>
      <c r="H27" s="647"/>
      <c r="I27" s="647"/>
      <c r="J27" s="647"/>
      <c r="K27" s="652"/>
      <c r="L27" s="653"/>
      <c r="M27" s="653"/>
      <c r="N27" s="653"/>
      <c r="O27" s="653"/>
      <c r="P27" s="653"/>
      <c r="Q27" s="653"/>
      <c r="R27" s="653"/>
      <c r="S27" s="653"/>
      <c r="T27" s="653"/>
      <c r="U27" s="653"/>
      <c r="V27" s="653"/>
      <c r="W27" s="653"/>
      <c r="X27" s="653"/>
      <c r="Y27" s="653"/>
      <c r="Z27" s="653"/>
      <c r="AA27" s="653"/>
      <c r="AB27" s="653"/>
      <c r="AC27" s="653"/>
      <c r="AD27" s="653"/>
      <c r="AE27" s="653"/>
      <c r="AF27" s="653"/>
      <c r="AG27" s="653"/>
      <c r="AH27" s="653"/>
      <c r="AI27" s="654"/>
      <c r="AJ27" s="156"/>
    </row>
    <row r="28" spans="2:36" ht="23.25" customHeight="1">
      <c r="B28" s="154"/>
      <c r="C28" s="647"/>
      <c r="D28" s="647"/>
      <c r="E28" s="647"/>
      <c r="F28" s="647"/>
      <c r="G28" s="647"/>
      <c r="H28" s="647"/>
      <c r="I28" s="647"/>
      <c r="J28" s="647"/>
      <c r="K28" s="655"/>
      <c r="L28" s="656"/>
      <c r="M28" s="656"/>
      <c r="N28" s="656"/>
      <c r="O28" s="656"/>
      <c r="P28" s="656"/>
      <c r="Q28" s="656"/>
      <c r="R28" s="656"/>
      <c r="S28" s="656"/>
      <c r="T28" s="656"/>
      <c r="U28" s="656"/>
      <c r="V28" s="656"/>
      <c r="W28" s="656"/>
      <c r="X28" s="656"/>
      <c r="Y28" s="656"/>
      <c r="Z28" s="656"/>
      <c r="AA28" s="656"/>
      <c r="AB28" s="656"/>
      <c r="AC28" s="656"/>
      <c r="AD28" s="656"/>
      <c r="AE28" s="656"/>
      <c r="AF28" s="656"/>
      <c r="AG28" s="656"/>
      <c r="AH28" s="656"/>
      <c r="AI28" s="657"/>
      <c r="AJ28" s="156"/>
    </row>
    <row r="29" spans="2:36" ht="23.25" customHeight="1">
      <c r="B29" s="154"/>
      <c r="C29" s="156"/>
      <c r="D29" s="156"/>
      <c r="E29" s="156"/>
      <c r="F29" s="156"/>
      <c r="G29" s="156"/>
      <c r="H29" s="156"/>
      <c r="I29" s="155"/>
      <c r="J29" s="156"/>
      <c r="K29" s="156"/>
      <c r="L29" s="156"/>
      <c r="M29" s="156"/>
      <c r="N29" s="156"/>
      <c r="O29" s="156"/>
      <c r="P29" s="156"/>
      <c r="Q29" s="171"/>
      <c r="R29" s="171"/>
      <c r="S29" s="171"/>
      <c r="T29" s="171"/>
      <c r="U29" s="171"/>
      <c r="V29" s="171"/>
      <c r="W29" s="171"/>
      <c r="X29" s="171"/>
      <c r="Y29" s="156"/>
      <c r="Z29" s="109"/>
      <c r="AA29" s="109"/>
      <c r="AB29" s="109"/>
      <c r="AC29" s="156"/>
      <c r="AD29" s="156"/>
      <c r="AE29" s="156"/>
      <c r="AF29" s="156"/>
      <c r="AG29" s="156"/>
      <c r="AH29" s="156"/>
      <c r="AI29" s="156"/>
      <c r="AJ29" s="156"/>
    </row>
    <row r="30" spans="2:36" ht="12.75" customHeight="1">
      <c r="B30" s="154"/>
      <c r="C30" s="696" t="s">
        <v>57</v>
      </c>
      <c r="D30" s="697"/>
      <c r="E30" s="700" t="s">
        <v>56</v>
      </c>
      <c r="F30" s="701"/>
      <c r="G30" s="701"/>
      <c r="H30" s="702"/>
      <c r="I30" s="706" t="s">
        <v>55</v>
      </c>
      <c r="J30" s="707"/>
      <c r="K30" s="700" t="s">
        <v>54</v>
      </c>
      <c r="L30" s="701"/>
      <c r="M30" s="701"/>
      <c r="N30" s="702"/>
      <c r="O30" s="701" t="s">
        <v>53</v>
      </c>
      <c r="P30" s="701"/>
      <c r="Q30" s="701"/>
      <c r="R30" s="701"/>
      <c r="S30" s="701"/>
      <c r="T30" s="702"/>
      <c r="U30" s="700" t="s">
        <v>52</v>
      </c>
      <c r="V30" s="701"/>
      <c r="W30" s="701"/>
      <c r="X30" s="701"/>
      <c r="Y30" s="701"/>
      <c r="Z30" s="702"/>
      <c r="AA30" s="720" t="s">
        <v>93</v>
      </c>
      <c r="AB30" s="720"/>
      <c r="AC30" s="720"/>
      <c r="AD30" s="720"/>
      <c r="AE30" s="721"/>
      <c r="AF30" s="722" t="s">
        <v>51</v>
      </c>
      <c r="AG30" s="723"/>
      <c r="AH30" s="722" t="s">
        <v>94</v>
      </c>
      <c r="AI30" s="723"/>
      <c r="AJ30" s="156"/>
    </row>
    <row r="31" spans="2:36" ht="12.75" customHeight="1">
      <c r="B31" s="154"/>
      <c r="C31" s="698"/>
      <c r="D31" s="699"/>
      <c r="E31" s="703"/>
      <c r="F31" s="704"/>
      <c r="G31" s="704"/>
      <c r="H31" s="705"/>
      <c r="I31" s="708"/>
      <c r="J31" s="709"/>
      <c r="K31" s="703"/>
      <c r="L31" s="704"/>
      <c r="M31" s="704"/>
      <c r="N31" s="705"/>
      <c r="O31" s="704"/>
      <c r="P31" s="704"/>
      <c r="Q31" s="704"/>
      <c r="R31" s="704"/>
      <c r="S31" s="704"/>
      <c r="T31" s="705"/>
      <c r="U31" s="703"/>
      <c r="V31" s="704"/>
      <c r="W31" s="704"/>
      <c r="X31" s="704"/>
      <c r="Y31" s="704"/>
      <c r="Z31" s="705"/>
      <c r="AA31" s="726" t="s">
        <v>95</v>
      </c>
      <c r="AB31" s="726"/>
      <c r="AC31" s="726"/>
      <c r="AD31" s="726"/>
      <c r="AE31" s="727"/>
      <c r="AF31" s="724"/>
      <c r="AG31" s="725"/>
      <c r="AH31" s="724"/>
      <c r="AI31" s="725"/>
      <c r="AJ31" s="156"/>
    </row>
    <row r="32" spans="2:36" ht="12.75" customHeight="1">
      <c r="B32" s="154"/>
      <c r="C32" s="670"/>
      <c r="D32" s="671"/>
      <c r="E32" s="674"/>
      <c r="F32" s="675"/>
      <c r="G32" s="675"/>
      <c r="H32" s="676"/>
      <c r="I32" s="680"/>
      <c r="J32" s="681"/>
      <c r="K32" s="684"/>
      <c r="L32" s="685"/>
      <c r="M32" s="685"/>
      <c r="N32" s="686"/>
      <c r="O32" s="674"/>
      <c r="P32" s="675"/>
      <c r="Q32" s="675"/>
      <c r="R32" s="675"/>
      <c r="S32" s="675"/>
      <c r="T32" s="676"/>
      <c r="U32" s="690"/>
      <c r="V32" s="691"/>
      <c r="W32" s="691"/>
      <c r="X32" s="691"/>
      <c r="Y32" s="691"/>
      <c r="Z32" s="692"/>
      <c r="AA32" s="710"/>
      <c r="AB32" s="710"/>
      <c r="AC32" s="12" t="s">
        <v>96</v>
      </c>
      <c r="AD32" s="710"/>
      <c r="AE32" s="711"/>
      <c r="AF32" s="712"/>
      <c r="AG32" s="713"/>
      <c r="AH32" s="716"/>
      <c r="AI32" s="717"/>
      <c r="AJ32" s="156"/>
    </row>
    <row r="33" spans="2:36" ht="12.75" customHeight="1">
      <c r="B33" s="154"/>
      <c r="C33" s="672"/>
      <c r="D33" s="673"/>
      <c r="E33" s="677"/>
      <c r="F33" s="678"/>
      <c r="G33" s="678"/>
      <c r="H33" s="679"/>
      <c r="I33" s="682"/>
      <c r="J33" s="683"/>
      <c r="K33" s="687"/>
      <c r="L33" s="688"/>
      <c r="M33" s="688"/>
      <c r="N33" s="689"/>
      <c r="O33" s="677"/>
      <c r="P33" s="678"/>
      <c r="Q33" s="678"/>
      <c r="R33" s="678"/>
      <c r="S33" s="678"/>
      <c r="T33" s="679"/>
      <c r="U33" s="693"/>
      <c r="V33" s="694"/>
      <c r="W33" s="694"/>
      <c r="X33" s="694"/>
      <c r="Y33" s="694"/>
      <c r="Z33" s="695"/>
      <c r="AA33" s="718"/>
      <c r="AB33" s="718"/>
      <c r="AC33" s="13" t="s">
        <v>96</v>
      </c>
      <c r="AD33" s="718"/>
      <c r="AE33" s="715"/>
      <c r="AF33" s="714"/>
      <c r="AG33" s="715"/>
      <c r="AH33" s="714"/>
      <c r="AI33" s="719"/>
      <c r="AJ33" s="156"/>
    </row>
    <row r="34" spans="2:36" ht="12.75" customHeight="1">
      <c r="B34" s="154"/>
      <c r="C34" s="670"/>
      <c r="D34" s="671"/>
      <c r="E34" s="674"/>
      <c r="F34" s="675"/>
      <c r="G34" s="675"/>
      <c r="H34" s="676"/>
      <c r="I34" s="680"/>
      <c r="J34" s="681"/>
      <c r="K34" s="684"/>
      <c r="L34" s="685"/>
      <c r="M34" s="685"/>
      <c r="N34" s="686"/>
      <c r="O34" s="674"/>
      <c r="P34" s="675"/>
      <c r="Q34" s="675"/>
      <c r="R34" s="675"/>
      <c r="S34" s="675"/>
      <c r="T34" s="676"/>
      <c r="U34" s="690"/>
      <c r="V34" s="691"/>
      <c r="W34" s="691"/>
      <c r="X34" s="691"/>
      <c r="Y34" s="691"/>
      <c r="Z34" s="692"/>
      <c r="AA34" s="710"/>
      <c r="AB34" s="710"/>
      <c r="AC34" s="12" t="s">
        <v>96</v>
      </c>
      <c r="AD34" s="710"/>
      <c r="AE34" s="711"/>
      <c r="AF34" s="712"/>
      <c r="AG34" s="713"/>
      <c r="AH34" s="716"/>
      <c r="AI34" s="717"/>
      <c r="AJ34" s="156"/>
    </row>
    <row r="35" spans="2:36" ht="12.75" customHeight="1">
      <c r="B35" s="154"/>
      <c r="C35" s="672"/>
      <c r="D35" s="673"/>
      <c r="E35" s="677"/>
      <c r="F35" s="678"/>
      <c r="G35" s="678"/>
      <c r="H35" s="679"/>
      <c r="I35" s="682"/>
      <c r="J35" s="683"/>
      <c r="K35" s="687"/>
      <c r="L35" s="688"/>
      <c r="M35" s="688"/>
      <c r="N35" s="689"/>
      <c r="O35" s="677"/>
      <c r="P35" s="678"/>
      <c r="Q35" s="678"/>
      <c r="R35" s="678"/>
      <c r="S35" s="678"/>
      <c r="T35" s="679"/>
      <c r="U35" s="693"/>
      <c r="V35" s="694"/>
      <c r="W35" s="694"/>
      <c r="X35" s="694"/>
      <c r="Y35" s="694"/>
      <c r="Z35" s="695"/>
      <c r="AA35" s="718"/>
      <c r="AB35" s="718"/>
      <c r="AC35" s="13" t="s">
        <v>96</v>
      </c>
      <c r="AD35" s="718"/>
      <c r="AE35" s="715"/>
      <c r="AF35" s="714"/>
      <c r="AG35" s="715"/>
      <c r="AH35" s="714"/>
      <c r="AI35" s="719"/>
      <c r="AJ35" s="156"/>
    </row>
    <row r="36" spans="2:36" ht="12.75" customHeight="1">
      <c r="B36" s="154"/>
      <c r="C36" s="670"/>
      <c r="D36" s="671"/>
      <c r="E36" s="674"/>
      <c r="F36" s="675"/>
      <c r="G36" s="675"/>
      <c r="H36" s="676"/>
      <c r="I36" s="680"/>
      <c r="J36" s="681"/>
      <c r="K36" s="684"/>
      <c r="L36" s="685"/>
      <c r="M36" s="685"/>
      <c r="N36" s="686"/>
      <c r="O36" s="674"/>
      <c r="P36" s="675"/>
      <c r="Q36" s="675"/>
      <c r="R36" s="675"/>
      <c r="S36" s="675"/>
      <c r="T36" s="676"/>
      <c r="U36" s="690"/>
      <c r="V36" s="691"/>
      <c r="W36" s="691"/>
      <c r="X36" s="691"/>
      <c r="Y36" s="691"/>
      <c r="Z36" s="692"/>
      <c r="AA36" s="710"/>
      <c r="AB36" s="710"/>
      <c r="AC36" s="12" t="s">
        <v>96</v>
      </c>
      <c r="AD36" s="710"/>
      <c r="AE36" s="711"/>
      <c r="AF36" s="712"/>
      <c r="AG36" s="713"/>
      <c r="AH36" s="716"/>
      <c r="AI36" s="717"/>
      <c r="AJ36" s="156"/>
    </row>
    <row r="37" spans="2:36" ht="12.75" customHeight="1">
      <c r="B37" s="154"/>
      <c r="C37" s="672"/>
      <c r="D37" s="673"/>
      <c r="E37" s="677"/>
      <c r="F37" s="678"/>
      <c r="G37" s="678"/>
      <c r="H37" s="679"/>
      <c r="I37" s="682"/>
      <c r="J37" s="683"/>
      <c r="K37" s="687"/>
      <c r="L37" s="688"/>
      <c r="M37" s="688"/>
      <c r="N37" s="689"/>
      <c r="O37" s="677"/>
      <c r="P37" s="678"/>
      <c r="Q37" s="678"/>
      <c r="R37" s="678"/>
      <c r="S37" s="678"/>
      <c r="T37" s="679"/>
      <c r="U37" s="693"/>
      <c r="V37" s="694"/>
      <c r="W37" s="694"/>
      <c r="X37" s="694"/>
      <c r="Y37" s="694"/>
      <c r="Z37" s="695"/>
      <c r="AA37" s="718"/>
      <c r="AB37" s="718"/>
      <c r="AC37" s="13" t="s">
        <v>96</v>
      </c>
      <c r="AD37" s="718"/>
      <c r="AE37" s="715"/>
      <c r="AF37" s="714"/>
      <c r="AG37" s="715"/>
      <c r="AH37" s="714"/>
      <c r="AI37" s="719"/>
      <c r="AJ37" s="156"/>
    </row>
    <row r="38" spans="2:36" ht="12.75" customHeight="1">
      <c r="B38" s="154"/>
      <c r="C38" s="670"/>
      <c r="D38" s="671"/>
      <c r="E38" s="674"/>
      <c r="F38" s="675"/>
      <c r="G38" s="675"/>
      <c r="H38" s="676"/>
      <c r="I38" s="680"/>
      <c r="J38" s="681"/>
      <c r="K38" s="684"/>
      <c r="L38" s="685"/>
      <c r="M38" s="685"/>
      <c r="N38" s="686"/>
      <c r="O38" s="674"/>
      <c r="P38" s="675"/>
      <c r="Q38" s="675"/>
      <c r="R38" s="675"/>
      <c r="S38" s="675"/>
      <c r="T38" s="676"/>
      <c r="U38" s="690"/>
      <c r="V38" s="691"/>
      <c r="W38" s="691"/>
      <c r="X38" s="691"/>
      <c r="Y38" s="691"/>
      <c r="Z38" s="692"/>
      <c r="AA38" s="710"/>
      <c r="AB38" s="710"/>
      <c r="AC38" s="12" t="s">
        <v>96</v>
      </c>
      <c r="AD38" s="710"/>
      <c r="AE38" s="711"/>
      <c r="AF38" s="712"/>
      <c r="AG38" s="713"/>
      <c r="AH38" s="716"/>
      <c r="AI38" s="717"/>
      <c r="AJ38" s="156"/>
    </row>
    <row r="39" spans="2:36" ht="12.75" customHeight="1">
      <c r="B39" s="154"/>
      <c r="C39" s="672"/>
      <c r="D39" s="673"/>
      <c r="E39" s="677"/>
      <c r="F39" s="678"/>
      <c r="G39" s="678"/>
      <c r="H39" s="679"/>
      <c r="I39" s="682"/>
      <c r="J39" s="683"/>
      <c r="K39" s="687"/>
      <c r="L39" s="688"/>
      <c r="M39" s="688"/>
      <c r="N39" s="689"/>
      <c r="O39" s="677"/>
      <c r="P39" s="678"/>
      <c r="Q39" s="678"/>
      <c r="R39" s="678"/>
      <c r="S39" s="678"/>
      <c r="T39" s="679"/>
      <c r="U39" s="693"/>
      <c r="V39" s="694"/>
      <c r="W39" s="694"/>
      <c r="X39" s="694"/>
      <c r="Y39" s="694"/>
      <c r="Z39" s="695"/>
      <c r="AA39" s="718"/>
      <c r="AB39" s="718"/>
      <c r="AC39" s="13" t="s">
        <v>96</v>
      </c>
      <c r="AD39" s="718"/>
      <c r="AE39" s="715"/>
      <c r="AF39" s="714"/>
      <c r="AG39" s="715"/>
      <c r="AH39" s="714"/>
      <c r="AI39" s="719"/>
      <c r="AJ39" s="156"/>
    </row>
    <row r="40" spans="2:36" ht="12.75" customHeight="1">
      <c r="B40" s="154"/>
      <c r="C40" s="670"/>
      <c r="D40" s="671"/>
      <c r="E40" s="674"/>
      <c r="F40" s="675"/>
      <c r="G40" s="675"/>
      <c r="H40" s="676"/>
      <c r="I40" s="680"/>
      <c r="J40" s="681"/>
      <c r="K40" s="684"/>
      <c r="L40" s="685"/>
      <c r="M40" s="685"/>
      <c r="N40" s="686"/>
      <c r="O40" s="674"/>
      <c r="P40" s="675"/>
      <c r="Q40" s="675"/>
      <c r="R40" s="675"/>
      <c r="S40" s="675"/>
      <c r="T40" s="676"/>
      <c r="U40" s="690"/>
      <c r="V40" s="691"/>
      <c r="W40" s="691"/>
      <c r="X40" s="691"/>
      <c r="Y40" s="691"/>
      <c r="Z40" s="692"/>
      <c r="AA40" s="710"/>
      <c r="AB40" s="710"/>
      <c r="AC40" s="12" t="s">
        <v>96</v>
      </c>
      <c r="AD40" s="710"/>
      <c r="AE40" s="711"/>
      <c r="AF40" s="712"/>
      <c r="AG40" s="713"/>
      <c r="AH40" s="716"/>
      <c r="AI40" s="717"/>
      <c r="AJ40" s="156"/>
    </row>
    <row r="41" spans="2:36" ht="12.75" customHeight="1">
      <c r="B41" s="154"/>
      <c r="C41" s="672"/>
      <c r="D41" s="673"/>
      <c r="E41" s="677"/>
      <c r="F41" s="678"/>
      <c r="G41" s="678"/>
      <c r="H41" s="679"/>
      <c r="I41" s="682"/>
      <c r="J41" s="683"/>
      <c r="K41" s="687"/>
      <c r="L41" s="688"/>
      <c r="M41" s="688"/>
      <c r="N41" s="689"/>
      <c r="O41" s="677"/>
      <c r="P41" s="678"/>
      <c r="Q41" s="678"/>
      <c r="R41" s="678"/>
      <c r="S41" s="678"/>
      <c r="T41" s="679"/>
      <c r="U41" s="693"/>
      <c r="V41" s="694"/>
      <c r="W41" s="694"/>
      <c r="X41" s="694"/>
      <c r="Y41" s="694"/>
      <c r="Z41" s="695"/>
      <c r="AA41" s="718"/>
      <c r="AB41" s="718"/>
      <c r="AC41" s="13" t="s">
        <v>96</v>
      </c>
      <c r="AD41" s="718"/>
      <c r="AE41" s="715"/>
      <c r="AF41" s="714"/>
      <c r="AG41" s="715"/>
      <c r="AH41" s="714"/>
      <c r="AI41" s="719"/>
      <c r="AJ41" s="156"/>
    </row>
    <row r="42" spans="2:36" ht="12.75" customHeight="1">
      <c r="B42" s="154"/>
      <c r="C42" s="670"/>
      <c r="D42" s="671"/>
      <c r="E42" s="674"/>
      <c r="F42" s="675"/>
      <c r="G42" s="675"/>
      <c r="H42" s="676"/>
      <c r="I42" s="680"/>
      <c r="J42" s="681"/>
      <c r="K42" s="684"/>
      <c r="L42" s="685"/>
      <c r="M42" s="685"/>
      <c r="N42" s="686"/>
      <c r="O42" s="674"/>
      <c r="P42" s="675"/>
      <c r="Q42" s="675"/>
      <c r="R42" s="675"/>
      <c r="S42" s="675"/>
      <c r="T42" s="676"/>
      <c r="U42" s="690"/>
      <c r="V42" s="691"/>
      <c r="W42" s="691"/>
      <c r="X42" s="691"/>
      <c r="Y42" s="691"/>
      <c r="Z42" s="692"/>
      <c r="AA42" s="710"/>
      <c r="AB42" s="710"/>
      <c r="AC42" s="12" t="s">
        <v>96</v>
      </c>
      <c r="AD42" s="710"/>
      <c r="AE42" s="711"/>
      <c r="AF42" s="712"/>
      <c r="AG42" s="713"/>
      <c r="AH42" s="716"/>
      <c r="AI42" s="717"/>
      <c r="AJ42" s="156"/>
    </row>
    <row r="43" spans="2:36" ht="12.75" customHeight="1">
      <c r="B43" s="154"/>
      <c r="C43" s="672"/>
      <c r="D43" s="673"/>
      <c r="E43" s="677"/>
      <c r="F43" s="678"/>
      <c r="G43" s="678"/>
      <c r="H43" s="679"/>
      <c r="I43" s="682"/>
      <c r="J43" s="683"/>
      <c r="K43" s="687"/>
      <c r="L43" s="688"/>
      <c r="M43" s="688"/>
      <c r="N43" s="689"/>
      <c r="O43" s="677"/>
      <c r="P43" s="678"/>
      <c r="Q43" s="678"/>
      <c r="R43" s="678"/>
      <c r="S43" s="678"/>
      <c r="T43" s="679"/>
      <c r="U43" s="693"/>
      <c r="V43" s="694"/>
      <c r="W43" s="694"/>
      <c r="X43" s="694"/>
      <c r="Y43" s="694"/>
      <c r="Z43" s="695"/>
      <c r="AA43" s="718"/>
      <c r="AB43" s="718"/>
      <c r="AC43" s="13" t="s">
        <v>96</v>
      </c>
      <c r="AD43" s="718"/>
      <c r="AE43" s="715"/>
      <c r="AF43" s="714"/>
      <c r="AG43" s="715"/>
      <c r="AH43" s="714"/>
      <c r="AI43" s="719"/>
      <c r="AJ43" s="156"/>
    </row>
    <row r="44" spans="2:36" ht="12.75" customHeight="1">
      <c r="B44" s="154"/>
      <c r="C44" s="670"/>
      <c r="D44" s="671"/>
      <c r="E44" s="674"/>
      <c r="F44" s="675"/>
      <c r="G44" s="675"/>
      <c r="H44" s="676"/>
      <c r="I44" s="680"/>
      <c r="J44" s="681"/>
      <c r="K44" s="684"/>
      <c r="L44" s="685"/>
      <c r="M44" s="685"/>
      <c r="N44" s="686"/>
      <c r="O44" s="674"/>
      <c r="P44" s="675"/>
      <c r="Q44" s="675"/>
      <c r="R44" s="675"/>
      <c r="S44" s="675"/>
      <c r="T44" s="676"/>
      <c r="U44" s="690"/>
      <c r="V44" s="691"/>
      <c r="W44" s="691"/>
      <c r="X44" s="691"/>
      <c r="Y44" s="691"/>
      <c r="Z44" s="692"/>
      <c r="AA44" s="710"/>
      <c r="AB44" s="710"/>
      <c r="AC44" s="12" t="s">
        <v>96</v>
      </c>
      <c r="AD44" s="710"/>
      <c r="AE44" s="711"/>
      <c r="AF44" s="712"/>
      <c r="AG44" s="713"/>
      <c r="AH44" s="716"/>
      <c r="AI44" s="717"/>
      <c r="AJ44" s="156"/>
    </row>
    <row r="45" spans="2:36" ht="12.75" customHeight="1">
      <c r="B45" s="154"/>
      <c r="C45" s="672"/>
      <c r="D45" s="673"/>
      <c r="E45" s="677"/>
      <c r="F45" s="678"/>
      <c r="G45" s="678"/>
      <c r="H45" s="679"/>
      <c r="I45" s="682"/>
      <c r="J45" s="683"/>
      <c r="K45" s="687"/>
      <c r="L45" s="688"/>
      <c r="M45" s="688"/>
      <c r="N45" s="689"/>
      <c r="O45" s="677"/>
      <c r="P45" s="678"/>
      <c r="Q45" s="678"/>
      <c r="R45" s="678"/>
      <c r="S45" s="678"/>
      <c r="T45" s="679"/>
      <c r="U45" s="693"/>
      <c r="V45" s="694"/>
      <c r="W45" s="694"/>
      <c r="X45" s="694"/>
      <c r="Y45" s="694"/>
      <c r="Z45" s="695"/>
      <c r="AA45" s="718"/>
      <c r="AB45" s="718"/>
      <c r="AC45" s="13" t="s">
        <v>96</v>
      </c>
      <c r="AD45" s="718"/>
      <c r="AE45" s="715"/>
      <c r="AF45" s="714"/>
      <c r="AG45" s="715"/>
      <c r="AH45" s="714"/>
      <c r="AI45" s="719"/>
      <c r="AJ45" s="156"/>
    </row>
    <row r="46" spans="2:36" ht="12.75" customHeight="1">
      <c r="B46" s="154"/>
      <c r="C46" s="670"/>
      <c r="D46" s="671"/>
      <c r="E46" s="674"/>
      <c r="F46" s="675"/>
      <c r="G46" s="675"/>
      <c r="H46" s="676"/>
      <c r="I46" s="680"/>
      <c r="J46" s="681"/>
      <c r="K46" s="684"/>
      <c r="L46" s="685"/>
      <c r="M46" s="685"/>
      <c r="N46" s="686"/>
      <c r="O46" s="674"/>
      <c r="P46" s="675"/>
      <c r="Q46" s="675"/>
      <c r="R46" s="675"/>
      <c r="S46" s="675"/>
      <c r="T46" s="676"/>
      <c r="U46" s="690"/>
      <c r="V46" s="691"/>
      <c r="W46" s="691"/>
      <c r="X46" s="691"/>
      <c r="Y46" s="691"/>
      <c r="Z46" s="692"/>
      <c r="AA46" s="710"/>
      <c r="AB46" s="710"/>
      <c r="AC46" s="12" t="s">
        <v>96</v>
      </c>
      <c r="AD46" s="710"/>
      <c r="AE46" s="711"/>
      <c r="AF46" s="712"/>
      <c r="AG46" s="713"/>
      <c r="AH46" s="716"/>
      <c r="AI46" s="717"/>
      <c r="AJ46" s="156"/>
    </row>
    <row r="47" spans="2:36" ht="12.75" customHeight="1">
      <c r="B47" s="154"/>
      <c r="C47" s="672"/>
      <c r="D47" s="673"/>
      <c r="E47" s="677"/>
      <c r="F47" s="678"/>
      <c r="G47" s="678"/>
      <c r="H47" s="679"/>
      <c r="I47" s="682"/>
      <c r="J47" s="683"/>
      <c r="K47" s="687"/>
      <c r="L47" s="688"/>
      <c r="M47" s="688"/>
      <c r="N47" s="689"/>
      <c r="O47" s="677"/>
      <c r="P47" s="678"/>
      <c r="Q47" s="678"/>
      <c r="R47" s="678"/>
      <c r="S47" s="678"/>
      <c r="T47" s="679"/>
      <c r="U47" s="693"/>
      <c r="V47" s="694"/>
      <c r="W47" s="694"/>
      <c r="X47" s="694"/>
      <c r="Y47" s="694"/>
      <c r="Z47" s="695"/>
      <c r="AA47" s="718"/>
      <c r="AB47" s="718"/>
      <c r="AC47" s="13" t="s">
        <v>96</v>
      </c>
      <c r="AD47" s="718"/>
      <c r="AE47" s="715"/>
      <c r="AF47" s="714"/>
      <c r="AG47" s="715"/>
      <c r="AH47" s="714"/>
      <c r="AI47" s="719"/>
      <c r="AJ47" s="156"/>
    </row>
    <row r="48" spans="2:36" ht="12.75" customHeight="1">
      <c r="B48" s="154"/>
      <c r="C48" s="670"/>
      <c r="D48" s="671"/>
      <c r="E48" s="674"/>
      <c r="F48" s="675"/>
      <c r="G48" s="675"/>
      <c r="H48" s="676"/>
      <c r="I48" s="680"/>
      <c r="J48" s="681"/>
      <c r="K48" s="684"/>
      <c r="L48" s="685"/>
      <c r="M48" s="685"/>
      <c r="N48" s="686"/>
      <c r="O48" s="674"/>
      <c r="P48" s="675"/>
      <c r="Q48" s="675"/>
      <c r="R48" s="675"/>
      <c r="S48" s="675"/>
      <c r="T48" s="676"/>
      <c r="U48" s="690"/>
      <c r="V48" s="691"/>
      <c r="W48" s="691"/>
      <c r="X48" s="691"/>
      <c r="Y48" s="691"/>
      <c r="Z48" s="692"/>
      <c r="AA48" s="710"/>
      <c r="AB48" s="710"/>
      <c r="AC48" s="12" t="s">
        <v>96</v>
      </c>
      <c r="AD48" s="710"/>
      <c r="AE48" s="711"/>
      <c r="AF48" s="712"/>
      <c r="AG48" s="713"/>
      <c r="AH48" s="716"/>
      <c r="AI48" s="717"/>
      <c r="AJ48" s="156"/>
    </row>
    <row r="49" spans="2:68" ht="12.75" customHeight="1">
      <c r="B49" s="154"/>
      <c r="C49" s="672"/>
      <c r="D49" s="673"/>
      <c r="E49" s="677"/>
      <c r="F49" s="678"/>
      <c r="G49" s="678"/>
      <c r="H49" s="679"/>
      <c r="I49" s="682"/>
      <c r="J49" s="683"/>
      <c r="K49" s="687"/>
      <c r="L49" s="688"/>
      <c r="M49" s="688"/>
      <c r="N49" s="689"/>
      <c r="O49" s="677"/>
      <c r="P49" s="678"/>
      <c r="Q49" s="678"/>
      <c r="R49" s="678"/>
      <c r="S49" s="678"/>
      <c r="T49" s="679"/>
      <c r="U49" s="693"/>
      <c r="V49" s="694"/>
      <c r="W49" s="694"/>
      <c r="X49" s="694"/>
      <c r="Y49" s="694"/>
      <c r="Z49" s="695"/>
      <c r="AA49" s="718"/>
      <c r="AB49" s="718"/>
      <c r="AC49" s="13" t="s">
        <v>96</v>
      </c>
      <c r="AD49" s="718"/>
      <c r="AE49" s="715"/>
      <c r="AF49" s="714"/>
      <c r="AG49" s="715"/>
      <c r="AH49" s="714"/>
      <c r="AI49" s="719"/>
      <c r="AJ49" s="156"/>
    </row>
    <row r="50" spans="2:68" ht="26.25" customHeight="1">
      <c r="B50" s="154"/>
      <c r="C50" s="728" t="s">
        <v>50</v>
      </c>
      <c r="D50" s="729"/>
      <c r="E50" s="729"/>
      <c r="F50" s="729"/>
      <c r="G50" s="729"/>
      <c r="H50" s="730"/>
      <c r="I50" s="731">
        <f>SUM(I32:I49)</f>
        <v>0</v>
      </c>
      <c r="J50" s="732"/>
      <c r="K50" s="733"/>
      <c r="L50" s="734"/>
      <c r="M50" s="734"/>
      <c r="N50" s="734"/>
      <c r="O50" s="734"/>
      <c r="P50" s="734"/>
      <c r="Q50" s="734"/>
      <c r="R50" s="734"/>
      <c r="S50" s="734"/>
      <c r="T50" s="734"/>
      <c r="U50" s="734"/>
      <c r="V50" s="734"/>
      <c r="W50" s="734"/>
      <c r="X50" s="734"/>
      <c r="Y50" s="734"/>
      <c r="Z50" s="734"/>
      <c r="AA50" s="734"/>
      <c r="AB50" s="734"/>
      <c r="AC50" s="734"/>
      <c r="AD50" s="734"/>
      <c r="AE50" s="734"/>
      <c r="AF50" s="734"/>
      <c r="AG50" s="734"/>
      <c r="AH50" s="734"/>
      <c r="AI50" s="735"/>
      <c r="AJ50" s="156"/>
    </row>
    <row r="51" spans="2:68" s="38" customFormat="1" ht="23.25" customHeight="1">
      <c r="B51" s="173"/>
      <c r="C51" s="736" t="s">
        <v>49</v>
      </c>
      <c r="D51" s="737"/>
      <c r="E51" s="737"/>
      <c r="F51" s="737"/>
      <c r="G51" s="737"/>
      <c r="H51" s="738"/>
      <c r="I51" s="739" t="str">
        <f>IF(COUNT(I32:I49)=0,"",ROUNDDOWN(AVERAGE(I32:I49),1))</f>
        <v/>
      </c>
      <c r="J51" s="740"/>
      <c r="K51" s="741" t="s">
        <v>305</v>
      </c>
      <c r="L51" s="742"/>
      <c r="M51" s="742"/>
      <c r="N51" s="742"/>
      <c r="O51" s="742"/>
      <c r="P51" s="742"/>
      <c r="Q51" s="742"/>
      <c r="R51" s="742"/>
      <c r="S51" s="742"/>
      <c r="T51" s="742"/>
      <c r="U51" s="742"/>
      <c r="V51" s="742"/>
      <c r="W51" s="742"/>
      <c r="X51" s="742"/>
      <c r="Y51" s="742"/>
      <c r="Z51" s="742"/>
      <c r="AA51" s="742"/>
      <c r="AB51" s="742"/>
      <c r="AC51" s="742"/>
      <c r="AD51" s="742"/>
      <c r="AE51" s="742"/>
      <c r="AF51" s="742"/>
      <c r="AG51" s="742"/>
      <c r="AH51" s="742"/>
      <c r="AI51" s="743"/>
      <c r="AJ51" s="174"/>
      <c r="AK51" s="8"/>
    </row>
    <row r="52" spans="2:68" ht="23.25" customHeight="1">
      <c r="B52" s="154"/>
      <c r="C52" s="155"/>
      <c r="D52" s="155"/>
      <c r="E52" s="156"/>
      <c r="F52" s="156"/>
      <c r="G52" s="156"/>
      <c r="H52" s="156"/>
      <c r="I52" s="155"/>
      <c r="J52" s="156"/>
      <c r="K52" s="156"/>
      <c r="L52" s="156"/>
      <c r="M52" s="156"/>
      <c r="N52" s="156"/>
      <c r="O52" s="156"/>
      <c r="P52" s="156"/>
      <c r="Q52" s="156"/>
      <c r="R52" s="156"/>
      <c r="S52" s="156"/>
      <c r="T52" s="156"/>
      <c r="U52" s="156"/>
      <c r="V52" s="156"/>
      <c r="W52" s="156"/>
      <c r="X52" s="156"/>
      <c r="Y52" s="156"/>
      <c r="Z52" s="109"/>
      <c r="AA52" s="109"/>
      <c r="AB52" s="109"/>
      <c r="AC52" s="156"/>
      <c r="AD52" s="156"/>
      <c r="AE52" s="156"/>
      <c r="AF52" s="156"/>
      <c r="AG52" s="156"/>
      <c r="AH52" s="156"/>
      <c r="AI52" s="156"/>
      <c r="AJ52" s="156"/>
    </row>
    <row r="53" spans="2:68" ht="23.25" customHeight="1">
      <c r="B53" s="154"/>
      <c r="C53" s="175"/>
      <c r="D53" s="175"/>
      <c r="E53" s="134" t="s">
        <v>2</v>
      </c>
      <c r="F53" s="176"/>
      <c r="G53" s="176"/>
      <c r="H53" s="176"/>
      <c r="I53" s="177"/>
      <c r="J53" s="178"/>
      <c r="K53" s="178"/>
      <c r="L53" s="178"/>
      <c r="M53" s="178"/>
      <c r="N53" s="178"/>
      <c r="O53" s="178"/>
      <c r="P53" s="178"/>
      <c r="Q53" s="178"/>
      <c r="R53" s="178"/>
      <c r="S53" s="178"/>
      <c r="T53" s="174"/>
      <c r="U53" s="174"/>
      <c r="V53" s="174"/>
      <c r="W53" s="174"/>
      <c r="X53" s="174"/>
      <c r="Y53" s="174"/>
      <c r="Z53" s="110"/>
      <c r="AA53" s="110"/>
      <c r="AB53" s="110"/>
      <c r="AC53" s="174"/>
      <c r="AD53" s="174"/>
      <c r="AE53" s="174"/>
      <c r="AF53" s="174"/>
      <c r="AG53" s="174"/>
      <c r="AH53" s="174"/>
      <c r="AI53" s="174"/>
      <c r="AJ53" s="156"/>
    </row>
    <row r="54" spans="2:68" ht="23.25" customHeight="1">
      <c r="B54" s="154"/>
      <c r="C54" s="175"/>
      <c r="D54" s="175"/>
      <c r="E54" s="174"/>
      <c r="F54" s="174"/>
      <c r="G54" s="174"/>
      <c r="H54" s="174"/>
      <c r="I54" s="174"/>
      <c r="J54" s="174"/>
      <c r="K54" s="174"/>
      <c r="L54" s="174"/>
      <c r="M54" s="174"/>
      <c r="N54" s="174"/>
      <c r="O54" s="174"/>
      <c r="P54" s="174"/>
      <c r="Q54" s="174"/>
      <c r="R54" s="174"/>
      <c r="S54" s="174"/>
      <c r="T54" s="174"/>
      <c r="U54" s="174"/>
      <c r="V54" s="174"/>
      <c r="W54" s="174"/>
      <c r="X54" s="174"/>
      <c r="Y54" s="174"/>
      <c r="Z54" s="110"/>
      <c r="AA54" s="110"/>
      <c r="AB54" s="110"/>
      <c r="AC54" s="174"/>
      <c r="AD54" s="174"/>
      <c r="AE54" s="174"/>
      <c r="AF54" s="174"/>
      <c r="AG54" s="174"/>
      <c r="AH54" s="174"/>
      <c r="AI54" s="174"/>
      <c r="AJ54" s="156"/>
    </row>
    <row r="55" spans="2:68" ht="23.25" customHeight="1">
      <c r="B55" s="154"/>
      <c r="C55" s="175"/>
      <c r="D55" s="175"/>
      <c r="E55" s="134" t="s">
        <v>97</v>
      </c>
      <c r="F55" s="179"/>
      <c r="G55" s="179"/>
      <c r="H55" s="147"/>
      <c r="I55" s="180"/>
      <c r="J55" s="180"/>
      <c r="K55" s="180"/>
      <c r="L55" s="180"/>
      <c r="M55" s="180"/>
      <c r="N55" s="180"/>
      <c r="O55" s="180"/>
      <c r="P55" s="180"/>
      <c r="Q55" s="181"/>
      <c r="R55" s="181"/>
      <c r="S55" s="181"/>
      <c r="T55" s="181"/>
      <c r="U55" s="181"/>
      <c r="V55" s="181"/>
      <c r="W55" s="181"/>
      <c r="X55" s="181"/>
      <c r="Y55" s="181"/>
      <c r="Z55" s="181"/>
      <c r="AA55" s="181"/>
      <c r="AB55" s="181"/>
      <c r="AC55" s="181"/>
      <c r="AD55" s="181"/>
      <c r="AE55" s="181"/>
      <c r="AF55" s="181"/>
      <c r="AG55" s="181"/>
      <c r="AH55" s="181"/>
      <c r="AI55" s="181"/>
      <c r="AJ55" s="156"/>
      <c r="AL55" s="39"/>
      <c r="AM55" s="40"/>
      <c r="AN55" s="41"/>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row>
    <row r="56" spans="2:68" ht="23.25" customHeight="1">
      <c r="B56" s="154"/>
      <c r="C56" s="175"/>
      <c r="D56" s="175"/>
      <c r="E56" s="135" t="s">
        <v>98</v>
      </c>
      <c r="F56" s="182"/>
      <c r="G56" s="139"/>
      <c r="H56"/>
      <c r="I56" s="147"/>
      <c r="J56" s="147"/>
      <c r="K56" s="147"/>
      <c r="L56" s="147"/>
      <c r="M56" s="147"/>
      <c r="N56" s="147"/>
      <c r="O56" s="147"/>
      <c r="P56" s="147"/>
      <c r="Q56" s="181"/>
      <c r="R56" s="181"/>
      <c r="S56" s="181"/>
      <c r="T56" s="181"/>
      <c r="U56" s="181"/>
      <c r="V56" s="181"/>
      <c r="W56" s="181"/>
      <c r="X56" s="181"/>
      <c r="Y56" s="181"/>
      <c r="Z56" s="181"/>
      <c r="AA56" s="181"/>
      <c r="AB56" s="181"/>
      <c r="AC56" s="181"/>
      <c r="AD56" s="181"/>
      <c r="AE56" s="181"/>
      <c r="AF56" s="181"/>
      <c r="AG56" s="181"/>
      <c r="AH56" s="181"/>
      <c r="AI56" s="181"/>
      <c r="AJ56" s="156"/>
      <c r="AL56" s="43"/>
      <c r="AM56" s="43"/>
      <c r="AN56" s="41"/>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row>
    <row r="57" spans="2:68" ht="23.25" customHeight="1">
      <c r="B57" s="154"/>
      <c r="C57" s="175"/>
      <c r="D57" s="175"/>
      <c r="E57" s="135" t="s">
        <v>99</v>
      </c>
      <c r="F57" s="183"/>
      <c r="G57" s="184"/>
      <c r="H57"/>
      <c r="I57"/>
      <c r="J57"/>
      <c r="K57"/>
      <c r="L57"/>
      <c r="M57"/>
      <c r="N57"/>
      <c r="O57"/>
      <c r="P57"/>
      <c r="Q57" s="181"/>
      <c r="R57" s="181"/>
      <c r="S57" s="181"/>
      <c r="T57" s="181"/>
      <c r="U57" s="181"/>
      <c r="V57" s="181"/>
      <c r="W57" s="181"/>
      <c r="X57" s="181"/>
      <c r="Y57" s="181"/>
      <c r="Z57" s="181"/>
      <c r="AA57" s="181"/>
      <c r="AB57" s="181"/>
      <c r="AC57" s="181"/>
      <c r="AD57" s="181"/>
      <c r="AE57" s="181"/>
      <c r="AF57" s="181"/>
      <c r="AG57" s="181"/>
      <c r="AH57" s="181"/>
      <c r="AI57" s="181"/>
      <c r="AJ57" s="156"/>
    </row>
    <row r="58" spans="2:68" ht="16.5" customHeight="1">
      <c r="B58" s="154"/>
      <c r="C58" s="175"/>
      <c r="D58" s="175"/>
      <c r="E58" s="185"/>
      <c r="F58" s="185"/>
      <c r="G58" s="185"/>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56"/>
    </row>
    <row r="59" spans="2:68" s="32" customFormat="1" ht="19.2">
      <c r="B59" s="457" t="s">
        <v>100</v>
      </c>
      <c r="C59" s="457"/>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5"/>
    </row>
    <row r="60" spans="2:68" ht="22.5" customHeight="1"/>
    <row r="64" spans="2:68" ht="17.25" customHeight="1">
      <c r="AR64" s="36" t="s">
        <v>101</v>
      </c>
      <c r="AT64" s="36" t="s">
        <v>102</v>
      </c>
    </row>
    <row r="65" spans="44:46" ht="17.25" customHeight="1">
      <c r="AR65" s="36" t="s">
        <v>103</v>
      </c>
      <c r="AT65" s="36" t="s">
        <v>104</v>
      </c>
    </row>
    <row r="66" spans="44:46" ht="17.25" customHeight="1">
      <c r="AR66" s="36" t="s">
        <v>105</v>
      </c>
      <c r="AT66" s="36" t="s">
        <v>106</v>
      </c>
    </row>
    <row r="67" spans="44:46" ht="9.6">
      <c r="AR67" s="36" t="s">
        <v>107</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213" priority="7">
      <formula>$N$16="○"</formula>
    </cfRule>
    <cfRule type="expression" dxfId="212" priority="13" stopIfTrue="1">
      <formula>$N$14="○"</formula>
    </cfRule>
  </conditionalFormatting>
  <conditionalFormatting sqref="K23:AI28">
    <cfRule type="expression" dxfId="211" priority="8">
      <formula>$N$16="○"</formula>
    </cfRule>
    <cfRule type="expression" dxfId="210" priority="9">
      <formula>$N$14="○"</formula>
    </cfRule>
  </conditionalFormatting>
  <conditionalFormatting sqref="N14:AB15">
    <cfRule type="expression" dxfId="209" priority="2">
      <formula>$N$16="○"</formula>
    </cfRule>
  </conditionalFormatting>
  <conditionalFormatting sqref="N14:AB17">
    <cfRule type="expression" dxfId="208" priority="4">
      <formula>$N$10=""</formula>
    </cfRule>
  </conditionalFormatting>
  <conditionalFormatting sqref="N16:AB17">
    <cfRule type="expression" dxfId="207"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2" sqref="E12:F12"/>
    </sheetView>
  </sheetViews>
  <sheetFormatPr defaultColWidth="9" defaultRowHeight="13.2"/>
  <cols>
    <col min="1" max="1" width="3.77734375" style="74" customWidth="1"/>
    <col min="2" max="2" width="1.88671875" style="74" customWidth="1"/>
    <col min="3" max="3" width="7.44140625" style="74" customWidth="1"/>
    <col min="4" max="4" width="68.77734375" style="74" customWidth="1"/>
    <col min="5" max="6" width="3.6640625" style="74" customWidth="1"/>
    <col min="7" max="8" width="7.6640625" style="74" customWidth="1"/>
    <col min="9" max="11" width="6.6640625" style="74" customWidth="1"/>
    <col min="12" max="12" width="3.6640625" style="74" customWidth="1"/>
    <col min="13" max="13" width="5" style="74" customWidth="1"/>
    <col min="14" max="14" width="6.44140625" style="74" customWidth="1"/>
    <col min="15" max="15" width="2.44140625" style="74" customWidth="1"/>
    <col min="16" max="16" width="3.77734375" style="74" customWidth="1"/>
    <col min="17" max="17" width="12.77734375" style="74" bestFit="1" customWidth="1"/>
    <col min="18" max="16384" width="9" style="74"/>
  </cols>
  <sheetData>
    <row r="1" spans="2:34" ht="22.5" customHeight="1"/>
    <row r="2" spans="2:34" ht="25.8">
      <c r="B2" s="186"/>
      <c r="C2" s="186"/>
      <c r="D2" s="186"/>
      <c r="E2" s="186"/>
      <c r="F2" s="186"/>
      <c r="G2" s="186"/>
      <c r="H2" s="186"/>
      <c r="I2" s="186"/>
      <c r="J2" s="186"/>
      <c r="K2" s="328" t="s">
        <v>433</v>
      </c>
      <c r="L2" s="328"/>
      <c r="M2" s="328"/>
      <c r="N2" s="328"/>
      <c r="O2" s="187"/>
      <c r="AB2" s="75"/>
      <c r="AC2" s="75"/>
      <c r="AD2" s="75"/>
      <c r="AE2" s="75"/>
      <c r="AF2" s="75"/>
      <c r="AG2" s="75"/>
      <c r="AH2" s="75"/>
    </row>
    <row r="3" spans="2:34" ht="13.5" customHeight="1">
      <c r="B3" s="186"/>
      <c r="C3" s="186"/>
      <c r="D3" s="186"/>
      <c r="E3" s="186"/>
      <c r="F3" s="186"/>
      <c r="G3" s="186"/>
      <c r="H3" s="186"/>
      <c r="I3" s="744" t="s">
        <v>329</v>
      </c>
      <c r="J3" s="744"/>
      <c r="K3" s="744"/>
      <c r="L3" s="744"/>
      <c r="M3" s="744"/>
      <c r="N3" s="744"/>
      <c r="O3" s="187"/>
    </row>
    <row r="4" spans="2:34" ht="13.5" customHeight="1">
      <c r="B4" s="186"/>
      <c r="C4" s="186"/>
      <c r="D4" s="186"/>
      <c r="E4" s="186"/>
      <c r="F4" s="186"/>
      <c r="G4" s="186"/>
      <c r="H4" s="186"/>
      <c r="I4" s="744"/>
      <c r="J4" s="744"/>
      <c r="K4" s="744"/>
      <c r="L4" s="744"/>
      <c r="M4" s="744"/>
      <c r="N4" s="744"/>
      <c r="O4" s="187"/>
    </row>
    <row r="5" spans="2:34" ht="13.5" customHeight="1">
      <c r="B5" s="186"/>
      <c r="C5" s="186"/>
      <c r="D5" s="186"/>
      <c r="E5" s="186"/>
      <c r="F5" s="186"/>
      <c r="G5" s="186"/>
      <c r="H5" s="186"/>
      <c r="I5" s="744"/>
      <c r="J5" s="744"/>
      <c r="K5" s="744"/>
      <c r="L5" s="744"/>
      <c r="M5" s="744"/>
      <c r="N5" s="744"/>
      <c r="O5" s="187"/>
    </row>
    <row r="6" spans="2:34">
      <c r="B6" s="186"/>
      <c r="C6" s="186"/>
      <c r="D6" s="186"/>
      <c r="E6" s="186"/>
      <c r="F6" s="186"/>
      <c r="G6" s="186"/>
      <c r="H6" s="186"/>
      <c r="I6" s="186"/>
      <c r="J6" s="186"/>
      <c r="K6" s="186"/>
      <c r="L6" s="186"/>
      <c r="M6" s="186"/>
      <c r="N6" s="186"/>
      <c r="O6" s="187"/>
    </row>
    <row r="7" spans="2:34">
      <c r="B7" s="186"/>
      <c r="C7" s="186"/>
      <c r="D7" s="186"/>
      <c r="E7" s="186"/>
      <c r="F7" s="186"/>
      <c r="G7" s="186"/>
      <c r="H7" s="186"/>
      <c r="I7" s="186"/>
      <c r="J7" s="186"/>
      <c r="K7" s="186"/>
      <c r="L7" s="186"/>
      <c r="M7" s="186"/>
      <c r="N7" s="186"/>
      <c r="O7" s="187"/>
    </row>
    <row r="8" spans="2:34">
      <c r="B8" s="186"/>
      <c r="C8" s="186"/>
      <c r="D8" s="186"/>
      <c r="E8" s="188"/>
      <c r="F8" s="186"/>
      <c r="G8" s="186"/>
      <c r="H8" s="186"/>
      <c r="I8" s="186"/>
      <c r="J8" s="186"/>
      <c r="K8" s="186"/>
      <c r="L8" s="186"/>
      <c r="M8" s="186"/>
      <c r="N8" s="186"/>
      <c r="O8" s="187"/>
    </row>
    <row r="9" spans="2:34" ht="16.2">
      <c r="B9" s="745" t="s">
        <v>330</v>
      </c>
      <c r="C9" s="745"/>
      <c r="D9" s="745"/>
      <c r="E9" s="745"/>
      <c r="F9" s="745"/>
      <c r="G9" s="745"/>
      <c r="H9" s="745"/>
      <c r="I9" s="745"/>
      <c r="J9" s="745"/>
      <c r="K9" s="745"/>
      <c r="L9" s="745"/>
      <c r="M9" s="745"/>
      <c r="N9" s="745"/>
      <c r="O9" s="187"/>
    </row>
    <row r="10" spans="2:34">
      <c r="B10" s="189"/>
      <c r="C10" s="189"/>
      <c r="D10" s="189"/>
      <c r="E10" s="189"/>
      <c r="F10" s="189"/>
      <c r="G10" s="189"/>
      <c r="H10" s="189"/>
      <c r="I10" s="189"/>
      <c r="J10" s="189"/>
      <c r="K10" s="189"/>
      <c r="L10" s="189"/>
      <c r="M10" s="189"/>
      <c r="N10" s="189"/>
      <c r="O10" s="187"/>
    </row>
    <row r="11" spans="2:34" ht="30" customHeight="1">
      <c r="B11" s="186"/>
      <c r="C11" s="746" t="s">
        <v>298</v>
      </c>
      <c r="D11" s="747"/>
      <c r="E11" s="750"/>
      <c r="F11" s="750"/>
      <c r="G11" s="751" t="s">
        <v>299</v>
      </c>
      <c r="H11" s="752"/>
      <c r="I11" s="752"/>
      <c r="J11" s="752"/>
      <c r="K11" s="752"/>
      <c r="L11" s="752"/>
      <c r="M11" s="753"/>
      <c r="N11" s="190"/>
      <c r="O11" s="187"/>
    </row>
    <row r="12" spans="2:34" ht="30" customHeight="1">
      <c r="B12" s="186"/>
      <c r="C12" s="748"/>
      <c r="D12" s="749"/>
      <c r="E12" s="750"/>
      <c r="F12" s="750"/>
      <c r="G12" s="751" t="s">
        <v>297</v>
      </c>
      <c r="H12" s="752"/>
      <c r="I12" s="752"/>
      <c r="J12" s="752"/>
      <c r="K12" s="752"/>
      <c r="L12" s="752"/>
      <c r="M12" s="753"/>
      <c r="N12" s="190"/>
      <c r="O12" s="187"/>
    </row>
    <row r="13" spans="2:34" ht="13.5" customHeight="1">
      <c r="B13" s="186"/>
      <c r="C13" s="80"/>
      <c r="D13" s="186"/>
      <c r="E13" s="191" t="str">
        <f>IF(COUNTBLANK(E11:F12)=4,"　↑　該当する方に○",IF(COUNTBLANK(E11:F12)=2,"　↑　どちらか一方に○",""))</f>
        <v>　↑　該当する方に○</v>
      </c>
      <c r="F13" s="186"/>
      <c r="G13" s="186"/>
      <c r="H13" s="186"/>
      <c r="I13" s="186"/>
      <c r="J13" s="186"/>
      <c r="K13" s="186"/>
      <c r="L13" s="186"/>
      <c r="M13" s="186"/>
      <c r="N13" s="190"/>
      <c r="O13" s="187"/>
    </row>
    <row r="14" spans="2:34" ht="13.5" customHeight="1">
      <c r="B14" s="186"/>
      <c r="C14" s="192"/>
      <c r="D14" s="193"/>
      <c r="E14" s="186"/>
      <c r="F14"/>
      <c r="G14" s="186"/>
      <c r="H14" s="186"/>
      <c r="I14" s="186"/>
      <c r="J14" s="186"/>
      <c r="K14" s="186"/>
      <c r="L14" s="186"/>
      <c r="M14" s="186"/>
      <c r="N14" s="190"/>
      <c r="O14" s="187"/>
    </row>
    <row r="15" spans="2:34" ht="45" customHeight="1">
      <c r="B15" s="186"/>
      <c r="C15" s="102" t="s">
        <v>372</v>
      </c>
      <c r="D15" s="103" t="s">
        <v>331</v>
      </c>
      <c r="E15" s="754"/>
      <c r="F15" s="754"/>
      <c r="G15" s="755" t="s">
        <v>332</v>
      </c>
      <c r="H15" s="755"/>
      <c r="I15" s="755"/>
      <c r="J15" s="755"/>
      <c r="K15" s="755"/>
      <c r="L15" s="755"/>
      <c r="M15" s="755"/>
      <c r="N15" s="190"/>
      <c r="O15" s="187"/>
    </row>
    <row r="16" spans="2:34" ht="30" customHeight="1">
      <c r="B16" s="186"/>
      <c r="C16" s="81"/>
      <c r="D16" s="82" t="s">
        <v>333</v>
      </c>
      <c r="E16" s="756"/>
      <c r="F16" s="757"/>
      <c r="G16" s="758" t="s">
        <v>334</v>
      </c>
      <c r="H16" s="759"/>
      <c r="I16" s="759"/>
      <c r="J16" s="759"/>
      <c r="K16" s="759"/>
      <c r="L16" s="759"/>
      <c r="M16" s="760"/>
      <c r="N16" s="190"/>
      <c r="O16" s="187"/>
    </row>
    <row r="17" spans="2:15" ht="30" customHeight="1">
      <c r="B17" s="186"/>
      <c r="C17" s="81"/>
      <c r="D17" s="83" t="s">
        <v>335</v>
      </c>
      <c r="E17" s="761"/>
      <c r="F17" s="762"/>
      <c r="G17" s="763" t="s">
        <v>336</v>
      </c>
      <c r="H17" s="764"/>
      <c r="I17" s="764"/>
      <c r="J17" s="764"/>
      <c r="K17" s="764"/>
      <c r="L17" s="764"/>
      <c r="M17" s="765"/>
      <c r="N17" s="190"/>
      <c r="O17" s="187"/>
    </row>
    <row r="18" spans="2:15" ht="30" customHeight="1">
      <c r="B18" s="186"/>
      <c r="C18" s="81"/>
      <c r="D18" s="83" t="s">
        <v>337</v>
      </c>
      <c r="E18" s="761"/>
      <c r="F18" s="762"/>
      <c r="G18" s="763" t="s">
        <v>336</v>
      </c>
      <c r="H18" s="764"/>
      <c r="I18" s="764"/>
      <c r="J18" s="764"/>
      <c r="K18" s="764"/>
      <c r="L18" s="764"/>
      <c r="M18" s="765"/>
      <c r="N18" s="190"/>
      <c r="O18" s="187"/>
    </row>
    <row r="19" spans="2:15" ht="30" customHeight="1">
      <c r="B19" s="194"/>
      <c r="C19" s="81"/>
      <c r="D19" s="84" t="s">
        <v>338</v>
      </c>
      <c r="E19" s="761"/>
      <c r="F19" s="762"/>
      <c r="G19" s="766" t="s">
        <v>336</v>
      </c>
      <c r="H19" s="766"/>
      <c r="I19" s="766"/>
      <c r="J19" s="766"/>
      <c r="K19" s="766"/>
      <c r="L19" s="766"/>
      <c r="M19" s="767"/>
      <c r="N19" s="190"/>
      <c r="O19" s="187"/>
    </row>
    <row r="20" spans="2:15" ht="30" customHeight="1">
      <c r="B20" s="194"/>
      <c r="C20" s="81"/>
      <c r="D20" s="83" t="s">
        <v>339</v>
      </c>
      <c r="E20" s="761"/>
      <c r="F20" s="762"/>
      <c r="G20" s="764" t="s">
        <v>336</v>
      </c>
      <c r="H20" s="764"/>
      <c r="I20" s="764"/>
      <c r="J20" s="764"/>
      <c r="K20" s="764"/>
      <c r="L20" s="764"/>
      <c r="M20" s="765"/>
      <c r="N20" s="190"/>
      <c r="O20" s="187"/>
    </row>
    <row r="21" spans="2:15" ht="30" customHeight="1">
      <c r="B21" s="194"/>
      <c r="C21" s="85"/>
      <c r="D21" s="86" t="s">
        <v>340</v>
      </c>
      <c r="E21" s="768"/>
      <c r="F21" s="769"/>
      <c r="G21" s="770" t="s">
        <v>336</v>
      </c>
      <c r="H21" s="771"/>
      <c r="I21" s="771"/>
      <c r="J21" s="771"/>
      <c r="K21" s="771"/>
      <c r="L21" s="771"/>
      <c r="M21" s="772"/>
      <c r="N21" s="190"/>
      <c r="O21" s="187"/>
    </row>
    <row r="22" spans="2:15" ht="45" customHeight="1">
      <c r="B22" s="194"/>
      <c r="C22" s="104" t="s">
        <v>373</v>
      </c>
      <c r="D22" s="105" t="s">
        <v>291</v>
      </c>
      <c r="E22" s="773"/>
      <c r="F22" s="774"/>
      <c r="G22" s="775" t="s">
        <v>292</v>
      </c>
      <c r="H22" s="775"/>
      <c r="I22" s="775"/>
      <c r="J22" s="775"/>
      <c r="K22" s="775"/>
      <c r="L22" s="775"/>
      <c r="M22" s="776"/>
      <c r="N22" s="190"/>
      <c r="O22" s="187"/>
    </row>
    <row r="23" spans="2:15" ht="45" customHeight="1">
      <c r="B23" s="194"/>
      <c r="C23" s="87"/>
      <c r="D23" s="82" t="s">
        <v>341</v>
      </c>
      <c r="E23" s="756"/>
      <c r="F23" s="757"/>
      <c r="G23" s="758" t="s">
        <v>334</v>
      </c>
      <c r="H23" s="759"/>
      <c r="I23" s="759"/>
      <c r="J23" s="759"/>
      <c r="K23" s="759"/>
      <c r="L23" s="759"/>
      <c r="M23" s="760"/>
      <c r="N23" s="190"/>
      <c r="O23" s="187"/>
    </row>
    <row r="24" spans="2:15" ht="71.25" customHeight="1">
      <c r="B24" s="194"/>
      <c r="C24" s="88"/>
      <c r="D24" s="86" t="s">
        <v>342</v>
      </c>
      <c r="E24" s="768"/>
      <c r="F24" s="769"/>
      <c r="G24" s="770" t="s">
        <v>334</v>
      </c>
      <c r="H24" s="771"/>
      <c r="I24" s="771"/>
      <c r="J24" s="771"/>
      <c r="K24" s="771"/>
      <c r="L24" s="771"/>
      <c r="M24" s="772"/>
      <c r="N24" s="190"/>
      <c r="O24" s="187"/>
    </row>
    <row r="25" spans="2:15" ht="33.75" customHeight="1">
      <c r="B25" s="194"/>
      <c r="C25" s="106" t="s">
        <v>374</v>
      </c>
      <c r="D25" s="105" t="s">
        <v>375</v>
      </c>
      <c r="E25" s="773"/>
      <c r="F25" s="774"/>
      <c r="G25" s="775" t="s">
        <v>290</v>
      </c>
      <c r="H25" s="775"/>
      <c r="I25" s="775"/>
      <c r="J25" s="775"/>
      <c r="K25" s="775"/>
      <c r="L25" s="775"/>
      <c r="M25" s="776"/>
      <c r="N25" s="190"/>
      <c r="O25" s="187"/>
    </row>
    <row r="26" spans="2:15">
      <c r="B26" s="186"/>
      <c r="C26" s="186"/>
      <c r="D26" s="186"/>
      <c r="E26" s="191" t="str">
        <f>IF(E12="","",IF(COUNTBLANK(E15:F25)=16,"　↑　該当するものに○",IF(E11="○","","該当する項目が複数ある場合は全てに○")))</f>
        <v/>
      </c>
      <c r="F26" s="186"/>
      <c r="G26" s="186"/>
      <c r="H26" s="186"/>
      <c r="I26" s="186"/>
      <c r="J26" s="186"/>
      <c r="K26" s="186"/>
      <c r="L26" s="186"/>
      <c r="M26" s="186"/>
      <c r="N26" s="186"/>
      <c r="O26" s="187"/>
    </row>
    <row r="27" spans="2:15">
      <c r="B27" s="186"/>
      <c r="C27" s="186"/>
      <c r="D27" s="186"/>
      <c r="E27" s="186"/>
      <c r="F27" s="186"/>
      <c r="G27" s="186"/>
      <c r="H27" s="186"/>
      <c r="I27" s="186"/>
      <c r="J27" s="186"/>
      <c r="K27" s="186"/>
      <c r="L27" s="186"/>
      <c r="M27" s="186"/>
      <c r="N27" s="186"/>
      <c r="O27" s="187"/>
    </row>
    <row r="28" spans="2:15">
      <c r="B28" s="186"/>
      <c r="C28" s="186"/>
      <c r="D28" s="186"/>
      <c r="E28" s="186"/>
      <c r="F28" s="186"/>
      <c r="G28" s="186"/>
      <c r="H28" s="186"/>
      <c r="I28" s="186"/>
      <c r="J28" s="186"/>
      <c r="K28" s="186"/>
      <c r="L28" s="186"/>
      <c r="M28" s="186"/>
      <c r="N28" s="186"/>
      <c r="O28" s="187"/>
    </row>
    <row r="29" spans="2:15">
      <c r="B29" s="186"/>
      <c r="C29" s="186"/>
      <c r="D29" s="186"/>
      <c r="E29" s="186"/>
      <c r="F29" s="186"/>
      <c r="G29" s="186"/>
      <c r="H29" s="186"/>
      <c r="I29" s="186"/>
      <c r="J29" s="186"/>
      <c r="K29" s="186"/>
      <c r="L29" s="186"/>
      <c r="M29" s="186"/>
      <c r="N29" s="186"/>
      <c r="O29" s="187"/>
    </row>
    <row r="30" spans="2:15">
      <c r="B30" s="186"/>
      <c r="C30" s="186"/>
      <c r="D30" s="186"/>
      <c r="E30" s="186"/>
      <c r="F30" s="186"/>
      <c r="G30" s="186"/>
      <c r="H30" s="186"/>
      <c r="I30" s="186"/>
      <c r="J30" s="186"/>
      <c r="K30" s="186"/>
      <c r="L30" s="186"/>
      <c r="M30" s="186"/>
      <c r="N30" s="186"/>
      <c r="O30" s="187"/>
    </row>
    <row r="31" spans="2:15" ht="14.4">
      <c r="B31" s="186"/>
      <c r="C31" s="777" t="s">
        <v>343</v>
      </c>
      <c r="D31" s="777"/>
      <c r="E31" s="777"/>
      <c r="F31" s="777"/>
      <c r="G31" s="777"/>
      <c r="H31" s="777"/>
      <c r="I31" s="777"/>
      <c r="J31" s="777"/>
      <c r="K31" s="777"/>
      <c r="L31" s="777"/>
      <c r="M31" s="777"/>
      <c r="N31" s="186"/>
      <c r="O31" s="187"/>
    </row>
    <row r="32" spans="2:15">
      <c r="B32" s="186"/>
      <c r="C32" s="188"/>
      <c r="D32" s="186"/>
      <c r="E32" s="186"/>
      <c r="F32" s="186"/>
      <c r="G32" s="186"/>
      <c r="H32" s="186"/>
      <c r="I32" s="186"/>
      <c r="J32" s="186"/>
      <c r="K32" s="186"/>
      <c r="L32" s="186"/>
      <c r="M32" s="186"/>
      <c r="N32" s="186"/>
      <c r="O32" s="187"/>
    </row>
    <row r="33" spans="2:15">
      <c r="B33" s="186"/>
      <c r="C33" s="188" t="s">
        <v>344</v>
      </c>
      <c r="D33" s="186"/>
      <c r="E33" s="186"/>
      <c r="F33" s="186"/>
      <c r="G33" s="186"/>
      <c r="H33" s="186"/>
      <c r="I33" s="186"/>
      <c r="J33" s="186"/>
      <c r="K33" s="186"/>
      <c r="L33" s="186"/>
      <c r="M33" s="186"/>
      <c r="N33" s="186"/>
      <c r="O33" s="187"/>
    </row>
    <row r="34" spans="2:15" ht="13.5" customHeight="1">
      <c r="B34" s="186"/>
      <c r="C34" s="390" t="s">
        <v>293</v>
      </c>
      <c r="D34" s="471"/>
      <c r="E34" s="779"/>
      <c r="F34" s="782" t="s">
        <v>345</v>
      </c>
      <c r="G34" s="782"/>
      <c r="H34" s="782"/>
      <c r="I34" s="782"/>
      <c r="J34" s="782"/>
      <c r="K34" s="782"/>
      <c r="L34" s="782"/>
      <c r="M34" s="785"/>
      <c r="N34" s="190"/>
      <c r="O34" s="187"/>
    </row>
    <row r="35" spans="2:15" ht="13.5" customHeight="1">
      <c r="B35" s="186"/>
      <c r="C35" s="392"/>
      <c r="D35" s="778"/>
      <c r="E35" s="780"/>
      <c r="F35" s="783"/>
      <c r="G35" s="783"/>
      <c r="H35" s="783"/>
      <c r="I35" s="783"/>
      <c r="J35" s="783"/>
      <c r="K35" s="783"/>
      <c r="L35" s="783"/>
      <c r="M35" s="786"/>
      <c r="N35" s="190"/>
      <c r="O35" s="187"/>
    </row>
    <row r="36" spans="2:15" ht="13.5" customHeight="1">
      <c r="B36" s="186"/>
      <c r="C36" s="472"/>
      <c r="D36" s="474"/>
      <c r="E36" s="781"/>
      <c r="F36" s="784"/>
      <c r="G36" s="784"/>
      <c r="H36" s="784"/>
      <c r="I36" s="784"/>
      <c r="J36" s="784"/>
      <c r="K36" s="784"/>
      <c r="L36" s="784"/>
      <c r="M36" s="787"/>
      <c r="N36" s="190"/>
      <c r="O36" s="187"/>
    </row>
    <row r="37" spans="2:15" ht="13.5" customHeight="1">
      <c r="B37" s="186"/>
      <c r="C37" s="186"/>
      <c r="D37" s="186"/>
      <c r="E37" s="186"/>
      <c r="F37" s="186"/>
      <c r="G37" s="186"/>
      <c r="H37" s="186"/>
      <c r="I37" s="186"/>
      <c r="J37" s="186"/>
      <c r="K37" s="186"/>
      <c r="L37" s="186"/>
      <c r="M37" s="186"/>
      <c r="N37" s="190"/>
      <c r="O37" s="187"/>
    </row>
    <row r="38" spans="2:15">
      <c r="B38" s="186"/>
      <c r="C38" s="188" t="s">
        <v>346</v>
      </c>
      <c r="D38" s="186"/>
      <c r="E38" s="186"/>
      <c r="F38" s="186"/>
      <c r="G38" s="186"/>
      <c r="H38" s="186"/>
      <c r="I38" s="186"/>
      <c r="J38" s="186"/>
      <c r="K38" s="186"/>
      <c r="L38" s="186"/>
      <c r="M38" s="186"/>
      <c r="N38" s="186"/>
      <c r="O38" s="187"/>
    </row>
    <row r="39" spans="2:15" ht="13.5" customHeight="1">
      <c r="B39" s="186"/>
      <c r="C39" s="390" t="s">
        <v>293</v>
      </c>
      <c r="D39" s="471"/>
      <c r="E39" s="779"/>
      <c r="F39" s="782" t="s">
        <v>296</v>
      </c>
      <c r="G39" s="782"/>
      <c r="H39" s="782"/>
      <c r="I39" s="782"/>
      <c r="J39" s="782"/>
      <c r="K39" s="782"/>
      <c r="L39" s="782"/>
      <c r="M39" s="785"/>
      <c r="N39" s="190"/>
      <c r="O39" s="187"/>
    </row>
    <row r="40" spans="2:15" ht="13.5" customHeight="1">
      <c r="B40" s="186"/>
      <c r="C40" s="392"/>
      <c r="D40" s="778"/>
      <c r="E40" s="780"/>
      <c r="F40" s="783"/>
      <c r="G40" s="783"/>
      <c r="H40" s="783"/>
      <c r="I40" s="783"/>
      <c r="J40" s="783"/>
      <c r="K40" s="783"/>
      <c r="L40" s="783"/>
      <c r="M40" s="786"/>
      <c r="N40" s="190"/>
      <c r="O40" s="187"/>
    </row>
    <row r="41" spans="2:15" ht="13.5" customHeight="1">
      <c r="B41" s="186"/>
      <c r="C41" s="472"/>
      <c r="D41" s="474"/>
      <c r="E41" s="781"/>
      <c r="F41" s="784"/>
      <c r="G41" s="784"/>
      <c r="H41" s="784"/>
      <c r="I41" s="784"/>
      <c r="J41" s="784"/>
      <c r="K41" s="784"/>
      <c r="L41" s="784"/>
      <c r="M41" s="787"/>
      <c r="N41" s="190"/>
      <c r="O41" s="187"/>
    </row>
    <row r="42" spans="2:15" ht="13.5" customHeight="1">
      <c r="B42" s="186"/>
      <c r="C42" s="186"/>
      <c r="D42" s="186"/>
      <c r="E42" s="186"/>
      <c r="F42" s="186"/>
      <c r="G42" s="186"/>
      <c r="H42" s="186"/>
      <c r="I42" s="186"/>
      <c r="J42" s="186"/>
      <c r="K42" s="186"/>
      <c r="L42" s="186"/>
      <c r="M42" s="186"/>
      <c r="N42" s="190"/>
      <c r="O42" s="187"/>
    </row>
    <row r="43" spans="2:15">
      <c r="B43" s="186"/>
      <c r="C43" s="188" t="s">
        <v>347</v>
      </c>
      <c r="D43" s="186"/>
      <c r="E43" s="186"/>
      <c r="F43" s="186"/>
      <c r="G43" s="186"/>
      <c r="H43" s="186"/>
      <c r="I43" s="186"/>
      <c r="J43" s="186"/>
      <c r="K43" s="186"/>
      <c r="L43" s="186"/>
      <c r="M43" s="186"/>
      <c r="N43" s="186"/>
      <c r="O43" s="187"/>
    </row>
    <row r="44" spans="2:15" ht="13.5" customHeight="1">
      <c r="B44" s="186"/>
      <c r="C44" s="390" t="s">
        <v>293</v>
      </c>
      <c r="D44" s="471"/>
      <c r="E44" s="779"/>
      <c r="F44" s="782" t="s">
        <v>296</v>
      </c>
      <c r="G44" s="782"/>
      <c r="H44" s="782"/>
      <c r="I44" s="782"/>
      <c r="J44" s="782"/>
      <c r="K44" s="782"/>
      <c r="L44" s="782"/>
      <c r="M44" s="785"/>
      <c r="N44" s="190"/>
      <c r="O44" s="187"/>
    </row>
    <row r="45" spans="2:15" ht="13.5" customHeight="1">
      <c r="B45" s="186"/>
      <c r="C45" s="392"/>
      <c r="D45" s="778"/>
      <c r="E45" s="780"/>
      <c r="F45" s="783"/>
      <c r="G45" s="783"/>
      <c r="H45" s="783"/>
      <c r="I45" s="783"/>
      <c r="J45" s="783"/>
      <c r="K45" s="783"/>
      <c r="L45" s="783"/>
      <c r="M45" s="786"/>
      <c r="N45" s="190"/>
      <c r="O45" s="187"/>
    </row>
    <row r="46" spans="2:15" ht="13.5" customHeight="1">
      <c r="B46" s="186"/>
      <c r="C46" s="472"/>
      <c r="D46" s="474"/>
      <c r="E46" s="781"/>
      <c r="F46" s="784"/>
      <c r="G46" s="784"/>
      <c r="H46" s="784"/>
      <c r="I46" s="784"/>
      <c r="J46" s="784"/>
      <c r="K46" s="784"/>
      <c r="L46" s="784"/>
      <c r="M46" s="787"/>
      <c r="N46" s="190"/>
      <c r="O46" s="187"/>
    </row>
    <row r="47" spans="2:15" ht="13.5" customHeight="1">
      <c r="B47" s="186"/>
      <c r="C47" s="186"/>
      <c r="D47" s="186"/>
      <c r="E47" s="186"/>
      <c r="F47" s="186"/>
      <c r="G47" s="186"/>
      <c r="H47" s="186"/>
      <c r="I47" s="186"/>
      <c r="J47" s="186"/>
      <c r="K47" s="186"/>
      <c r="L47" s="186"/>
      <c r="M47" s="186"/>
      <c r="N47" s="190"/>
      <c r="O47" s="187"/>
    </row>
    <row r="48" spans="2:15">
      <c r="B48" s="186"/>
      <c r="C48" s="188" t="s">
        <v>348</v>
      </c>
      <c r="D48" s="186"/>
      <c r="E48" s="186"/>
      <c r="F48" s="186"/>
      <c r="G48" s="186"/>
      <c r="H48" s="186"/>
      <c r="I48" s="186"/>
      <c r="J48" s="186"/>
      <c r="K48" s="186"/>
      <c r="L48" s="186"/>
      <c r="M48" s="186"/>
      <c r="N48" s="186"/>
      <c r="O48" s="187"/>
    </row>
    <row r="49" spans="2:15" ht="13.5" customHeight="1">
      <c r="B49" s="186"/>
      <c r="C49" s="390" t="s">
        <v>293</v>
      </c>
      <c r="D49" s="471"/>
      <c r="E49" s="779"/>
      <c r="F49" s="782" t="s">
        <v>296</v>
      </c>
      <c r="G49" s="782"/>
      <c r="H49" s="782"/>
      <c r="I49" s="782"/>
      <c r="J49" s="782"/>
      <c r="K49" s="782"/>
      <c r="L49" s="782"/>
      <c r="M49" s="785"/>
      <c r="N49" s="190"/>
      <c r="O49" s="187"/>
    </row>
    <row r="50" spans="2:15" ht="13.5" customHeight="1">
      <c r="B50" s="186"/>
      <c r="C50" s="392"/>
      <c r="D50" s="778"/>
      <c r="E50" s="780"/>
      <c r="F50" s="783"/>
      <c r="G50" s="783"/>
      <c r="H50" s="783"/>
      <c r="I50" s="783"/>
      <c r="J50" s="783"/>
      <c r="K50" s="783"/>
      <c r="L50" s="783"/>
      <c r="M50" s="786"/>
      <c r="N50" s="190"/>
      <c r="O50" s="187"/>
    </row>
    <row r="51" spans="2:15" ht="13.5" customHeight="1">
      <c r="B51" s="186"/>
      <c r="C51" s="472"/>
      <c r="D51" s="474"/>
      <c r="E51" s="781"/>
      <c r="F51" s="784"/>
      <c r="G51" s="784"/>
      <c r="H51" s="784"/>
      <c r="I51" s="784"/>
      <c r="J51" s="784"/>
      <c r="K51" s="784"/>
      <c r="L51" s="784"/>
      <c r="M51" s="787"/>
      <c r="N51" s="190"/>
      <c r="O51" s="187"/>
    </row>
    <row r="52" spans="2:15" ht="13.5" customHeight="1">
      <c r="B52" s="186"/>
      <c r="C52" s="186"/>
      <c r="D52" s="186"/>
      <c r="E52" s="186"/>
      <c r="F52" s="186"/>
      <c r="G52" s="186"/>
      <c r="H52" s="186"/>
      <c r="I52" s="186"/>
      <c r="J52" s="186"/>
      <c r="K52" s="186"/>
      <c r="L52" s="186"/>
      <c r="M52" s="186"/>
      <c r="N52" s="190"/>
      <c r="O52" s="187"/>
    </row>
    <row r="53" spans="2:15">
      <c r="B53" s="186"/>
      <c r="C53" s="188" t="s">
        <v>349</v>
      </c>
      <c r="D53" s="186"/>
      <c r="E53" s="186"/>
      <c r="F53" s="186"/>
      <c r="G53" s="186"/>
      <c r="H53" s="186"/>
      <c r="I53" s="186"/>
      <c r="J53" s="186"/>
      <c r="K53" s="186"/>
      <c r="L53" s="186"/>
      <c r="M53" s="186"/>
      <c r="N53" s="186"/>
      <c r="O53" s="187"/>
    </row>
    <row r="54" spans="2:15" ht="13.5" customHeight="1">
      <c r="B54" s="186"/>
      <c r="C54" s="390" t="s">
        <v>293</v>
      </c>
      <c r="D54" s="471"/>
      <c r="E54" s="779"/>
      <c r="F54" s="782" t="s">
        <v>296</v>
      </c>
      <c r="G54" s="782"/>
      <c r="H54" s="782"/>
      <c r="I54" s="782"/>
      <c r="J54" s="782"/>
      <c r="K54" s="782"/>
      <c r="L54" s="782"/>
      <c r="M54" s="785"/>
      <c r="N54" s="190"/>
      <c r="O54" s="187"/>
    </row>
    <row r="55" spans="2:15" ht="13.5" customHeight="1">
      <c r="B55" s="186"/>
      <c r="C55" s="392"/>
      <c r="D55" s="778"/>
      <c r="E55" s="780"/>
      <c r="F55" s="783"/>
      <c r="G55" s="783"/>
      <c r="H55" s="783"/>
      <c r="I55" s="783"/>
      <c r="J55" s="783"/>
      <c r="K55" s="783"/>
      <c r="L55" s="783"/>
      <c r="M55" s="786"/>
      <c r="N55" s="190"/>
      <c r="O55" s="187"/>
    </row>
    <row r="56" spans="2:15" ht="13.5" customHeight="1">
      <c r="B56" s="186"/>
      <c r="C56" s="472"/>
      <c r="D56" s="474"/>
      <c r="E56" s="781"/>
      <c r="F56" s="784"/>
      <c r="G56" s="784"/>
      <c r="H56" s="784"/>
      <c r="I56" s="784"/>
      <c r="J56" s="784"/>
      <c r="K56" s="784"/>
      <c r="L56" s="784"/>
      <c r="M56" s="787"/>
      <c r="N56" s="190"/>
      <c r="O56" s="187"/>
    </row>
    <row r="57" spans="2:15" ht="13.5" customHeight="1">
      <c r="B57" s="186"/>
      <c r="C57" s="89"/>
      <c r="D57" s="89"/>
      <c r="E57" s="90"/>
      <c r="F57" s="91"/>
      <c r="G57" s="91"/>
      <c r="H57" s="91"/>
      <c r="I57" s="91"/>
      <c r="J57" s="91"/>
      <c r="K57" s="91"/>
      <c r="L57" s="91"/>
      <c r="M57" s="91"/>
      <c r="N57" s="190"/>
      <c r="O57" s="187"/>
    </row>
    <row r="58" spans="2:15" ht="13.5" customHeight="1">
      <c r="B58" s="186"/>
      <c r="C58" s="188" t="s">
        <v>350</v>
      </c>
      <c r="D58" s="186"/>
      <c r="E58" s="186"/>
      <c r="F58" s="186"/>
      <c r="G58" s="186"/>
      <c r="H58" s="186"/>
      <c r="I58" s="186"/>
      <c r="J58" s="186"/>
      <c r="K58" s="186"/>
      <c r="L58" s="186"/>
      <c r="M58" s="186"/>
      <c r="N58" s="190"/>
      <c r="O58" s="187"/>
    </row>
    <row r="59" spans="2:15" ht="13.5" customHeight="1">
      <c r="B59" s="186"/>
      <c r="C59" s="390" t="s">
        <v>295</v>
      </c>
      <c r="D59" s="471"/>
      <c r="E59" s="779"/>
      <c r="F59" s="788" t="s">
        <v>296</v>
      </c>
      <c r="G59" s="782"/>
      <c r="H59" s="782"/>
      <c r="I59" s="782"/>
      <c r="J59" s="782"/>
      <c r="K59" s="782"/>
      <c r="L59" s="782"/>
      <c r="M59" s="785"/>
      <c r="N59" s="190"/>
      <c r="O59" s="187"/>
    </row>
    <row r="60" spans="2:15" ht="13.5" customHeight="1">
      <c r="B60" s="186"/>
      <c r="C60" s="392"/>
      <c r="D60" s="778"/>
      <c r="E60" s="780"/>
      <c r="F60" s="783"/>
      <c r="G60" s="783"/>
      <c r="H60" s="783"/>
      <c r="I60" s="783"/>
      <c r="J60" s="783"/>
      <c r="K60" s="783"/>
      <c r="L60" s="783"/>
      <c r="M60" s="786"/>
      <c r="N60" s="190"/>
      <c r="O60" s="187"/>
    </row>
    <row r="61" spans="2:15" ht="13.5" customHeight="1">
      <c r="B61" s="186"/>
      <c r="C61" s="472"/>
      <c r="D61" s="474"/>
      <c r="E61" s="781"/>
      <c r="F61" s="784"/>
      <c r="G61" s="784"/>
      <c r="H61" s="784"/>
      <c r="I61" s="784"/>
      <c r="J61" s="784"/>
      <c r="K61" s="784"/>
      <c r="L61" s="784"/>
      <c r="M61" s="787"/>
      <c r="N61" s="190"/>
      <c r="O61" s="187"/>
    </row>
    <row r="62" spans="2:15" ht="13.5" customHeight="1">
      <c r="B62" s="186"/>
      <c r="C62" s="195"/>
      <c r="D62" s="195"/>
      <c r="E62" s="196"/>
      <c r="F62" s="196"/>
      <c r="G62" s="196"/>
      <c r="H62" s="196"/>
      <c r="I62" s="196"/>
      <c r="J62" s="196"/>
      <c r="K62" s="196"/>
      <c r="L62" s="196"/>
      <c r="M62" s="196"/>
      <c r="N62" s="190"/>
      <c r="O62" s="187"/>
    </row>
    <row r="63" spans="2:15" ht="13.5" customHeight="1">
      <c r="B63" s="186"/>
      <c r="C63" s="186"/>
      <c r="D63" s="186"/>
      <c r="E63" s="186"/>
      <c r="F63" s="186"/>
      <c r="G63" s="186"/>
      <c r="H63" s="186"/>
      <c r="I63" s="186"/>
      <c r="J63" s="186"/>
      <c r="K63" s="186"/>
      <c r="L63" s="186"/>
      <c r="M63" s="186"/>
      <c r="N63" s="190"/>
      <c r="O63" s="187"/>
    </row>
    <row r="64" spans="2:15" ht="13.5" customHeight="1">
      <c r="B64" s="186"/>
      <c r="C64" s="777" t="s">
        <v>351</v>
      </c>
      <c r="D64" s="777"/>
      <c r="E64" s="777"/>
      <c r="F64" s="777"/>
      <c r="G64" s="777"/>
      <c r="H64" s="777"/>
      <c r="I64" s="777"/>
      <c r="J64" s="777"/>
      <c r="K64" s="777"/>
      <c r="L64" s="777"/>
      <c r="M64" s="777"/>
      <c r="N64" s="190"/>
      <c r="O64" s="187"/>
    </row>
    <row r="65" spans="2:15" ht="13.5" customHeight="1">
      <c r="B65" s="186"/>
      <c r="C65" s="197"/>
      <c r="D65" s="186"/>
      <c r="E65" s="186"/>
      <c r="F65" s="186"/>
      <c r="G65" s="186"/>
      <c r="H65" s="186"/>
      <c r="I65" s="186"/>
      <c r="J65" s="186"/>
      <c r="K65" s="186"/>
      <c r="L65" s="186"/>
      <c r="M65" s="186"/>
      <c r="N65" s="190"/>
      <c r="O65" s="187"/>
    </row>
    <row r="66" spans="2:15" ht="13.5" customHeight="1">
      <c r="B66" s="186"/>
      <c r="C66" s="188" t="s">
        <v>352</v>
      </c>
      <c r="D66" s="186"/>
      <c r="E66" s="186"/>
      <c r="F66" s="186"/>
      <c r="G66" s="186"/>
      <c r="H66" s="186"/>
      <c r="I66" s="186"/>
      <c r="J66" s="186"/>
      <c r="K66" s="186"/>
      <c r="L66" s="186"/>
      <c r="M66" s="186"/>
      <c r="N66" s="190"/>
      <c r="O66" s="187"/>
    </row>
    <row r="67" spans="2:15" ht="13.5" customHeight="1">
      <c r="B67" s="186"/>
      <c r="C67" s="789" t="s">
        <v>294</v>
      </c>
      <c r="D67" s="790"/>
      <c r="E67" s="779"/>
      <c r="F67" s="782" t="s">
        <v>296</v>
      </c>
      <c r="G67" s="782"/>
      <c r="H67" s="782"/>
      <c r="I67" s="782"/>
      <c r="J67" s="782"/>
      <c r="K67" s="782"/>
      <c r="L67" s="782"/>
      <c r="M67" s="785"/>
      <c r="N67" s="198"/>
      <c r="O67" s="187"/>
    </row>
    <row r="68" spans="2:15" ht="13.5" customHeight="1">
      <c r="B68" s="186"/>
      <c r="C68" s="791"/>
      <c r="D68" s="792"/>
      <c r="E68" s="780"/>
      <c r="F68" s="783"/>
      <c r="G68" s="783"/>
      <c r="H68" s="783"/>
      <c r="I68" s="783"/>
      <c r="J68" s="783"/>
      <c r="K68" s="783"/>
      <c r="L68" s="783"/>
      <c r="M68" s="786"/>
      <c r="N68" s="198"/>
      <c r="O68" s="187"/>
    </row>
    <row r="69" spans="2:15" ht="13.5" customHeight="1">
      <c r="B69" s="186"/>
      <c r="C69" s="793"/>
      <c r="D69" s="794"/>
      <c r="E69" s="781"/>
      <c r="F69" s="784"/>
      <c r="G69" s="784"/>
      <c r="H69" s="784"/>
      <c r="I69" s="784"/>
      <c r="J69" s="784"/>
      <c r="K69" s="784"/>
      <c r="L69" s="784"/>
      <c r="M69" s="787"/>
      <c r="N69" s="186"/>
      <c r="O69" s="187"/>
    </row>
    <row r="70" spans="2:15" ht="14.4">
      <c r="B70" s="198"/>
      <c r="C70" s="199"/>
      <c r="D70" s="200"/>
      <c r="E70" s="198"/>
      <c r="F70" s="186"/>
      <c r="G70" s="186"/>
      <c r="H70" s="186"/>
      <c r="I70" s="186"/>
      <c r="J70" s="186"/>
      <c r="K70" s="186"/>
      <c r="L70" s="186"/>
      <c r="M70" s="186"/>
      <c r="N70" s="186"/>
      <c r="O70" s="187"/>
    </row>
    <row r="71" spans="2:15" ht="14.4">
      <c r="B71" s="198"/>
      <c r="C71" s="188" t="s">
        <v>353</v>
      </c>
      <c r="D71" s="200"/>
      <c r="E71" s="198"/>
      <c r="F71" s="186"/>
      <c r="G71" s="186"/>
      <c r="H71" s="186"/>
      <c r="I71" s="186"/>
      <c r="J71" s="186"/>
      <c r="K71" s="186"/>
      <c r="L71" s="186"/>
      <c r="M71" s="186"/>
      <c r="N71" s="186"/>
      <c r="O71" s="187"/>
    </row>
    <row r="72" spans="2:15" ht="14.4">
      <c r="B72" s="198"/>
      <c r="C72" s="188" t="s">
        <v>354</v>
      </c>
      <c r="D72" s="200"/>
      <c r="E72" s="198"/>
      <c r="F72" s="186"/>
      <c r="G72" s="186"/>
      <c r="H72" s="186"/>
      <c r="I72" s="186"/>
      <c r="J72" s="186"/>
      <c r="K72" s="186"/>
      <c r="L72" s="186"/>
      <c r="M72" s="186"/>
      <c r="N72" s="186"/>
      <c r="O72" s="187"/>
    </row>
    <row r="73" spans="2:15">
      <c r="B73" s="198"/>
      <c r="C73" s="789" t="s">
        <v>294</v>
      </c>
      <c r="D73" s="790"/>
      <c r="E73" s="779"/>
      <c r="F73" s="782" t="s">
        <v>296</v>
      </c>
      <c r="G73" s="782"/>
      <c r="H73" s="782"/>
      <c r="I73" s="782"/>
      <c r="J73" s="782"/>
      <c r="K73" s="782"/>
      <c r="L73" s="782"/>
      <c r="M73" s="785"/>
      <c r="N73" s="186"/>
      <c r="O73" s="187"/>
    </row>
    <row r="74" spans="2:15">
      <c r="B74" s="198"/>
      <c r="C74" s="791"/>
      <c r="D74" s="792"/>
      <c r="E74" s="780"/>
      <c r="F74" s="783"/>
      <c r="G74" s="783"/>
      <c r="H74" s="783"/>
      <c r="I74" s="783"/>
      <c r="J74" s="783"/>
      <c r="K74" s="783"/>
      <c r="L74" s="783"/>
      <c r="M74" s="786"/>
      <c r="N74" s="186"/>
      <c r="O74" s="187"/>
    </row>
    <row r="75" spans="2:15">
      <c r="B75" s="198"/>
      <c r="C75" s="793"/>
      <c r="D75" s="794"/>
      <c r="E75" s="781"/>
      <c r="F75" s="784"/>
      <c r="G75" s="784"/>
      <c r="H75" s="784"/>
      <c r="I75" s="784"/>
      <c r="J75" s="784"/>
      <c r="K75" s="784"/>
      <c r="L75" s="784"/>
      <c r="M75" s="787"/>
      <c r="N75" s="186"/>
      <c r="O75" s="187"/>
    </row>
    <row r="76" spans="2:15">
      <c r="B76" s="198"/>
      <c r="C76" s="201"/>
      <c r="D76" s="201"/>
      <c r="E76" s="196"/>
      <c r="F76" s="196"/>
      <c r="G76" s="196"/>
      <c r="H76" s="196"/>
      <c r="I76" s="196"/>
      <c r="J76" s="196"/>
      <c r="K76" s="196"/>
      <c r="L76" s="196"/>
      <c r="M76" s="196"/>
      <c r="N76" s="186"/>
      <c r="O76" s="187"/>
    </row>
    <row r="77" spans="2:15">
      <c r="B77" s="198"/>
      <c r="C77" s="201"/>
      <c r="D77" s="201"/>
      <c r="E77" s="196"/>
      <c r="F77" s="196"/>
      <c r="G77" s="196"/>
      <c r="H77" s="196"/>
      <c r="I77" s="196"/>
      <c r="J77" s="196"/>
      <c r="K77" s="196"/>
      <c r="L77" s="196"/>
      <c r="M77" s="196"/>
      <c r="N77" s="186"/>
      <c r="O77" s="187"/>
    </row>
    <row r="78" spans="2:15" ht="14.4">
      <c r="B78" s="198"/>
      <c r="C78" s="777" t="s">
        <v>376</v>
      </c>
      <c r="D78" s="777"/>
      <c r="E78" s="777"/>
      <c r="F78" s="777"/>
      <c r="G78" s="777"/>
      <c r="H78" s="777"/>
      <c r="I78" s="777"/>
      <c r="J78" s="777"/>
      <c r="K78" s="777"/>
      <c r="L78" s="777"/>
      <c r="M78" s="777"/>
      <c r="N78" s="186"/>
      <c r="O78" s="187"/>
    </row>
    <row r="79" spans="2:15">
      <c r="B79" s="186"/>
      <c r="C79" s="186"/>
      <c r="D79" s="186"/>
      <c r="E79" s="186"/>
      <c r="F79" s="186"/>
      <c r="G79" s="186"/>
      <c r="H79" s="186"/>
      <c r="I79" s="186"/>
      <c r="J79" s="186"/>
      <c r="K79" s="186"/>
      <c r="L79" s="186"/>
      <c r="M79" s="186"/>
      <c r="N79" s="186"/>
      <c r="O79" s="187"/>
    </row>
    <row r="80" spans="2:15" ht="13.5" customHeight="1">
      <c r="B80" s="186"/>
      <c r="C80" s="390" t="s">
        <v>293</v>
      </c>
      <c r="D80" s="471"/>
      <c r="E80" s="779"/>
      <c r="F80" s="782" t="s">
        <v>296</v>
      </c>
      <c r="G80" s="782"/>
      <c r="H80" s="782"/>
      <c r="I80" s="782"/>
      <c r="J80" s="782"/>
      <c r="K80" s="782"/>
      <c r="L80" s="782"/>
      <c r="M80" s="785"/>
      <c r="N80" s="190"/>
      <c r="O80" s="187"/>
    </row>
    <row r="81" spans="2:15" ht="13.5" customHeight="1">
      <c r="B81" s="186"/>
      <c r="C81" s="392"/>
      <c r="D81" s="778"/>
      <c r="E81" s="780"/>
      <c r="F81" s="783"/>
      <c r="G81" s="783"/>
      <c r="H81" s="783"/>
      <c r="I81" s="783"/>
      <c r="J81" s="783"/>
      <c r="K81" s="783"/>
      <c r="L81" s="783"/>
      <c r="M81" s="786"/>
      <c r="N81" s="190"/>
      <c r="O81" s="187"/>
    </row>
    <row r="82" spans="2:15" ht="13.5" customHeight="1">
      <c r="B82" s="186"/>
      <c r="C82" s="472"/>
      <c r="D82" s="474"/>
      <c r="E82" s="781"/>
      <c r="F82" s="784"/>
      <c r="G82" s="784"/>
      <c r="H82" s="784"/>
      <c r="I82" s="784"/>
      <c r="J82" s="784"/>
      <c r="K82" s="784"/>
      <c r="L82" s="784"/>
      <c r="M82" s="787"/>
      <c r="N82" s="190"/>
      <c r="O82" s="187"/>
    </row>
    <row r="83" spans="2:15" ht="13.5" customHeight="1">
      <c r="B83" s="186"/>
      <c r="C83" s="186"/>
      <c r="D83" s="186"/>
      <c r="E83" s="186"/>
      <c r="F83" s="186"/>
      <c r="G83" s="186"/>
      <c r="H83" s="186"/>
      <c r="I83" s="186"/>
      <c r="J83" s="186"/>
      <c r="K83" s="186"/>
      <c r="L83" s="186"/>
      <c r="M83" s="186"/>
      <c r="N83" s="190"/>
      <c r="O83" s="187"/>
    </row>
    <row r="84" spans="2:15" ht="14.4">
      <c r="B84" s="198"/>
      <c r="C84" s="202" t="s">
        <v>2</v>
      </c>
      <c r="D84" s="198"/>
      <c r="E84" s="198"/>
      <c r="F84" s="198"/>
      <c r="G84" s="198"/>
      <c r="H84" s="198"/>
      <c r="I84" s="198"/>
      <c r="J84" s="198"/>
      <c r="K84" s="198"/>
      <c r="L84" s="198"/>
      <c r="M84" s="198"/>
      <c r="N84" s="198"/>
      <c r="O84" s="187"/>
    </row>
    <row r="85" spans="2:15">
      <c r="B85" s="186"/>
      <c r="C85" s="186"/>
      <c r="D85" s="186"/>
      <c r="E85" s="186"/>
      <c r="F85" s="186"/>
      <c r="G85" s="186"/>
      <c r="H85" s="186"/>
      <c r="I85" s="186"/>
      <c r="J85" s="186"/>
      <c r="K85" s="186"/>
      <c r="L85" s="186"/>
      <c r="M85" s="186"/>
      <c r="N85" s="186"/>
      <c r="O85" s="187"/>
    </row>
    <row r="86" spans="2:15">
      <c r="B86" s="186"/>
      <c r="C86" s="186"/>
      <c r="D86" s="186"/>
      <c r="E86" s="186"/>
      <c r="F86" s="186"/>
      <c r="G86" s="186"/>
      <c r="H86" s="186"/>
      <c r="I86" s="186"/>
      <c r="J86" s="186"/>
      <c r="K86" s="186"/>
      <c r="L86" s="186"/>
      <c r="M86" s="186"/>
      <c r="N86" s="186"/>
      <c r="O86" s="187"/>
    </row>
    <row r="87" spans="2:15" ht="19.2">
      <c r="B87" s="795" t="s">
        <v>1</v>
      </c>
      <c r="C87" s="795"/>
      <c r="D87" s="795"/>
      <c r="E87" s="795"/>
      <c r="F87" s="795"/>
      <c r="G87" s="795"/>
      <c r="H87" s="795"/>
      <c r="I87" s="795"/>
      <c r="J87" s="795"/>
      <c r="K87" s="795"/>
      <c r="L87" s="795"/>
      <c r="M87" s="795"/>
      <c r="N87" s="795"/>
      <c r="O87" s="795"/>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206" priority="15">
      <formula>$E$12="○"</formula>
    </cfRule>
  </conditionalFormatting>
  <conditionalFormatting sqref="E12:M12">
    <cfRule type="expression" dxfId="205" priority="16">
      <formula>$E$11="○"</formula>
    </cfRule>
  </conditionalFormatting>
  <conditionalFormatting sqref="E15:M15 E22:M22 E25:M25">
    <cfRule type="expression" dxfId="204" priority="12">
      <formula>$E$12="○"</formula>
    </cfRule>
  </conditionalFormatting>
  <conditionalFormatting sqref="E16:M21">
    <cfRule type="expression" dxfId="203" priority="11">
      <formula>$E$15="○"</formula>
    </cfRule>
  </conditionalFormatting>
  <conditionalFormatting sqref="E23:M24">
    <cfRule type="expression" dxfId="202" priority="10">
      <formula>$E$22="○"</formula>
    </cfRule>
  </conditionalFormatting>
  <conditionalFormatting sqref="E34:M36">
    <cfRule type="expression" dxfId="201" priority="9">
      <formula>$E$16="○"</formula>
    </cfRule>
  </conditionalFormatting>
  <conditionalFormatting sqref="E39:M41">
    <cfRule type="expression" dxfId="200" priority="8">
      <formula>$E$17="○"</formula>
    </cfRule>
  </conditionalFormatting>
  <conditionalFormatting sqref="E44:M46">
    <cfRule type="expression" dxfId="199" priority="7">
      <formula>$E$18="○"</formula>
    </cfRule>
  </conditionalFormatting>
  <conditionalFormatting sqref="E49:M51">
    <cfRule type="expression" dxfId="198" priority="6">
      <formula>$E$19="○"</formula>
    </cfRule>
  </conditionalFormatting>
  <conditionalFormatting sqref="E54:M56">
    <cfRule type="expression" dxfId="197" priority="5">
      <formula>$E$20="○"</formula>
    </cfRule>
  </conditionalFormatting>
  <conditionalFormatting sqref="E59:M61">
    <cfRule type="expression" dxfId="196" priority="4">
      <formula>$E$21="○"</formula>
    </cfRule>
  </conditionalFormatting>
  <conditionalFormatting sqref="E62:M62">
    <cfRule type="expression" dxfId="195" priority="13">
      <formula>#REF!="○"</formula>
    </cfRule>
  </conditionalFormatting>
  <conditionalFormatting sqref="E67:M69">
    <cfRule type="expression" dxfId="194" priority="3">
      <formula>$E$23="○"</formula>
    </cfRule>
  </conditionalFormatting>
  <conditionalFormatting sqref="E73:M75">
    <cfRule type="expression" dxfId="193" priority="2">
      <formula>$E$24="○"</formula>
    </cfRule>
  </conditionalFormatting>
  <conditionalFormatting sqref="E80:M82">
    <cfRule type="expression" dxfId="192" priority="1">
      <formula>$E$25="○"</formula>
    </cfRule>
  </conditionalFormatting>
  <conditionalFormatting sqref="F62:L62">
    <cfRule type="cellIs" dxfId="191"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30" sqref="E30:M32"/>
    </sheetView>
  </sheetViews>
  <sheetFormatPr defaultColWidth="9" defaultRowHeight="13.2"/>
  <cols>
    <col min="1" max="1" width="3.77734375" style="53" customWidth="1"/>
    <col min="2" max="2" width="6.44140625" style="53" customWidth="1"/>
    <col min="3" max="4" width="7.109375" style="53" customWidth="1"/>
    <col min="5" max="14" width="6.44140625" style="53" customWidth="1"/>
    <col min="15" max="15" width="2.44140625" style="53" customWidth="1"/>
    <col min="16" max="16" width="3.77734375" style="53" customWidth="1"/>
    <col min="17" max="16384" width="9" style="53"/>
  </cols>
  <sheetData>
    <row r="1" spans="2:34" ht="22.5" customHeight="1"/>
    <row r="2" spans="2:34" ht="25.8">
      <c r="B2" s="186"/>
      <c r="C2" s="186"/>
      <c r="D2" s="186"/>
      <c r="E2" s="186"/>
      <c r="F2" s="186"/>
      <c r="G2" s="186"/>
      <c r="H2" s="186"/>
      <c r="I2" s="186"/>
      <c r="J2" s="186"/>
      <c r="K2" s="203"/>
      <c r="L2" s="328" t="s">
        <v>433</v>
      </c>
      <c r="M2" s="328"/>
      <c r="N2" s="328"/>
      <c r="O2" s="204"/>
      <c r="AB2" s="54"/>
      <c r="AC2" s="54"/>
      <c r="AD2" s="54"/>
      <c r="AE2" s="54"/>
      <c r="AF2" s="54"/>
      <c r="AG2" s="54"/>
      <c r="AH2" s="54"/>
    </row>
    <row r="3" spans="2:34">
      <c r="B3" s="186"/>
      <c r="C3" s="186"/>
      <c r="D3" s="186"/>
      <c r="E3" s="186"/>
      <c r="F3" s="186"/>
      <c r="G3" s="186"/>
      <c r="H3" s="186"/>
      <c r="I3" s="186"/>
      <c r="J3" s="186"/>
      <c r="K3" s="186"/>
      <c r="L3" s="796" t="s">
        <v>112</v>
      </c>
      <c r="M3" s="796"/>
      <c r="N3" s="796"/>
      <c r="O3" s="204"/>
    </row>
    <row r="4" spans="2:34">
      <c r="B4" s="186"/>
      <c r="C4" s="186"/>
      <c r="D4" s="186"/>
      <c r="E4" s="186"/>
      <c r="F4" s="186"/>
      <c r="G4" s="186"/>
      <c r="H4" s="186"/>
      <c r="I4" s="186"/>
      <c r="J4" s="186"/>
      <c r="K4" s="186"/>
      <c r="L4" s="796"/>
      <c r="M4" s="796"/>
      <c r="N4" s="796"/>
      <c r="O4" s="204"/>
    </row>
    <row r="5" spans="2:34">
      <c r="B5" s="186"/>
      <c r="C5" s="186"/>
      <c r="D5" s="186"/>
      <c r="E5" s="186"/>
      <c r="F5" s="186"/>
      <c r="G5" s="186"/>
      <c r="H5" s="186"/>
      <c r="I5" s="186"/>
      <c r="J5" s="186"/>
      <c r="K5" s="186"/>
      <c r="L5" s="796"/>
      <c r="M5" s="796"/>
      <c r="N5" s="796"/>
      <c r="O5" s="204"/>
    </row>
    <row r="6" spans="2:34">
      <c r="B6" s="186"/>
      <c r="C6" s="186"/>
      <c r="D6" s="186"/>
      <c r="E6" s="186"/>
      <c r="F6" s="186"/>
      <c r="G6" s="186"/>
      <c r="H6" s="186"/>
      <c r="I6" s="186"/>
      <c r="J6" s="186"/>
      <c r="K6" s="186"/>
      <c r="L6" s="186"/>
      <c r="M6" s="186"/>
      <c r="N6" s="186"/>
      <c r="O6" s="204"/>
    </row>
    <row r="7" spans="2:34">
      <c r="B7" s="186"/>
      <c r="C7" s="186"/>
      <c r="D7" s="186"/>
      <c r="E7" s="186"/>
      <c r="F7" s="186"/>
      <c r="G7" s="186"/>
      <c r="H7" s="186"/>
      <c r="I7" s="186"/>
      <c r="J7" s="186"/>
      <c r="K7" s="186"/>
      <c r="L7" s="186"/>
      <c r="M7" s="186"/>
      <c r="N7" s="186"/>
      <c r="O7" s="204"/>
    </row>
    <row r="8" spans="2:34">
      <c r="B8" s="186"/>
      <c r="C8" s="186"/>
      <c r="D8" s="186"/>
      <c r="E8" s="186"/>
      <c r="F8" s="186"/>
      <c r="G8" s="186"/>
      <c r="H8" s="186"/>
      <c r="I8" s="186"/>
      <c r="J8" s="186"/>
      <c r="K8" s="186"/>
      <c r="L8" s="186"/>
      <c r="M8" s="186"/>
      <c r="N8" s="186"/>
      <c r="O8" s="204"/>
    </row>
    <row r="9" spans="2:34" ht="16.2">
      <c r="B9" s="745" t="s">
        <v>113</v>
      </c>
      <c r="C9" s="745"/>
      <c r="D9" s="745"/>
      <c r="E9" s="745"/>
      <c r="F9" s="745"/>
      <c r="G9" s="745"/>
      <c r="H9" s="745"/>
      <c r="I9" s="745"/>
      <c r="J9" s="745"/>
      <c r="K9" s="745"/>
      <c r="L9" s="745"/>
      <c r="M9" s="745"/>
      <c r="N9" s="745"/>
      <c r="O9" s="204"/>
    </row>
    <row r="10" spans="2:34">
      <c r="B10" s="189"/>
      <c r="C10" s="189"/>
      <c r="D10" s="189"/>
      <c r="E10" s="189"/>
      <c r="F10" s="189"/>
      <c r="G10" s="189"/>
      <c r="H10" s="189"/>
      <c r="I10" s="189"/>
      <c r="J10" s="189"/>
      <c r="K10" s="189"/>
      <c r="L10" s="189"/>
      <c r="M10" s="189"/>
      <c r="N10" s="189"/>
      <c r="O10" s="204"/>
    </row>
    <row r="11" spans="2:34">
      <c r="B11" s="186"/>
      <c r="C11" s="186"/>
      <c r="D11" s="186"/>
      <c r="E11" s="186"/>
      <c r="F11" s="186"/>
      <c r="G11" s="186"/>
      <c r="H11" s="186"/>
      <c r="I11" s="186"/>
      <c r="J11" s="186"/>
      <c r="K11" s="186"/>
      <c r="L11" s="186"/>
      <c r="M11" s="186"/>
      <c r="N11" s="186"/>
      <c r="O11" s="204"/>
    </row>
    <row r="12" spans="2:34" ht="13.5" customHeight="1">
      <c r="B12" s="186"/>
      <c r="C12" s="797" t="s">
        <v>243</v>
      </c>
      <c r="D12" s="798"/>
      <c r="E12" s="803"/>
      <c r="F12" s="804"/>
      <c r="G12" s="809" t="s">
        <v>213</v>
      </c>
      <c r="H12" s="810"/>
      <c r="I12" s="810"/>
      <c r="J12" s="810"/>
      <c r="K12" s="810"/>
      <c r="L12" s="810"/>
      <c r="M12" s="811"/>
      <c r="N12" s="190"/>
      <c r="O12" s="204"/>
    </row>
    <row r="13" spans="2:34" ht="13.5" customHeight="1">
      <c r="B13" s="186"/>
      <c r="C13" s="799"/>
      <c r="D13" s="800"/>
      <c r="E13" s="805"/>
      <c r="F13" s="806"/>
      <c r="G13" s="812"/>
      <c r="H13" s="813"/>
      <c r="I13" s="813"/>
      <c r="J13" s="813"/>
      <c r="K13" s="813"/>
      <c r="L13" s="813"/>
      <c r="M13" s="814"/>
      <c r="N13" s="190"/>
      <c r="O13" s="205"/>
    </row>
    <row r="14" spans="2:34" ht="13.5" customHeight="1">
      <c r="B14" s="186"/>
      <c r="C14" s="799"/>
      <c r="D14" s="800"/>
      <c r="E14" s="807"/>
      <c r="F14" s="808"/>
      <c r="G14" s="815"/>
      <c r="H14" s="816"/>
      <c r="I14" s="816"/>
      <c r="J14" s="816"/>
      <c r="K14" s="816"/>
      <c r="L14" s="816"/>
      <c r="M14" s="817"/>
      <c r="N14" s="190"/>
      <c r="O14" s="204"/>
    </row>
    <row r="15" spans="2:34">
      <c r="B15" s="186"/>
      <c r="C15" s="799"/>
      <c r="D15" s="800"/>
      <c r="E15" s="803"/>
      <c r="F15" s="804"/>
      <c r="G15" s="818" t="s">
        <v>114</v>
      </c>
      <c r="H15" s="818"/>
      <c r="I15" s="818"/>
      <c r="J15" s="818"/>
      <c r="K15" s="818"/>
      <c r="L15" s="818"/>
      <c r="M15" s="819"/>
      <c r="N15" s="190"/>
      <c r="O15" s="204"/>
    </row>
    <row r="16" spans="2:34">
      <c r="B16" s="186"/>
      <c r="C16" s="799"/>
      <c r="D16" s="800"/>
      <c r="E16" s="805"/>
      <c r="F16" s="806"/>
      <c r="G16" s="820"/>
      <c r="H16" s="820"/>
      <c r="I16" s="820"/>
      <c r="J16" s="820"/>
      <c r="K16" s="820"/>
      <c r="L16" s="820"/>
      <c r="M16" s="821"/>
      <c r="N16" s="190"/>
      <c r="O16" s="204"/>
    </row>
    <row r="17" spans="2:15">
      <c r="B17" s="186"/>
      <c r="C17" s="799"/>
      <c r="D17" s="800"/>
      <c r="E17" s="807"/>
      <c r="F17" s="808"/>
      <c r="G17" s="822"/>
      <c r="H17" s="822"/>
      <c r="I17" s="822"/>
      <c r="J17" s="822"/>
      <c r="K17" s="822"/>
      <c r="L17" s="822"/>
      <c r="M17" s="823"/>
      <c r="N17" s="190"/>
      <c r="O17" s="204"/>
    </row>
    <row r="18" spans="2:15">
      <c r="B18" s="186"/>
      <c r="C18" s="799"/>
      <c r="D18" s="800"/>
      <c r="E18" s="803"/>
      <c r="F18" s="804"/>
      <c r="G18" s="818" t="s">
        <v>115</v>
      </c>
      <c r="H18" s="818"/>
      <c r="I18" s="818"/>
      <c r="J18" s="818"/>
      <c r="K18" s="818"/>
      <c r="L18" s="818"/>
      <c r="M18" s="819"/>
      <c r="N18" s="190"/>
      <c r="O18" s="204"/>
    </row>
    <row r="19" spans="2:15">
      <c r="B19" s="186"/>
      <c r="C19" s="799"/>
      <c r="D19" s="800"/>
      <c r="E19" s="805"/>
      <c r="F19" s="806"/>
      <c r="G19" s="820"/>
      <c r="H19" s="820"/>
      <c r="I19" s="820"/>
      <c r="J19" s="820"/>
      <c r="K19" s="820"/>
      <c r="L19" s="820"/>
      <c r="M19" s="821"/>
      <c r="N19" s="190"/>
      <c r="O19" s="204"/>
    </row>
    <row r="20" spans="2:15">
      <c r="B20" s="186"/>
      <c r="C20" s="799"/>
      <c r="D20" s="800"/>
      <c r="E20" s="807"/>
      <c r="F20" s="808"/>
      <c r="G20" s="822"/>
      <c r="H20" s="822"/>
      <c r="I20" s="822"/>
      <c r="J20" s="822"/>
      <c r="K20" s="822"/>
      <c r="L20" s="822"/>
      <c r="M20" s="823"/>
      <c r="N20" s="190"/>
      <c r="O20" s="204"/>
    </row>
    <row r="21" spans="2:15">
      <c r="B21" s="186"/>
      <c r="C21" s="799"/>
      <c r="D21" s="800"/>
      <c r="E21" s="803"/>
      <c r="F21" s="804"/>
      <c r="G21" s="818" t="s">
        <v>118</v>
      </c>
      <c r="H21" s="818"/>
      <c r="I21" s="818"/>
      <c r="J21" s="818"/>
      <c r="K21" s="818"/>
      <c r="L21" s="818"/>
      <c r="M21" s="819"/>
      <c r="N21" s="190"/>
      <c r="O21" s="204"/>
    </row>
    <row r="22" spans="2:15">
      <c r="B22" s="186"/>
      <c r="C22" s="799"/>
      <c r="D22" s="800"/>
      <c r="E22" s="805"/>
      <c r="F22" s="806"/>
      <c r="G22" s="820"/>
      <c r="H22" s="820"/>
      <c r="I22" s="820"/>
      <c r="J22" s="820"/>
      <c r="K22" s="820"/>
      <c r="L22" s="820"/>
      <c r="M22" s="821"/>
      <c r="N22" s="190"/>
      <c r="O22" s="204"/>
    </row>
    <row r="23" spans="2:15">
      <c r="B23" s="186"/>
      <c r="C23" s="801"/>
      <c r="D23" s="802"/>
      <c r="E23" s="807"/>
      <c r="F23" s="808"/>
      <c r="G23" s="822"/>
      <c r="H23" s="822"/>
      <c r="I23" s="822"/>
      <c r="J23" s="822"/>
      <c r="K23" s="822"/>
      <c r="L23" s="822"/>
      <c r="M23" s="823"/>
      <c r="N23" s="186"/>
      <c r="O23" s="204"/>
    </row>
    <row r="24" spans="2:15">
      <c r="B24" s="186"/>
      <c r="C24" s="186"/>
      <c r="D24" s="186"/>
      <c r="E24" s="14" t="str">
        <f>IF(COUNTBLANK(E12:F23)=24,"　↑　該当するものいずれか１つに○",IF(AND(E21="○",COUNTBLANK(E12:F20)&lt;18),"　↑　いずれか１つに○",IF(COUNTBLANK(E12:F20)&lt;17,"　↑　いずれか１つに○","")))</f>
        <v>　↑　該当するものいずれか１つに○</v>
      </c>
      <c r="F24" s="15"/>
      <c r="G24" s="186"/>
      <c r="H24" s="186"/>
      <c r="I24" s="186"/>
      <c r="J24" s="186"/>
      <c r="K24" s="186"/>
      <c r="L24" s="186"/>
      <c r="M24" s="186"/>
      <c r="N24" s="186"/>
      <c r="O24" s="204"/>
    </row>
    <row r="25" spans="2:15">
      <c r="B25" s="186"/>
      <c r="C25" s="186"/>
      <c r="D25" s="186"/>
      <c r="E25" s="186"/>
      <c r="F25" s="186"/>
      <c r="G25" s="186"/>
      <c r="H25" s="186"/>
      <c r="I25" s="186"/>
      <c r="J25" s="186"/>
      <c r="K25" s="186"/>
      <c r="L25" s="186"/>
      <c r="M25" s="186"/>
      <c r="N25" s="186"/>
      <c r="O25" s="204"/>
    </row>
    <row r="26" spans="2:15">
      <c r="B26" s="186"/>
      <c r="C26" s="186"/>
      <c r="D26" s="186"/>
      <c r="E26" s="186"/>
      <c r="F26" s="186"/>
      <c r="G26" s="186"/>
      <c r="H26" s="186"/>
      <c r="I26" s="186"/>
      <c r="J26" s="186"/>
      <c r="K26" s="186"/>
      <c r="L26" s="186"/>
      <c r="M26" s="186"/>
      <c r="N26" s="186"/>
      <c r="O26" s="204"/>
    </row>
    <row r="27" spans="2:15">
      <c r="B27" s="186"/>
      <c r="C27" s="186"/>
      <c r="D27" s="186"/>
      <c r="E27" s="186"/>
      <c r="F27" s="186"/>
      <c r="G27" s="186"/>
      <c r="H27" s="186"/>
      <c r="I27" s="186"/>
      <c r="J27" s="186"/>
      <c r="K27" s="186"/>
      <c r="L27" s="186"/>
      <c r="M27" s="186"/>
      <c r="N27" s="186"/>
      <c r="O27" s="204"/>
    </row>
    <row r="28" spans="2:15">
      <c r="B28" s="186"/>
      <c r="C28" s="186"/>
      <c r="D28" s="186"/>
      <c r="E28" s="186"/>
      <c r="F28" s="186"/>
      <c r="G28" s="186"/>
      <c r="H28" s="186"/>
      <c r="I28" s="186"/>
      <c r="J28" s="186"/>
      <c r="K28" s="186"/>
      <c r="L28" s="186"/>
      <c r="M28" s="186"/>
      <c r="N28" s="186"/>
      <c r="O28" s="204"/>
    </row>
    <row r="29" spans="2:15">
      <c r="B29" s="186"/>
      <c r="C29" s="186" t="s">
        <v>7</v>
      </c>
      <c r="D29" s="186"/>
      <c r="E29" s="186"/>
      <c r="F29" s="186"/>
      <c r="G29" s="186"/>
      <c r="H29" s="186"/>
      <c r="I29" s="186"/>
      <c r="J29" s="186"/>
      <c r="K29" s="186"/>
      <c r="L29" s="186"/>
      <c r="M29" s="186"/>
      <c r="N29" s="186"/>
      <c r="O29" s="204"/>
    </row>
    <row r="30" spans="2:15">
      <c r="B30" s="186"/>
      <c r="C30" s="825" t="s">
        <v>110</v>
      </c>
      <c r="D30" s="826"/>
      <c r="E30" s="827"/>
      <c r="F30" s="828"/>
      <c r="G30" s="828"/>
      <c r="H30" s="828"/>
      <c r="I30" s="828"/>
      <c r="J30" s="828"/>
      <c r="K30" s="828"/>
      <c r="L30" s="828"/>
      <c r="M30" s="829"/>
      <c r="N30" s="186"/>
      <c r="O30" s="204"/>
    </row>
    <row r="31" spans="2:15">
      <c r="B31" s="186"/>
      <c r="C31" s="826"/>
      <c r="D31" s="826"/>
      <c r="E31" s="830"/>
      <c r="F31" s="831"/>
      <c r="G31" s="831"/>
      <c r="H31" s="831"/>
      <c r="I31" s="831"/>
      <c r="J31" s="831"/>
      <c r="K31" s="831"/>
      <c r="L31" s="831"/>
      <c r="M31" s="832"/>
      <c r="N31" s="186"/>
      <c r="O31" s="204"/>
    </row>
    <row r="32" spans="2:15">
      <c r="B32" s="186"/>
      <c r="C32" s="826"/>
      <c r="D32" s="826"/>
      <c r="E32" s="833"/>
      <c r="F32" s="834"/>
      <c r="G32" s="834"/>
      <c r="H32" s="834"/>
      <c r="I32" s="834"/>
      <c r="J32" s="834"/>
      <c r="K32" s="834"/>
      <c r="L32" s="834"/>
      <c r="M32" s="835"/>
      <c r="N32" s="186"/>
      <c r="O32" s="204"/>
    </row>
    <row r="33" spans="2:15">
      <c r="B33" s="186"/>
      <c r="C33" s="825" t="s">
        <v>110</v>
      </c>
      <c r="D33" s="826"/>
      <c r="E33" s="827"/>
      <c r="F33" s="828"/>
      <c r="G33" s="828"/>
      <c r="H33" s="828"/>
      <c r="I33" s="828"/>
      <c r="J33" s="828"/>
      <c r="K33" s="828"/>
      <c r="L33" s="828"/>
      <c r="M33" s="829"/>
      <c r="N33" s="186"/>
      <c r="O33" s="204"/>
    </row>
    <row r="34" spans="2:15">
      <c r="B34" s="186"/>
      <c r="C34" s="826"/>
      <c r="D34" s="826"/>
      <c r="E34" s="830"/>
      <c r="F34" s="831"/>
      <c r="G34" s="831"/>
      <c r="H34" s="831"/>
      <c r="I34" s="831"/>
      <c r="J34" s="831"/>
      <c r="K34" s="831"/>
      <c r="L34" s="831"/>
      <c r="M34" s="832"/>
      <c r="N34" s="186"/>
      <c r="O34" s="204"/>
    </row>
    <row r="35" spans="2:15">
      <c r="B35" s="186"/>
      <c r="C35" s="826"/>
      <c r="D35" s="826"/>
      <c r="E35" s="833"/>
      <c r="F35" s="834"/>
      <c r="G35" s="834"/>
      <c r="H35" s="834"/>
      <c r="I35" s="834"/>
      <c r="J35" s="834"/>
      <c r="K35" s="834"/>
      <c r="L35" s="834"/>
      <c r="M35" s="835"/>
      <c r="N35" s="186"/>
      <c r="O35" s="204"/>
    </row>
    <row r="36" spans="2:15">
      <c r="B36" s="186"/>
      <c r="C36" s="825" t="s">
        <v>110</v>
      </c>
      <c r="D36" s="826"/>
      <c r="E36" s="827"/>
      <c r="F36" s="828"/>
      <c r="G36" s="828"/>
      <c r="H36" s="828"/>
      <c r="I36" s="828"/>
      <c r="J36" s="828"/>
      <c r="K36" s="828"/>
      <c r="L36" s="828"/>
      <c r="M36" s="829"/>
      <c r="N36" s="186"/>
      <c r="O36" s="204"/>
    </row>
    <row r="37" spans="2:15">
      <c r="B37" s="186"/>
      <c r="C37" s="826"/>
      <c r="D37" s="826"/>
      <c r="E37" s="830"/>
      <c r="F37" s="831"/>
      <c r="G37" s="831"/>
      <c r="H37" s="831"/>
      <c r="I37" s="831"/>
      <c r="J37" s="831"/>
      <c r="K37" s="831"/>
      <c r="L37" s="831"/>
      <c r="M37" s="832"/>
      <c r="N37" s="186"/>
      <c r="O37" s="204"/>
    </row>
    <row r="38" spans="2:15">
      <c r="B38" s="186"/>
      <c r="C38" s="826"/>
      <c r="D38" s="826"/>
      <c r="E38" s="833"/>
      <c r="F38" s="834"/>
      <c r="G38" s="834"/>
      <c r="H38" s="834"/>
      <c r="I38" s="834"/>
      <c r="J38" s="834"/>
      <c r="K38" s="834"/>
      <c r="L38" s="834"/>
      <c r="M38" s="835"/>
      <c r="N38" s="186"/>
      <c r="O38" s="204"/>
    </row>
    <row r="39" spans="2:15">
      <c r="B39" s="186"/>
      <c r="C39" s="186"/>
      <c r="D39" s="186"/>
      <c r="E39" s="186"/>
      <c r="F39" s="186"/>
      <c r="G39" s="186"/>
      <c r="H39" s="186"/>
      <c r="I39" s="186"/>
      <c r="J39" s="186"/>
      <c r="K39" s="186"/>
      <c r="L39" s="186"/>
      <c r="M39" s="186"/>
      <c r="N39" s="186"/>
      <c r="O39" s="204"/>
    </row>
    <row r="40" spans="2:15" s="74" customFormat="1" ht="14.4">
      <c r="B40" s="198"/>
      <c r="C40" s="202" t="s">
        <v>448</v>
      </c>
      <c r="D40" s="198"/>
      <c r="E40" s="198"/>
      <c r="F40" s="198"/>
      <c r="G40" s="198"/>
      <c r="H40" s="198"/>
      <c r="I40" s="198"/>
      <c r="J40" s="198"/>
      <c r="K40" s="198"/>
      <c r="L40" s="198"/>
      <c r="M40" s="198"/>
      <c r="N40" s="198"/>
      <c r="O40" s="187"/>
    </row>
    <row r="41" spans="2:15" s="74" customFormat="1">
      <c r="B41" s="186"/>
      <c r="C41" s="186"/>
      <c r="D41" s="186"/>
      <c r="E41" s="186"/>
      <c r="F41" s="186"/>
      <c r="G41" s="186"/>
      <c r="H41" s="186"/>
      <c r="I41" s="186"/>
      <c r="J41" s="186"/>
      <c r="K41" s="186"/>
      <c r="L41" s="186"/>
      <c r="M41" s="186"/>
      <c r="N41" s="186"/>
      <c r="O41" s="187"/>
    </row>
    <row r="42" spans="2:15" s="74" customFormat="1" ht="14.4">
      <c r="B42" s="206"/>
      <c r="C42" s="202" t="s">
        <v>449</v>
      </c>
      <c r="D42" s="206"/>
      <c r="E42" s="206"/>
      <c r="F42" s="206"/>
      <c r="G42" s="206"/>
      <c r="H42" s="206"/>
      <c r="I42" s="206"/>
      <c r="J42" s="206"/>
      <c r="K42" s="206"/>
      <c r="L42" s="206"/>
      <c r="M42" s="206"/>
      <c r="N42" s="206"/>
      <c r="O42" s="187"/>
    </row>
    <row r="43" spans="2:15" s="74" customFormat="1">
      <c r="B43" s="206"/>
      <c r="C43" s="206"/>
      <c r="D43" s="206"/>
      <c r="E43" s="206"/>
      <c r="F43" s="206"/>
      <c r="G43" s="206"/>
      <c r="H43" s="206"/>
      <c r="I43" s="206"/>
      <c r="J43" s="206"/>
      <c r="K43" s="206"/>
      <c r="L43" s="206"/>
      <c r="M43" s="206"/>
      <c r="N43" s="206"/>
      <c r="O43" s="187"/>
    </row>
    <row r="44" spans="2:15" s="74" customFormat="1" ht="14.4">
      <c r="B44" s="206"/>
      <c r="C44" s="202" t="s">
        <v>2</v>
      </c>
      <c r="D44" s="198"/>
      <c r="E44" s="198"/>
      <c r="F44" s="198"/>
      <c r="G44" s="198"/>
      <c r="H44" s="198"/>
      <c r="I44" s="198"/>
      <c r="J44" s="198"/>
      <c r="K44" s="198"/>
      <c r="L44" s="198"/>
      <c r="M44" s="198"/>
      <c r="N44" s="206"/>
      <c r="O44" s="187"/>
    </row>
    <row r="45" spans="2:15">
      <c r="B45" s="207"/>
      <c r="C45" s="207"/>
      <c r="D45" s="207"/>
      <c r="E45" s="207"/>
      <c r="F45" s="207"/>
      <c r="G45" s="207"/>
      <c r="H45" s="207"/>
      <c r="I45" s="207"/>
      <c r="J45" s="207"/>
      <c r="K45" s="207"/>
      <c r="L45" s="207"/>
      <c r="M45" s="207"/>
      <c r="N45" s="207"/>
      <c r="O45" s="204"/>
    </row>
    <row r="46" spans="2:15">
      <c r="B46" s="207"/>
      <c r="C46" s="207"/>
      <c r="D46" s="207"/>
      <c r="E46" s="207"/>
      <c r="F46" s="207"/>
      <c r="G46" s="207"/>
      <c r="H46" s="207"/>
      <c r="I46" s="207"/>
      <c r="J46" s="207"/>
      <c r="K46" s="207"/>
      <c r="L46" s="207"/>
      <c r="M46" s="207"/>
      <c r="N46" s="207"/>
      <c r="O46" s="204"/>
    </row>
    <row r="47" spans="2:15">
      <c r="B47" s="207"/>
      <c r="C47" s="207"/>
      <c r="D47" s="207"/>
      <c r="E47" s="207"/>
      <c r="F47" s="207"/>
      <c r="G47" s="207"/>
      <c r="H47" s="207"/>
      <c r="I47" s="207"/>
      <c r="J47" s="207"/>
      <c r="K47" s="207"/>
      <c r="L47" s="207"/>
      <c r="M47" s="207"/>
      <c r="N47" s="207"/>
      <c r="O47" s="204"/>
    </row>
    <row r="48" spans="2:15">
      <c r="B48" s="207"/>
      <c r="C48" s="207"/>
      <c r="D48" s="207"/>
      <c r="E48" s="207"/>
      <c r="F48" s="207"/>
      <c r="G48" s="207"/>
      <c r="H48" s="207"/>
      <c r="I48" s="207"/>
      <c r="J48" s="207"/>
      <c r="K48" s="207"/>
      <c r="L48" s="207"/>
      <c r="M48" s="207"/>
      <c r="N48" s="207"/>
      <c r="O48" s="204"/>
    </row>
    <row r="49" spans="2:15">
      <c r="B49" s="207"/>
      <c r="C49" s="207"/>
      <c r="D49" s="207"/>
      <c r="E49" s="207"/>
      <c r="F49" s="207"/>
      <c r="G49" s="207"/>
      <c r="H49" s="207"/>
      <c r="I49" s="207"/>
      <c r="J49" s="207"/>
      <c r="K49" s="207"/>
      <c r="L49" s="207"/>
      <c r="M49" s="207"/>
      <c r="N49" s="207"/>
      <c r="O49" s="204"/>
    </row>
    <row r="50" spans="2:15">
      <c r="B50" s="207"/>
      <c r="C50" s="207"/>
      <c r="D50" s="207"/>
      <c r="E50" s="207"/>
      <c r="F50" s="207"/>
      <c r="G50" s="207"/>
      <c r="H50" s="207"/>
      <c r="I50" s="207"/>
      <c r="J50" s="207"/>
      <c r="K50" s="207"/>
      <c r="L50" s="207"/>
      <c r="M50" s="207"/>
      <c r="N50" s="207"/>
      <c r="O50" s="204"/>
    </row>
    <row r="51" spans="2:15">
      <c r="B51" s="207"/>
      <c r="C51" s="207"/>
      <c r="D51" s="207"/>
      <c r="E51" s="207"/>
      <c r="F51" s="207"/>
      <c r="G51" s="207"/>
      <c r="H51" s="207"/>
      <c r="I51" s="207"/>
      <c r="J51" s="207"/>
      <c r="K51" s="207"/>
      <c r="L51" s="207"/>
      <c r="M51" s="207"/>
      <c r="N51" s="207"/>
      <c r="O51" s="204"/>
    </row>
    <row r="52" spans="2:15">
      <c r="B52" s="207"/>
      <c r="C52" s="207"/>
      <c r="D52" s="207"/>
      <c r="E52" s="207"/>
      <c r="F52" s="207"/>
      <c r="G52" s="207"/>
      <c r="H52" s="207"/>
      <c r="I52" s="207"/>
      <c r="J52" s="207"/>
      <c r="K52" s="207"/>
      <c r="L52" s="207"/>
      <c r="M52" s="207"/>
      <c r="N52" s="207"/>
      <c r="O52" s="204"/>
    </row>
    <row r="53" spans="2:15">
      <c r="B53" s="207"/>
      <c r="C53" s="207"/>
      <c r="D53" s="207"/>
      <c r="E53" s="207"/>
      <c r="F53" s="207"/>
      <c r="G53" s="207"/>
      <c r="H53" s="207"/>
      <c r="I53" s="207"/>
      <c r="J53" s="207"/>
      <c r="K53" s="207"/>
      <c r="L53" s="207"/>
      <c r="M53" s="207"/>
      <c r="N53" s="207"/>
      <c r="O53" s="204"/>
    </row>
    <row r="54" spans="2:15">
      <c r="B54" s="207"/>
      <c r="C54" s="207"/>
      <c r="D54" s="207"/>
      <c r="E54" s="207"/>
      <c r="F54" s="207"/>
      <c r="G54" s="207"/>
      <c r="H54" s="207"/>
      <c r="I54" s="207"/>
      <c r="J54" s="207"/>
      <c r="K54" s="207"/>
      <c r="L54" s="207"/>
      <c r="M54" s="207"/>
      <c r="N54" s="207"/>
      <c r="O54" s="204"/>
    </row>
    <row r="55" spans="2:15">
      <c r="B55" s="207"/>
      <c r="C55" s="207"/>
      <c r="D55" s="207"/>
      <c r="E55" s="207"/>
      <c r="F55" s="207"/>
      <c r="G55" s="207"/>
      <c r="H55" s="207"/>
      <c r="I55" s="207"/>
      <c r="J55" s="207"/>
      <c r="K55" s="207"/>
      <c r="L55" s="207"/>
      <c r="M55" s="207"/>
      <c r="N55" s="207"/>
      <c r="O55" s="204"/>
    </row>
    <row r="56" spans="2:15">
      <c r="B56" s="207"/>
      <c r="C56" s="207"/>
      <c r="D56" s="207"/>
      <c r="E56" s="207"/>
      <c r="F56" s="207"/>
      <c r="G56" s="207"/>
      <c r="H56" s="207"/>
      <c r="I56" s="207"/>
      <c r="J56" s="207"/>
      <c r="K56" s="207"/>
      <c r="L56" s="207"/>
      <c r="M56" s="207"/>
      <c r="N56" s="207"/>
      <c r="O56" s="204"/>
    </row>
    <row r="57" spans="2:15">
      <c r="B57" s="207"/>
      <c r="C57" s="207"/>
      <c r="D57" s="207"/>
      <c r="E57" s="207"/>
      <c r="F57" s="207"/>
      <c r="G57" s="207"/>
      <c r="H57" s="207"/>
      <c r="I57" s="207"/>
      <c r="J57" s="207"/>
      <c r="K57" s="207"/>
      <c r="L57" s="207"/>
      <c r="M57" s="207"/>
      <c r="N57" s="207"/>
      <c r="O57" s="204"/>
    </row>
    <row r="58" spans="2:15">
      <c r="B58" s="207"/>
      <c r="C58" s="207"/>
      <c r="D58" s="207"/>
      <c r="E58" s="207"/>
      <c r="F58" s="207"/>
      <c r="G58" s="207"/>
      <c r="H58" s="207"/>
      <c r="I58" s="207"/>
      <c r="J58" s="207"/>
      <c r="K58" s="207"/>
      <c r="L58" s="207"/>
      <c r="M58" s="207"/>
      <c r="N58" s="207"/>
      <c r="O58" s="204"/>
    </row>
    <row r="59" spans="2:15">
      <c r="B59" s="207"/>
      <c r="C59" s="207"/>
      <c r="D59" s="207"/>
      <c r="E59" s="207"/>
      <c r="F59" s="207"/>
      <c r="G59" s="207"/>
      <c r="H59" s="207"/>
      <c r="I59" s="207"/>
      <c r="J59" s="207"/>
      <c r="K59" s="207"/>
      <c r="L59" s="207"/>
      <c r="M59" s="207"/>
      <c r="N59" s="207"/>
      <c r="O59" s="204"/>
    </row>
    <row r="60" spans="2:15">
      <c r="B60" s="207"/>
      <c r="C60" s="207"/>
      <c r="D60" s="207"/>
      <c r="E60" s="207"/>
      <c r="F60" s="207"/>
      <c r="G60" s="207"/>
      <c r="H60" s="207"/>
      <c r="I60" s="207"/>
      <c r="J60" s="207"/>
      <c r="K60" s="207"/>
      <c r="L60" s="207"/>
      <c r="M60" s="207"/>
      <c r="N60" s="207"/>
      <c r="O60" s="204"/>
    </row>
    <row r="61" spans="2:15">
      <c r="B61" s="207"/>
      <c r="C61" s="207"/>
      <c r="D61" s="207"/>
      <c r="E61" s="207"/>
      <c r="F61" s="207"/>
      <c r="G61" s="207"/>
      <c r="H61" s="207"/>
      <c r="I61" s="207"/>
      <c r="J61" s="207"/>
      <c r="K61" s="207"/>
      <c r="L61" s="207"/>
      <c r="M61" s="207"/>
      <c r="N61" s="207"/>
      <c r="O61" s="204"/>
    </row>
    <row r="62" spans="2:15">
      <c r="B62" s="207"/>
      <c r="C62" s="207"/>
      <c r="D62" s="207"/>
      <c r="E62" s="207"/>
      <c r="F62" s="207"/>
      <c r="G62" s="207"/>
      <c r="H62" s="207"/>
      <c r="I62" s="207"/>
      <c r="J62" s="207"/>
      <c r="K62" s="207"/>
      <c r="L62" s="207"/>
      <c r="M62" s="207"/>
      <c r="N62" s="207"/>
      <c r="O62" s="204"/>
    </row>
    <row r="63" spans="2:15" ht="18.75" customHeight="1">
      <c r="B63" s="824" t="s">
        <v>116</v>
      </c>
      <c r="C63" s="824"/>
      <c r="D63" s="824"/>
      <c r="E63" s="824"/>
      <c r="F63" s="824"/>
      <c r="G63" s="824"/>
      <c r="H63" s="824"/>
      <c r="I63" s="824"/>
      <c r="J63" s="824"/>
      <c r="K63" s="824"/>
      <c r="L63" s="824"/>
      <c r="M63" s="824"/>
      <c r="N63" s="824"/>
      <c r="O63" s="824"/>
    </row>
    <row r="64" spans="2:15" ht="22.5" customHeight="1"/>
  </sheetData>
  <sheetProtection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190" priority="2">
      <formula>$E$15="○"</formula>
    </cfRule>
  </conditionalFormatting>
  <conditionalFormatting sqref="E12:M17 E21:M23">
    <cfRule type="expression" dxfId="189" priority="3">
      <formula>$E$18="○"</formula>
    </cfRule>
  </conditionalFormatting>
  <conditionalFormatting sqref="E12:M20">
    <cfRule type="expression" dxfId="188" priority="4">
      <formula>$E$21="○"</formula>
    </cfRule>
  </conditionalFormatting>
  <conditionalFormatting sqref="E15:M23">
    <cfRule type="expression" dxfId="187" priority="1">
      <formula>$E$12="○"</formula>
    </cfRule>
  </conditionalFormatting>
  <conditionalFormatting sqref="E30:M32">
    <cfRule type="expression" dxfId="186" priority="13" stopIfTrue="1">
      <formula>$E$18="○"</formula>
    </cfRule>
  </conditionalFormatting>
  <conditionalFormatting sqref="E30:M35">
    <cfRule type="expression" dxfId="185" priority="12" stopIfTrue="1">
      <formula>$E$15="○"</formula>
    </cfRule>
  </conditionalFormatting>
  <conditionalFormatting sqref="E30:M38">
    <cfRule type="expression" dxfId="184" priority="5" stopIfTrue="1">
      <formula>COUNTIF($E$12:$F$23,"○")&gt;1</formula>
    </cfRule>
    <cfRule type="expression" dxfId="183"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27" sqref="E27:M27"/>
    </sheetView>
  </sheetViews>
  <sheetFormatPr defaultColWidth="9" defaultRowHeight="13.2"/>
  <cols>
    <col min="1" max="1" width="3.77734375" style="74" customWidth="1"/>
    <col min="2" max="2" width="1.88671875" style="74" customWidth="1"/>
    <col min="3" max="3" width="11.109375" style="74" customWidth="1"/>
    <col min="4" max="4" width="9.33203125" style="74" customWidth="1"/>
    <col min="5" max="6" width="4.6640625" style="74" customWidth="1"/>
    <col min="7" max="13" width="7.44140625" style="74" customWidth="1"/>
    <col min="14" max="14" width="6.6640625" style="74" customWidth="1"/>
    <col min="15" max="15" width="2.6640625" style="74" customWidth="1"/>
    <col min="16" max="16" width="3.77734375" style="74" customWidth="1"/>
    <col min="17" max="16384" width="9" style="74"/>
  </cols>
  <sheetData>
    <row r="1" spans="2:27" ht="22.5" customHeight="1"/>
    <row r="2" spans="2:27" ht="25.8">
      <c r="B2" s="16"/>
      <c r="C2" s="16"/>
      <c r="D2" s="16"/>
      <c r="E2" s="16"/>
      <c r="F2" s="16"/>
      <c r="G2" s="16"/>
      <c r="H2" s="16"/>
      <c r="I2" s="16"/>
      <c r="J2" s="16"/>
      <c r="K2" s="16"/>
      <c r="L2" s="328" t="s">
        <v>433</v>
      </c>
      <c r="M2" s="328"/>
      <c r="N2" s="328"/>
      <c r="O2" s="208"/>
      <c r="U2" s="75"/>
      <c r="V2" s="75"/>
      <c r="W2" s="75"/>
      <c r="X2" s="75"/>
      <c r="Y2" s="75"/>
      <c r="Z2" s="75"/>
      <c r="AA2" s="75"/>
    </row>
    <row r="3" spans="2:27" ht="13.5" customHeight="1">
      <c r="B3" s="16"/>
      <c r="C3" s="16"/>
      <c r="D3" s="16"/>
      <c r="E3" s="16"/>
      <c r="F3" s="16"/>
      <c r="G3" s="16"/>
      <c r="H3" s="16"/>
      <c r="I3" s="16"/>
      <c r="J3" s="16"/>
      <c r="K3" s="16"/>
      <c r="L3" s="796" t="s">
        <v>117</v>
      </c>
      <c r="M3" s="796"/>
      <c r="N3" s="796"/>
      <c r="O3" s="209"/>
    </row>
    <row r="4" spans="2:27" ht="13.5" customHeight="1">
      <c r="B4" s="16"/>
      <c r="C4" s="16"/>
      <c r="D4" s="16"/>
      <c r="E4" s="16"/>
      <c r="F4" s="16"/>
      <c r="G4" s="16"/>
      <c r="H4" s="16"/>
      <c r="I4" s="16"/>
      <c r="J4" s="16"/>
      <c r="K4" s="16"/>
      <c r="L4" s="796"/>
      <c r="M4" s="796"/>
      <c r="N4" s="796"/>
      <c r="O4" s="209"/>
    </row>
    <row r="5" spans="2:27" ht="13.5" customHeight="1">
      <c r="B5" s="16"/>
      <c r="C5" s="16"/>
      <c r="D5" s="16"/>
      <c r="E5" s="16"/>
      <c r="F5" s="16"/>
      <c r="G5" s="16"/>
      <c r="H5" s="16"/>
      <c r="I5" s="16"/>
      <c r="J5" s="16"/>
      <c r="K5" s="16"/>
      <c r="L5" s="796"/>
      <c r="M5" s="796"/>
      <c r="N5" s="796"/>
      <c r="O5" s="209"/>
    </row>
    <row r="6" spans="2:27">
      <c r="B6" s="16"/>
      <c r="C6" s="16"/>
      <c r="D6" s="16"/>
      <c r="E6" s="16"/>
      <c r="F6" s="16"/>
      <c r="G6" s="16"/>
      <c r="H6" s="16"/>
      <c r="I6" s="16"/>
      <c r="J6" s="16"/>
      <c r="K6" s="16"/>
      <c r="L6" s="16"/>
      <c r="M6" s="16"/>
      <c r="N6" s="16"/>
      <c r="O6" s="16"/>
    </row>
    <row r="7" spans="2:27">
      <c r="B7" s="16"/>
      <c r="C7" s="16"/>
      <c r="D7" s="16"/>
      <c r="E7" s="16"/>
      <c r="F7" s="16"/>
      <c r="G7" s="16"/>
      <c r="H7" s="16"/>
      <c r="I7" s="16"/>
      <c r="J7" s="16"/>
      <c r="K7" s="16"/>
      <c r="L7" s="16"/>
      <c r="M7" s="16"/>
      <c r="N7" s="16"/>
      <c r="O7" s="16"/>
    </row>
    <row r="8" spans="2:27">
      <c r="B8" s="16"/>
      <c r="C8" s="16"/>
      <c r="D8" s="16"/>
      <c r="E8" s="16"/>
      <c r="F8" s="16"/>
      <c r="G8" s="16"/>
      <c r="H8" s="16"/>
      <c r="I8" s="16"/>
      <c r="J8" s="16"/>
      <c r="K8" s="16"/>
      <c r="L8" s="16"/>
      <c r="M8" s="16"/>
      <c r="N8" s="16"/>
      <c r="O8" s="16"/>
    </row>
    <row r="9" spans="2:27" ht="16.2">
      <c r="B9" s="843" t="s">
        <v>454</v>
      </c>
      <c r="C9" s="843"/>
      <c r="D9" s="843"/>
      <c r="E9" s="843"/>
      <c r="F9" s="843"/>
      <c r="G9" s="843"/>
      <c r="H9" s="843"/>
      <c r="I9" s="843"/>
      <c r="J9" s="843"/>
      <c r="K9" s="843"/>
      <c r="L9" s="843"/>
      <c r="M9" s="843"/>
      <c r="N9" s="843"/>
      <c r="O9" s="843"/>
    </row>
    <row r="10" spans="2:27">
      <c r="B10" s="210"/>
      <c r="C10" s="210"/>
      <c r="D10" s="210"/>
      <c r="E10" s="210"/>
      <c r="F10" s="210"/>
      <c r="G10" s="210"/>
      <c r="H10" s="210"/>
      <c r="I10" s="210"/>
      <c r="J10" s="210"/>
      <c r="K10" s="210"/>
      <c r="L10" s="210"/>
      <c r="M10" s="210"/>
      <c r="N10" s="210"/>
      <c r="O10" s="210"/>
    </row>
    <row r="11" spans="2:27">
      <c r="B11" s="16"/>
      <c r="C11" s="16"/>
      <c r="D11" s="16"/>
      <c r="E11" s="16"/>
      <c r="F11" s="16"/>
      <c r="G11" s="16"/>
      <c r="H11" s="16"/>
      <c r="I11" s="16"/>
      <c r="J11" s="16"/>
      <c r="K11" s="16"/>
      <c r="L11" s="16"/>
      <c r="M11" s="16"/>
      <c r="N11" s="16"/>
      <c r="O11" s="16"/>
    </row>
    <row r="12" spans="2:27" ht="28.5" customHeight="1">
      <c r="B12" s="16"/>
      <c r="C12" s="850" t="s">
        <v>455</v>
      </c>
      <c r="D12" s="851"/>
      <c r="E12" s="803" t="s">
        <v>457</v>
      </c>
      <c r="F12" s="804"/>
      <c r="G12" s="856" t="s">
        <v>277</v>
      </c>
      <c r="H12" s="857"/>
      <c r="I12" s="857"/>
      <c r="J12" s="857"/>
      <c r="K12" s="857"/>
      <c r="L12" s="857"/>
      <c r="M12" s="857"/>
      <c r="N12" s="78"/>
      <c r="O12" s="211"/>
    </row>
    <row r="13" spans="2:27" ht="28.5" customHeight="1">
      <c r="B13" s="16"/>
      <c r="C13" s="852"/>
      <c r="D13" s="853"/>
      <c r="E13" s="805"/>
      <c r="F13" s="806"/>
      <c r="G13" s="858"/>
      <c r="H13" s="859"/>
      <c r="I13" s="859"/>
      <c r="J13" s="859"/>
      <c r="K13" s="859"/>
      <c r="L13" s="859"/>
      <c r="M13" s="859"/>
      <c r="N13" s="78"/>
      <c r="O13" s="211"/>
    </row>
    <row r="14" spans="2:27" ht="28.5" customHeight="1">
      <c r="B14" s="16"/>
      <c r="C14" s="852"/>
      <c r="D14" s="853"/>
      <c r="E14" s="807"/>
      <c r="F14" s="808"/>
      <c r="G14" s="860"/>
      <c r="H14" s="861"/>
      <c r="I14" s="861"/>
      <c r="J14" s="861"/>
      <c r="K14" s="861"/>
      <c r="L14" s="861"/>
      <c r="M14" s="861"/>
      <c r="N14" s="78"/>
      <c r="O14" s="211"/>
    </row>
    <row r="15" spans="2:27" ht="28.5" customHeight="1">
      <c r="B15" s="16"/>
      <c r="C15" s="852"/>
      <c r="D15" s="853"/>
      <c r="E15" s="803"/>
      <c r="F15" s="804"/>
      <c r="G15" s="862" t="s">
        <v>434</v>
      </c>
      <c r="H15" s="863"/>
      <c r="I15" s="863"/>
      <c r="J15" s="863"/>
      <c r="K15" s="863"/>
      <c r="L15" s="863"/>
      <c r="M15" s="863"/>
      <c r="N15" s="78"/>
      <c r="O15" s="211"/>
    </row>
    <row r="16" spans="2:27" ht="28.5" customHeight="1">
      <c r="B16" s="16"/>
      <c r="C16" s="852"/>
      <c r="D16" s="853"/>
      <c r="E16" s="805"/>
      <c r="F16" s="806"/>
      <c r="G16" s="864"/>
      <c r="H16" s="865"/>
      <c r="I16" s="865"/>
      <c r="J16" s="865"/>
      <c r="K16" s="865"/>
      <c r="L16" s="865"/>
      <c r="M16" s="865"/>
      <c r="N16" s="78"/>
      <c r="O16" s="211"/>
    </row>
    <row r="17" spans="2:15" ht="28.5" customHeight="1">
      <c r="B17" s="16"/>
      <c r="C17" s="852"/>
      <c r="D17" s="853"/>
      <c r="E17" s="807"/>
      <c r="F17" s="808"/>
      <c r="G17" s="866"/>
      <c r="H17" s="867"/>
      <c r="I17" s="867"/>
      <c r="J17" s="867"/>
      <c r="K17" s="867"/>
      <c r="L17" s="867"/>
      <c r="M17" s="867"/>
      <c r="N17" s="78"/>
      <c r="O17" s="211"/>
    </row>
    <row r="18" spans="2:15" ht="28.5" customHeight="1">
      <c r="B18" s="16"/>
      <c r="C18" s="852"/>
      <c r="D18" s="853"/>
      <c r="E18" s="803"/>
      <c r="F18" s="804"/>
      <c r="G18" s="844" t="s">
        <v>118</v>
      </c>
      <c r="H18" s="845"/>
      <c r="I18" s="845"/>
      <c r="J18" s="845"/>
      <c r="K18" s="845"/>
      <c r="L18" s="845"/>
      <c r="M18" s="845"/>
      <c r="N18" s="79"/>
      <c r="O18" s="212"/>
    </row>
    <row r="19" spans="2:15" ht="28.5" customHeight="1">
      <c r="B19" s="16"/>
      <c r="C19" s="852"/>
      <c r="D19" s="853"/>
      <c r="E19" s="805"/>
      <c r="F19" s="806"/>
      <c r="G19" s="846"/>
      <c r="H19" s="847"/>
      <c r="I19" s="847"/>
      <c r="J19" s="847"/>
      <c r="K19" s="847"/>
      <c r="L19" s="847"/>
      <c r="M19" s="847"/>
      <c r="N19" s="79"/>
      <c r="O19" s="212"/>
    </row>
    <row r="20" spans="2:15" ht="28.5" customHeight="1">
      <c r="B20" s="16"/>
      <c r="C20" s="854"/>
      <c r="D20" s="855"/>
      <c r="E20" s="807"/>
      <c r="F20" s="808"/>
      <c r="G20" s="848"/>
      <c r="H20" s="849"/>
      <c r="I20" s="849"/>
      <c r="J20" s="849"/>
      <c r="K20" s="849"/>
      <c r="L20" s="849"/>
      <c r="M20" s="849"/>
      <c r="N20" s="79"/>
      <c r="O20" s="212"/>
    </row>
    <row r="21" spans="2:15">
      <c r="B21" s="16"/>
      <c r="C21" s="16"/>
      <c r="D21" s="16"/>
      <c r="E21" s="76" t="str">
        <f>IF(COUNTBLANK(E12:F20)=18,"　↑　該当するものいずれか１つに○",IF(COUNTBLANK(E12:F20)=17,"","　↑　いずれか１つに○"))</f>
        <v/>
      </c>
      <c r="F21" s="76"/>
      <c r="G21" s="16"/>
      <c r="H21" s="16"/>
      <c r="I21" s="16"/>
      <c r="J21" s="16"/>
      <c r="K21" s="16"/>
      <c r="L21" s="16"/>
      <c r="M21" s="16"/>
      <c r="N21" s="16"/>
      <c r="O21" s="16"/>
    </row>
    <row r="22" spans="2:15">
      <c r="B22" s="16"/>
      <c r="C22" s="16"/>
      <c r="D22" s="16"/>
      <c r="E22" s="16"/>
      <c r="F22" s="16"/>
      <c r="G22" s="16"/>
      <c r="H22" s="16"/>
      <c r="I22" s="16"/>
      <c r="J22" s="16"/>
      <c r="K22" s="16"/>
      <c r="L22" s="16"/>
      <c r="M22" s="16"/>
      <c r="N22" s="16"/>
      <c r="O22" s="16"/>
    </row>
    <row r="23" spans="2:15">
      <c r="B23" s="16"/>
      <c r="C23" s="16"/>
      <c r="D23" s="16"/>
      <c r="E23" s="16"/>
      <c r="F23" s="16"/>
      <c r="G23" s="16"/>
      <c r="H23" s="16"/>
      <c r="I23" s="16"/>
      <c r="J23" s="16"/>
      <c r="K23" s="16"/>
      <c r="L23" s="16"/>
      <c r="M23" s="16"/>
      <c r="N23" s="16"/>
      <c r="O23" s="16"/>
    </row>
    <row r="24" spans="2:15">
      <c r="B24" s="16"/>
      <c r="C24" s="16"/>
      <c r="D24" s="16"/>
      <c r="E24" s="16"/>
      <c r="F24" s="16"/>
      <c r="G24" s="16"/>
      <c r="H24" s="16"/>
      <c r="I24" s="16"/>
      <c r="J24" s="16"/>
      <c r="K24" s="16"/>
      <c r="L24" s="16"/>
      <c r="M24" s="16"/>
      <c r="N24" s="16"/>
      <c r="O24" s="16"/>
    </row>
    <row r="25" spans="2:15">
      <c r="B25" s="16"/>
      <c r="C25" s="16"/>
      <c r="D25" s="16"/>
      <c r="E25" s="16"/>
      <c r="F25" s="16"/>
      <c r="G25" s="16"/>
      <c r="H25" s="16"/>
      <c r="I25" s="16"/>
      <c r="J25" s="16"/>
      <c r="K25" s="16"/>
      <c r="L25" s="16"/>
      <c r="M25" s="16"/>
      <c r="N25" s="16"/>
      <c r="O25" s="16"/>
    </row>
    <row r="26" spans="2:15">
      <c r="B26" s="16"/>
      <c r="C26" s="213" t="s">
        <v>441</v>
      </c>
      <c r="D26" s="16"/>
      <c r="E26" s="16"/>
      <c r="F26" s="16"/>
      <c r="G26" s="16"/>
      <c r="H26" s="16"/>
      <c r="I26" s="16"/>
      <c r="J26" s="16"/>
      <c r="K26" s="16"/>
      <c r="L26" s="16"/>
      <c r="M26" s="16"/>
      <c r="N26" s="16"/>
      <c r="O26" s="16"/>
    </row>
    <row r="27" spans="2:15" ht="80.25" customHeight="1">
      <c r="B27" s="16"/>
      <c r="C27" s="836" t="s">
        <v>119</v>
      </c>
      <c r="D27" s="837"/>
      <c r="E27" s="838"/>
      <c r="F27" s="839"/>
      <c r="G27" s="839"/>
      <c r="H27" s="839"/>
      <c r="I27" s="839"/>
      <c r="J27" s="839"/>
      <c r="K27" s="839"/>
      <c r="L27" s="839"/>
      <c r="M27" s="840"/>
      <c r="N27" s="214"/>
      <c r="O27" s="214"/>
    </row>
    <row r="28" spans="2:15" ht="14.25" customHeight="1">
      <c r="B28" s="16"/>
      <c r="C28" s="215"/>
      <c r="D28" s="216"/>
      <c r="E28" s="76"/>
      <c r="F28" s="217"/>
      <c r="G28" s="217"/>
      <c r="H28" s="217"/>
      <c r="I28" s="217"/>
      <c r="J28" s="217"/>
      <c r="K28" s="217"/>
      <c r="L28" s="217"/>
      <c r="M28" s="217"/>
      <c r="N28" s="217"/>
      <c r="O28" s="217"/>
    </row>
    <row r="29" spans="2:15">
      <c r="B29" s="16"/>
      <c r="C29" s="218" t="s">
        <v>442</v>
      </c>
      <c r="D29" s="16"/>
      <c r="E29" s="16"/>
      <c r="F29" s="16"/>
      <c r="G29" s="16"/>
      <c r="H29" s="16"/>
      <c r="I29" s="16"/>
      <c r="J29" s="16"/>
      <c r="K29" s="16"/>
      <c r="L29" s="16"/>
      <c r="M29" s="16"/>
      <c r="N29" s="16"/>
      <c r="O29" s="16"/>
    </row>
    <row r="30" spans="2:15" ht="63.75" customHeight="1">
      <c r="B30" s="16"/>
      <c r="C30" s="836" t="s">
        <v>120</v>
      </c>
      <c r="D30" s="842"/>
      <c r="E30" s="838"/>
      <c r="F30" s="839"/>
      <c r="G30" s="839"/>
      <c r="H30" s="839"/>
      <c r="I30" s="839"/>
      <c r="J30" s="839"/>
      <c r="K30" s="839"/>
      <c r="L30" s="839"/>
      <c r="M30" s="840"/>
      <c r="N30" s="214"/>
      <c r="O30" s="214"/>
    </row>
    <row r="31" spans="2:15" ht="63.75" customHeight="1">
      <c r="B31" s="16"/>
      <c r="C31" s="836" t="s">
        <v>121</v>
      </c>
      <c r="D31" s="837"/>
      <c r="E31" s="838"/>
      <c r="F31" s="839"/>
      <c r="G31" s="839"/>
      <c r="H31" s="839"/>
      <c r="I31" s="839"/>
      <c r="J31" s="839"/>
      <c r="K31" s="839"/>
      <c r="L31" s="839"/>
      <c r="M31" s="840"/>
      <c r="N31" s="214"/>
      <c r="O31" s="214"/>
    </row>
    <row r="32" spans="2:15">
      <c r="B32" s="16"/>
      <c r="C32" s="219"/>
      <c r="D32" s="219"/>
      <c r="E32" s="219"/>
      <c r="F32" s="219"/>
      <c r="G32" s="219"/>
      <c r="H32" s="219"/>
      <c r="I32" s="219"/>
      <c r="J32" s="219"/>
      <c r="K32" s="219"/>
      <c r="L32" s="219"/>
      <c r="M32" s="219"/>
      <c r="N32" s="219"/>
      <c r="O32" s="219"/>
    </row>
    <row r="33" spans="2:15" ht="14.4">
      <c r="B33" s="220"/>
      <c r="C33" s="221" t="s">
        <v>2</v>
      </c>
      <c r="D33" s="220"/>
      <c r="E33" s="220"/>
      <c r="F33" s="220"/>
      <c r="G33" s="220"/>
      <c r="H33" s="220"/>
      <c r="I33" s="220"/>
      <c r="J33" s="220"/>
      <c r="K33" s="220"/>
      <c r="L33" s="220"/>
      <c r="M33" s="220"/>
      <c r="N33" s="220"/>
      <c r="O33" s="220"/>
    </row>
    <row r="34" spans="2:15">
      <c r="B34" s="16"/>
      <c r="C34" s="16"/>
      <c r="D34" s="16"/>
      <c r="E34" s="16"/>
      <c r="F34" s="16"/>
      <c r="G34" s="16"/>
      <c r="H34" s="16"/>
      <c r="I34" s="16"/>
      <c r="J34" s="16"/>
      <c r="K34" s="16"/>
      <c r="L34" s="16"/>
      <c r="M34" s="16"/>
      <c r="N34" s="16"/>
      <c r="O34" s="16"/>
    </row>
    <row r="35" spans="2:15">
      <c r="B35" s="16"/>
      <c r="C35" s="16"/>
      <c r="D35" s="16"/>
      <c r="E35" s="16"/>
      <c r="F35" s="16"/>
      <c r="G35" s="16"/>
      <c r="H35" s="16"/>
      <c r="I35" s="16"/>
      <c r="J35" s="16"/>
      <c r="K35" s="16"/>
      <c r="L35" s="16"/>
      <c r="M35" s="16"/>
      <c r="N35" s="16"/>
      <c r="O35" s="16"/>
    </row>
    <row r="36" spans="2:15">
      <c r="B36" s="16"/>
      <c r="C36" s="16"/>
      <c r="D36" s="16"/>
      <c r="E36" s="16"/>
      <c r="F36" s="16"/>
      <c r="G36" s="16"/>
      <c r="H36" s="16"/>
      <c r="I36" s="16"/>
      <c r="J36" s="16"/>
      <c r="K36" s="16"/>
      <c r="L36" s="16"/>
      <c r="M36" s="16"/>
      <c r="N36" s="16"/>
      <c r="O36" s="16"/>
    </row>
    <row r="37" spans="2:15">
      <c r="B37" s="16"/>
      <c r="C37" s="16"/>
      <c r="D37" s="16"/>
      <c r="E37" s="16"/>
      <c r="F37" s="16"/>
      <c r="G37" s="16"/>
      <c r="H37" s="16"/>
      <c r="I37" s="16"/>
      <c r="J37" s="16"/>
      <c r="K37" s="16"/>
      <c r="L37" s="16"/>
      <c r="M37" s="16"/>
      <c r="N37" s="16"/>
      <c r="O37" s="16"/>
    </row>
    <row r="38" spans="2:15">
      <c r="B38" s="16"/>
      <c r="C38" s="16"/>
      <c r="D38" s="16"/>
      <c r="E38" s="16"/>
      <c r="F38" s="16"/>
      <c r="G38" s="16"/>
      <c r="H38" s="16"/>
      <c r="I38" s="16"/>
      <c r="J38" s="16"/>
      <c r="K38" s="16"/>
      <c r="L38" s="16"/>
      <c r="M38" s="16"/>
      <c r="N38" s="16"/>
      <c r="O38" s="16"/>
    </row>
    <row r="39" spans="2:15">
      <c r="B39" s="16"/>
      <c r="C39" s="16"/>
      <c r="D39" s="16"/>
      <c r="E39" s="16"/>
      <c r="F39" s="16"/>
      <c r="G39" s="16"/>
      <c r="H39" s="16"/>
      <c r="I39" s="16"/>
      <c r="J39" s="16"/>
      <c r="K39" s="16"/>
      <c r="L39" s="16"/>
      <c r="M39" s="16"/>
      <c r="N39" s="16"/>
      <c r="O39" s="16"/>
    </row>
    <row r="40" spans="2:15">
      <c r="B40" s="841" t="s">
        <v>111</v>
      </c>
      <c r="C40" s="841"/>
      <c r="D40" s="841"/>
      <c r="E40" s="841"/>
      <c r="F40" s="841"/>
      <c r="G40" s="841"/>
      <c r="H40" s="841"/>
      <c r="I40" s="841"/>
      <c r="J40" s="841"/>
      <c r="K40" s="841"/>
      <c r="L40" s="841"/>
      <c r="M40" s="841"/>
      <c r="N40" s="841"/>
      <c r="O40" s="841"/>
    </row>
    <row r="41" spans="2:15" ht="22.5" customHeight="1"/>
  </sheetData>
  <sheetProtection sheet="1" selectLockedCells="1"/>
  <mergeCells count="17">
    <mergeCell ref="L2:N2"/>
    <mergeCell ref="L3:N5"/>
    <mergeCell ref="B9:O9"/>
    <mergeCell ref="E18:F20"/>
    <mergeCell ref="G18:M20"/>
    <mergeCell ref="C12:D20"/>
    <mergeCell ref="E12:F14"/>
    <mergeCell ref="G12:M14"/>
    <mergeCell ref="E15:F17"/>
    <mergeCell ref="G15:M17"/>
    <mergeCell ref="C27:D27"/>
    <mergeCell ref="E27:M27"/>
    <mergeCell ref="C31:D31"/>
    <mergeCell ref="E31:M31"/>
    <mergeCell ref="B40:O40"/>
    <mergeCell ref="C30:D30"/>
    <mergeCell ref="E30:M30"/>
  </mergeCells>
  <phoneticPr fontId="10"/>
  <conditionalFormatting sqref="E27">
    <cfRule type="expression" dxfId="182" priority="4" stopIfTrue="1">
      <formula>AND($E$12="○",$E$21="")</formula>
    </cfRule>
  </conditionalFormatting>
  <conditionalFormatting sqref="E12:M14">
    <cfRule type="expression" dxfId="181" priority="5">
      <formula>OR($E$15="○",$E$18="○")</formula>
    </cfRule>
  </conditionalFormatting>
  <conditionalFormatting sqref="E15:M17">
    <cfRule type="expression" dxfId="180" priority="1">
      <formula>OR($E$12="○",$E$18="○")</formula>
    </cfRule>
  </conditionalFormatting>
  <conditionalFormatting sqref="E18:M20">
    <cfRule type="expression" dxfId="179" priority="2">
      <formula>OR($E$12="○",$E$15="○")</formula>
    </cfRule>
  </conditionalFormatting>
  <conditionalFormatting sqref="E30:M31">
    <cfRule type="expression" dxfId="178"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2"/>
  <cols>
    <col min="1" max="1" width="3.77734375" style="53" customWidth="1"/>
    <col min="2" max="14" width="6.44140625" style="53" customWidth="1"/>
    <col min="15" max="15" width="2.44140625" style="53" customWidth="1"/>
    <col min="16" max="16" width="3.77734375" style="53" customWidth="1"/>
    <col min="17" max="16384" width="9" style="53"/>
  </cols>
  <sheetData>
    <row r="1" spans="2:34" ht="22.5" customHeight="1"/>
    <row r="2" spans="2:34" ht="25.8">
      <c r="B2" s="222"/>
      <c r="C2" s="222"/>
      <c r="D2" s="222"/>
      <c r="E2" s="222"/>
      <c r="F2" s="222"/>
      <c r="G2" s="222"/>
      <c r="H2" s="222"/>
      <c r="I2" s="222"/>
      <c r="J2" s="222"/>
      <c r="K2" s="223"/>
      <c r="L2" s="328" t="s">
        <v>433</v>
      </c>
      <c r="M2" s="328"/>
      <c r="N2" s="328"/>
      <c r="O2" s="204"/>
      <c r="AB2" s="54"/>
      <c r="AC2" s="54"/>
      <c r="AD2" s="54"/>
      <c r="AE2" s="54"/>
      <c r="AF2" s="54"/>
      <c r="AG2" s="54"/>
      <c r="AH2" s="54"/>
    </row>
    <row r="3" spans="2:34" ht="13.5" customHeight="1">
      <c r="B3" s="222"/>
      <c r="C3" s="222"/>
      <c r="D3" s="222"/>
      <c r="E3" s="222"/>
      <c r="F3" s="222"/>
      <c r="G3" s="222"/>
      <c r="H3" s="222"/>
      <c r="I3" s="222"/>
      <c r="J3" s="222"/>
      <c r="K3" s="222"/>
      <c r="L3" s="868" t="s">
        <v>122</v>
      </c>
      <c r="M3" s="868"/>
      <c r="N3" s="868"/>
      <c r="O3" s="204"/>
    </row>
    <row r="4" spans="2:34" ht="13.5" customHeight="1">
      <c r="B4" s="222"/>
      <c r="C4" s="222"/>
      <c r="D4" s="222"/>
      <c r="E4" s="222"/>
      <c r="F4" s="222"/>
      <c r="G4" s="222"/>
      <c r="H4" s="222"/>
      <c r="I4" s="222"/>
      <c r="J4" s="222"/>
      <c r="K4" s="222"/>
      <c r="L4" s="868"/>
      <c r="M4" s="868"/>
      <c r="N4" s="868"/>
      <c r="O4" s="204"/>
    </row>
    <row r="5" spans="2:34" ht="13.5" customHeight="1">
      <c r="B5" s="222"/>
      <c r="C5" s="222"/>
      <c r="D5" s="222"/>
      <c r="E5" s="222"/>
      <c r="F5" s="222"/>
      <c r="G5" s="222"/>
      <c r="H5" s="222"/>
      <c r="I5" s="222"/>
      <c r="J5" s="222"/>
      <c r="K5" s="222"/>
      <c r="L5" s="868"/>
      <c r="M5" s="868"/>
      <c r="N5" s="868"/>
      <c r="O5" s="204"/>
    </row>
    <row r="6" spans="2:34">
      <c r="B6" s="222"/>
      <c r="C6" s="222"/>
      <c r="D6" s="222"/>
      <c r="E6" s="222"/>
      <c r="F6" s="222"/>
      <c r="G6" s="222"/>
      <c r="H6" s="222"/>
      <c r="I6" s="222"/>
      <c r="J6" s="222"/>
      <c r="K6" s="222"/>
      <c r="L6" s="222"/>
      <c r="M6" s="222"/>
      <c r="N6" s="222"/>
      <c r="O6" s="204"/>
    </row>
    <row r="7" spans="2:34">
      <c r="B7" s="222"/>
      <c r="C7" s="222"/>
      <c r="D7" s="222"/>
      <c r="E7" s="222"/>
      <c r="F7" s="222"/>
      <c r="G7" s="222"/>
      <c r="H7" s="222"/>
      <c r="I7" s="222"/>
      <c r="J7" s="222"/>
      <c r="K7" s="222"/>
      <c r="L7" s="222"/>
      <c r="M7" s="222"/>
      <c r="N7" s="222"/>
      <c r="O7" s="204"/>
    </row>
    <row r="8" spans="2:34">
      <c r="B8" s="222"/>
      <c r="C8" s="222"/>
      <c r="D8" s="222"/>
      <c r="E8" s="222"/>
      <c r="F8" s="222"/>
      <c r="G8" s="222"/>
      <c r="H8" s="222"/>
      <c r="I8" s="222"/>
      <c r="J8" s="222"/>
      <c r="K8" s="222"/>
      <c r="L8" s="222"/>
      <c r="M8" s="222"/>
      <c r="N8" s="222"/>
      <c r="O8" s="204"/>
    </row>
    <row r="9" spans="2:34" ht="16.2">
      <c r="B9" s="869" t="s">
        <v>123</v>
      </c>
      <c r="C9" s="869"/>
      <c r="D9" s="869"/>
      <c r="E9" s="869"/>
      <c r="F9" s="869"/>
      <c r="G9" s="869"/>
      <c r="H9" s="869"/>
      <c r="I9" s="869"/>
      <c r="J9" s="869"/>
      <c r="K9" s="869"/>
      <c r="L9" s="869"/>
      <c r="M9" s="869"/>
      <c r="N9" s="869"/>
      <c r="O9" s="204"/>
    </row>
    <row r="10" spans="2:34">
      <c r="B10" s="224"/>
      <c r="C10" s="224"/>
      <c r="D10" s="224"/>
      <c r="E10" s="224"/>
      <c r="F10" s="224"/>
      <c r="G10" s="224"/>
      <c r="H10" s="224"/>
      <c r="I10" s="224"/>
      <c r="J10" s="224"/>
      <c r="K10" s="224"/>
      <c r="L10" s="224"/>
      <c r="M10" s="224"/>
      <c r="N10" s="224"/>
      <c r="O10" s="204"/>
    </row>
    <row r="11" spans="2:34">
      <c r="B11" s="222"/>
      <c r="C11" s="222"/>
      <c r="D11" s="222"/>
      <c r="E11" s="222"/>
      <c r="F11" s="222"/>
      <c r="G11" s="222"/>
      <c r="H11" s="222"/>
      <c r="I11" s="222"/>
      <c r="J11" s="222"/>
      <c r="K11" s="222"/>
      <c r="L11" s="222"/>
      <c r="M11" s="222"/>
      <c r="N11" s="222"/>
      <c r="O11" s="204"/>
    </row>
    <row r="12" spans="2:34">
      <c r="B12" s="222"/>
      <c r="C12" s="870" t="s">
        <v>321</v>
      </c>
      <c r="D12" s="871"/>
      <c r="E12" s="803"/>
      <c r="F12" s="804"/>
      <c r="G12" s="876" t="s">
        <v>124</v>
      </c>
      <c r="H12" s="876"/>
      <c r="I12" s="876"/>
      <c r="J12" s="876"/>
      <c r="K12" s="876"/>
      <c r="L12" s="876"/>
      <c r="M12" s="877"/>
      <c r="N12" s="190"/>
      <c r="O12" s="204"/>
    </row>
    <row r="13" spans="2:34">
      <c r="B13" s="222"/>
      <c r="C13" s="872"/>
      <c r="D13" s="873"/>
      <c r="E13" s="805"/>
      <c r="F13" s="806"/>
      <c r="G13" s="878"/>
      <c r="H13" s="878"/>
      <c r="I13" s="878"/>
      <c r="J13" s="878"/>
      <c r="K13" s="878"/>
      <c r="L13" s="878"/>
      <c r="M13" s="879"/>
      <c r="N13" s="225"/>
      <c r="O13" s="205"/>
    </row>
    <row r="14" spans="2:34">
      <c r="B14" s="222"/>
      <c r="C14" s="872"/>
      <c r="D14" s="873"/>
      <c r="E14" s="807"/>
      <c r="F14" s="808"/>
      <c r="G14" s="880"/>
      <c r="H14" s="880"/>
      <c r="I14" s="880"/>
      <c r="J14" s="880"/>
      <c r="K14" s="880"/>
      <c r="L14" s="880"/>
      <c r="M14" s="881"/>
      <c r="N14" s="225"/>
      <c r="O14" s="204"/>
    </row>
    <row r="15" spans="2:34">
      <c r="B15" s="222"/>
      <c r="C15" s="872"/>
      <c r="D15" s="873"/>
      <c r="E15" s="803"/>
      <c r="F15" s="804"/>
      <c r="G15" s="882" t="s">
        <v>118</v>
      </c>
      <c r="H15" s="882"/>
      <c r="I15" s="882"/>
      <c r="J15" s="882"/>
      <c r="K15" s="882"/>
      <c r="L15" s="882"/>
      <c r="M15" s="883"/>
      <c r="N15" s="190"/>
      <c r="O15" s="204"/>
    </row>
    <row r="16" spans="2:34">
      <c r="B16" s="222"/>
      <c r="C16" s="872"/>
      <c r="D16" s="873"/>
      <c r="E16" s="805"/>
      <c r="F16" s="806"/>
      <c r="G16" s="884"/>
      <c r="H16" s="884"/>
      <c r="I16" s="884"/>
      <c r="J16" s="884"/>
      <c r="K16" s="884"/>
      <c r="L16" s="884"/>
      <c r="M16" s="885"/>
      <c r="N16" s="225"/>
      <c r="O16" s="204"/>
    </row>
    <row r="17" spans="2:15">
      <c r="B17" s="222"/>
      <c r="C17" s="874"/>
      <c r="D17" s="875"/>
      <c r="E17" s="807"/>
      <c r="F17" s="808"/>
      <c r="G17" s="886"/>
      <c r="H17" s="886"/>
      <c r="I17" s="886"/>
      <c r="J17" s="886"/>
      <c r="K17" s="886"/>
      <c r="L17" s="886"/>
      <c r="M17" s="887"/>
      <c r="N17" s="222"/>
      <c r="O17" s="204"/>
    </row>
    <row r="18" spans="2:15">
      <c r="B18" s="222"/>
      <c r="C18" s="222"/>
      <c r="D18" s="222"/>
      <c r="E18" s="14" t="str">
        <f>IF(COUNTBLANK(E12:F17)=12,"　↑　該当する方に○",IF(COUNTBLANK(E12:F17)=10,"　↑　どちらか一方に○",""))</f>
        <v>　↑　該当する方に○</v>
      </c>
      <c r="F18" s="17"/>
      <c r="G18" s="222"/>
      <c r="H18" s="222"/>
      <c r="I18" s="222"/>
      <c r="J18" s="222"/>
      <c r="K18" s="222"/>
      <c r="L18" s="222"/>
      <c r="M18" s="222"/>
      <c r="N18" s="222"/>
      <c r="O18" s="204"/>
    </row>
    <row r="19" spans="2:15">
      <c r="B19" s="222"/>
      <c r="C19" s="222"/>
      <c r="D19" s="222"/>
      <c r="E19" s="222"/>
      <c r="F19" s="222"/>
      <c r="G19" s="222"/>
      <c r="H19" s="222"/>
      <c r="I19" s="222"/>
      <c r="J19" s="222"/>
      <c r="K19" s="222"/>
      <c r="L19" s="222"/>
      <c r="M19" s="222"/>
      <c r="N19" s="222"/>
      <c r="O19" s="204"/>
    </row>
    <row r="20" spans="2:15">
      <c r="B20" s="222"/>
      <c r="C20" s="222"/>
      <c r="D20" s="222"/>
      <c r="E20" s="222"/>
      <c r="F20" s="222"/>
      <c r="G20" s="222"/>
      <c r="H20" s="222"/>
      <c r="I20" s="222"/>
      <c r="J20" s="222"/>
      <c r="K20" s="222"/>
      <c r="L20" s="222"/>
      <c r="M20" s="222"/>
      <c r="N20" s="222"/>
      <c r="O20" s="204"/>
    </row>
    <row r="21" spans="2:15">
      <c r="B21" s="222"/>
      <c r="C21" s="222"/>
      <c r="D21" s="222"/>
      <c r="E21" s="222"/>
      <c r="F21" s="222"/>
      <c r="G21" s="222"/>
      <c r="H21" s="222"/>
      <c r="I21" s="222"/>
      <c r="J21" s="222"/>
      <c r="K21" s="222"/>
      <c r="L21" s="222"/>
      <c r="M21" s="222"/>
      <c r="N21" s="222"/>
      <c r="O21" s="204"/>
    </row>
    <row r="22" spans="2:15">
      <c r="B22" s="222"/>
      <c r="C22" s="222"/>
      <c r="D22" s="222"/>
      <c r="E22" s="222"/>
      <c r="F22" s="222"/>
      <c r="G22" s="222"/>
      <c r="H22" s="222"/>
      <c r="I22" s="222"/>
      <c r="J22" s="222"/>
      <c r="K22" s="222"/>
      <c r="L22" s="222"/>
      <c r="M22" s="222"/>
      <c r="N22" s="222"/>
      <c r="O22" s="204"/>
    </row>
    <row r="23" spans="2:15">
      <c r="B23" s="222"/>
      <c r="C23" s="222" t="s">
        <v>7</v>
      </c>
      <c r="D23" s="222"/>
      <c r="E23" s="222"/>
      <c r="F23" s="222"/>
      <c r="G23" s="222"/>
      <c r="H23" s="222"/>
      <c r="I23" s="222"/>
      <c r="J23" s="222"/>
      <c r="K23" s="222"/>
      <c r="L23" s="222"/>
      <c r="M23" s="222"/>
      <c r="N23" s="222"/>
      <c r="O23" s="204"/>
    </row>
    <row r="24" spans="2:15" ht="13.5" customHeight="1">
      <c r="B24" s="222"/>
      <c r="C24" s="888" t="s">
        <v>125</v>
      </c>
      <c r="D24" s="888"/>
      <c r="E24" s="889" t="s">
        <v>252</v>
      </c>
      <c r="F24" s="890"/>
      <c r="G24" s="890"/>
      <c r="H24" s="890"/>
      <c r="I24" s="895"/>
      <c r="J24" s="898" t="s">
        <v>126</v>
      </c>
      <c r="K24" s="898"/>
      <c r="L24" s="898"/>
      <c r="M24" s="899"/>
      <c r="N24" s="226"/>
      <c r="O24" s="204"/>
    </row>
    <row r="25" spans="2:15" ht="13.5" customHeight="1">
      <c r="B25" s="222"/>
      <c r="C25" s="888"/>
      <c r="D25" s="888"/>
      <c r="E25" s="891"/>
      <c r="F25" s="892"/>
      <c r="G25" s="892"/>
      <c r="H25" s="892"/>
      <c r="I25" s="896"/>
      <c r="J25" s="900"/>
      <c r="K25" s="900"/>
      <c r="L25" s="900"/>
      <c r="M25" s="901"/>
      <c r="N25" s="226"/>
      <c r="O25" s="204"/>
    </row>
    <row r="26" spans="2:15" ht="13.5" customHeight="1">
      <c r="B26" s="222"/>
      <c r="C26" s="888"/>
      <c r="D26" s="888"/>
      <c r="E26" s="893"/>
      <c r="F26" s="894"/>
      <c r="G26" s="894"/>
      <c r="H26" s="894"/>
      <c r="I26" s="897"/>
      <c r="J26" s="902"/>
      <c r="K26" s="902"/>
      <c r="L26" s="902"/>
      <c r="M26" s="903"/>
      <c r="N26" s="226"/>
      <c r="O26" s="204"/>
    </row>
    <row r="27" spans="2:15" ht="13.5" customHeight="1">
      <c r="B27" s="222"/>
      <c r="C27" s="904" t="s">
        <v>127</v>
      </c>
      <c r="D27" s="905"/>
      <c r="E27" s="908"/>
      <c r="F27" s="910" t="s">
        <v>128</v>
      </c>
      <c r="G27" s="911"/>
      <c r="H27" s="911"/>
      <c r="I27" s="911"/>
      <c r="J27" s="911"/>
      <c r="K27" s="911"/>
      <c r="L27" s="911"/>
      <c r="M27" s="912"/>
      <c r="N27" s="227"/>
      <c r="O27" s="204"/>
    </row>
    <row r="28" spans="2:15" ht="13.5" customHeight="1">
      <c r="B28" s="222"/>
      <c r="C28" s="906"/>
      <c r="D28" s="907"/>
      <c r="E28" s="909"/>
      <c r="F28" s="913"/>
      <c r="G28" s="914"/>
      <c r="H28" s="914"/>
      <c r="I28" s="914"/>
      <c r="J28" s="914"/>
      <c r="K28" s="914"/>
      <c r="L28" s="914"/>
      <c r="M28" s="915"/>
      <c r="N28" s="227"/>
      <c r="O28" s="204"/>
    </row>
    <row r="29" spans="2:15" ht="13.5" customHeight="1">
      <c r="B29" s="222"/>
      <c r="C29" s="906"/>
      <c r="D29" s="907"/>
      <c r="E29" s="908"/>
      <c r="F29" s="916" t="s">
        <v>129</v>
      </c>
      <c r="G29" s="917"/>
      <c r="H29" s="917"/>
      <c r="I29" s="917"/>
      <c r="J29" s="917"/>
      <c r="K29" s="917"/>
      <c r="L29" s="917"/>
      <c r="M29" s="918"/>
      <c r="N29" s="227"/>
      <c r="O29" s="204"/>
    </row>
    <row r="30" spans="2:15" ht="13.5" customHeight="1">
      <c r="B30" s="222"/>
      <c r="C30" s="906"/>
      <c r="D30" s="907"/>
      <c r="E30" s="909"/>
      <c r="F30" s="919"/>
      <c r="G30" s="920"/>
      <c r="H30" s="920"/>
      <c r="I30" s="920"/>
      <c r="J30" s="920"/>
      <c r="K30" s="920"/>
      <c r="L30" s="920"/>
      <c r="M30" s="921"/>
      <c r="N30" s="227"/>
      <c r="O30" s="204"/>
    </row>
    <row r="31" spans="2:15" ht="13.5" customHeight="1">
      <c r="B31" s="222"/>
      <c r="C31" s="922" t="s">
        <v>130</v>
      </c>
      <c r="D31" s="923"/>
      <c r="E31" s="908"/>
      <c r="F31" s="916" t="s">
        <v>131</v>
      </c>
      <c r="G31" s="917"/>
      <c r="H31" s="917"/>
      <c r="I31" s="917"/>
      <c r="J31" s="917"/>
      <c r="K31" s="917"/>
      <c r="L31" s="917"/>
      <c r="M31" s="918"/>
      <c r="N31" s="227"/>
      <c r="O31" s="204"/>
    </row>
    <row r="32" spans="2:15" ht="13.5" customHeight="1">
      <c r="B32" s="222"/>
      <c r="C32" s="922"/>
      <c r="D32" s="923"/>
      <c r="E32" s="909"/>
      <c r="F32" s="919"/>
      <c r="G32" s="920"/>
      <c r="H32" s="920"/>
      <c r="I32" s="920"/>
      <c r="J32" s="920"/>
      <c r="K32" s="920"/>
      <c r="L32" s="920"/>
      <c r="M32" s="921"/>
      <c r="N32" s="227"/>
      <c r="O32" s="204"/>
    </row>
    <row r="33" spans="2:15" ht="13.5" customHeight="1">
      <c r="B33" s="222"/>
      <c r="C33" s="922"/>
      <c r="D33" s="923"/>
      <c r="E33" s="908"/>
      <c r="F33" s="916" t="s">
        <v>132</v>
      </c>
      <c r="G33" s="917"/>
      <c r="H33" s="917"/>
      <c r="I33" s="917"/>
      <c r="J33" s="917"/>
      <c r="K33" s="917"/>
      <c r="L33" s="917"/>
      <c r="M33" s="918"/>
      <c r="N33" s="227"/>
      <c r="O33" s="204"/>
    </row>
    <row r="34" spans="2:15" ht="13.5" customHeight="1">
      <c r="B34" s="222"/>
      <c r="C34" s="924"/>
      <c r="D34" s="925"/>
      <c r="E34" s="909"/>
      <c r="F34" s="919"/>
      <c r="G34" s="920"/>
      <c r="H34" s="920"/>
      <c r="I34" s="920"/>
      <c r="J34" s="920"/>
      <c r="K34" s="920"/>
      <c r="L34" s="920"/>
      <c r="M34" s="921"/>
      <c r="N34" s="227"/>
      <c r="O34" s="204"/>
    </row>
    <row r="35" spans="2:15">
      <c r="B35" s="222"/>
      <c r="C35" s="222"/>
      <c r="D35" s="222"/>
      <c r="E35" s="14" t="str">
        <f>IF(COUNTBLANK(E27:E34)&lt;7,"　↑　いずれか１つに○","")</f>
        <v/>
      </c>
      <c r="F35" s="222"/>
      <c r="G35" s="222"/>
      <c r="H35" s="222"/>
      <c r="I35" s="222"/>
      <c r="J35" s="222"/>
      <c r="K35" s="222"/>
      <c r="L35" s="222"/>
      <c r="M35" s="222"/>
      <c r="N35" s="222"/>
      <c r="O35" s="204"/>
    </row>
    <row r="36" spans="2:15">
      <c r="B36" s="222"/>
      <c r="C36" s="222"/>
      <c r="D36" s="222"/>
      <c r="E36" s="222"/>
      <c r="F36" s="222"/>
      <c r="G36" s="222"/>
      <c r="H36" s="222"/>
      <c r="I36" s="222"/>
      <c r="J36" s="222"/>
      <c r="K36" s="222"/>
      <c r="L36" s="222"/>
      <c r="M36" s="222"/>
      <c r="N36" s="222"/>
      <c r="O36" s="204"/>
    </row>
    <row r="37" spans="2:15">
      <c r="B37" s="222"/>
      <c r="C37" s="222"/>
      <c r="D37" s="228" t="s">
        <v>133</v>
      </c>
      <c r="E37" s="222"/>
      <c r="F37" s="222"/>
      <c r="G37" s="222"/>
      <c r="H37" s="222"/>
      <c r="I37" s="222"/>
      <c r="J37" s="222"/>
      <c r="K37" s="222"/>
      <c r="L37" s="222"/>
      <c r="M37" s="222"/>
      <c r="N37" s="222"/>
      <c r="O37" s="204"/>
    </row>
    <row r="38" spans="2:15">
      <c r="B38" s="222"/>
      <c r="C38" s="222"/>
      <c r="D38" s="222"/>
      <c r="E38" s="222"/>
      <c r="F38" s="222"/>
      <c r="G38" s="222"/>
      <c r="H38" s="222"/>
      <c r="I38" s="222"/>
      <c r="J38" s="222"/>
      <c r="K38" s="222"/>
      <c r="L38" s="222"/>
      <c r="M38" s="222"/>
      <c r="N38" s="222"/>
      <c r="O38" s="204"/>
    </row>
    <row r="39" spans="2:15" ht="14.4">
      <c r="B39" s="229"/>
      <c r="C39" s="202" t="s">
        <v>2</v>
      </c>
      <c r="D39" s="230"/>
      <c r="E39" s="230"/>
      <c r="F39" s="230"/>
      <c r="G39" s="230"/>
      <c r="H39" s="230"/>
      <c r="I39" s="230"/>
      <c r="J39" s="230"/>
      <c r="K39" s="230"/>
      <c r="L39" s="230"/>
      <c r="M39" s="230"/>
      <c r="N39" s="230"/>
      <c r="O39" s="204"/>
    </row>
    <row r="40" spans="2:15" ht="14.4">
      <c r="B40" s="229"/>
      <c r="C40" s="231"/>
      <c r="D40" s="229"/>
      <c r="E40" s="229"/>
      <c r="F40" s="229"/>
      <c r="G40" s="229"/>
      <c r="H40" s="229"/>
      <c r="I40" s="229"/>
      <c r="J40" s="229"/>
      <c r="K40" s="229"/>
      <c r="L40" s="229"/>
      <c r="M40" s="229"/>
      <c r="N40" s="229"/>
      <c r="O40" s="204"/>
    </row>
    <row r="41" spans="2:15">
      <c r="B41" s="229"/>
      <c r="C41" s="232"/>
      <c r="D41" s="229"/>
      <c r="E41" s="229"/>
      <c r="F41" s="229"/>
      <c r="G41" s="229"/>
      <c r="H41" s="229"/>
      <c r="I41" s="229"/>
      <c r="J41" s="229"/>
      <c r="K41" s="229"/>
      <c r="L41" s="229"/>
      <c r="M41" s="229"/>
      <c r="N41" s="229"/>
      <c r="O41" s="204"/>
    </row>
    <row r="42" spans="2:15">
      <c r="B42" s="229"/>
      <c r="C42" s="232"/>
      <c r="D42" s="229"/>
      <c r="E42" s="229"/>
      <c r="F42" s="229"/>
      <c r="G42" s="229"/>
      <c r="H42" s="229"/>
      <c r="I42" s="229"/>
      <c r="J42" s="229"/>
      <c r="K42" s="229"/>
      <c r="L42" s="229"/>
      <c r="M42" s="229"/>
      <c r="N42" s="229"/>
      <c r="O42" s="204"/>
    </row>
    <row r="43" spans="2:15">
      <c r="B43" s="207"/>
      <c r="C43" s="207"/>
      <c r="D43" s="207"/>
      <c r="E43" s="207"/>
      <c r="F43" s="207"/>
      <c r="G43" s="207"/>
      <c r="H43" s="207"/>
      <c r="I43" s="207"/>
      <c r="J43" s="207"/>
      <c r="K43" s="207"/>
      <c r="L43" s="207"/>
      <c r="M43" s="207"/>
      <c r="N43" s="207"/>
      <c r="O43" s="204"/>
    </row>
    <row r="44" spans="2:15">
      <c r="B44" s="207"/>
      <c r="C44" s="207"/>
      <c r="D44" s="207"/>
      <c r="E44" s="207"/>
      <c r="F44" s="207"/>
      <c r="G44" s="207"/>
      <c r="H44" s="207"/>
      <c r="I44" s="207"/>
      <c r="J44" s="207"/>
      <c r="K44" s="207"/>
      <c r="L44" s="207"/>
      <c r="M44" s="207"/>
      <c r="N44" s="207"/>
      <c r="O44" s="204"/>
    </row>
    <row r="45" spans="2:15">
      <c r="B45" s="207"/>
      <c r="C45" s="207"/>
      <c r="D45" s="207"/>
      <c r="E45" s="207"/>
      <c r="F45" s="207"/>
      <c r="G45" s="207"/>
      <c r="H45" s="207"/>
      <c r="I45" s="207"/>
      <c r="J45" s="207"/>
      <c r="K45" s="207"/>
      <c r="L45" s="207"/>
      <c r="M45" s="207"/>
      <c r="N45" s="207"/>
      <c r="O45" s="204"/>
    </row>
    <row r="46" spans="2:15">
      <c r="B46" s="207"/>
      <c r="C46" s="207"/>
      <c r="D46" s="207"/>
      <c r="E46" s="207"/>
      <c r="F46" s="207"/>
      <c r="G46" s="207"/>
      <c r="H46" s="207"/>
      <c r="I46" s="207"/>
      <c r="J46" s="207"/>
      <c r="K46" s="207"/>
      <c r="L46" s="207"/>
      <c r="M46" s="207"/>
      <c r="N46" s="207"/>
      <c r="O46" s="204"/>
    </row>
    <row r="47" spans="2:15">
      <c r="B47" s="207"/>
      <c r="C47" s="207"/>
      <c r="D47" s="207"/>
      <c r="E47" s="207"/>
      <c r="F47" s="207"/>
      <c r="G47" s="207"/>
      <c r="H47" s="207"/>
      <c r="I47" s="207"/>
      <c r="J47" s="207"/>
      <c r="K47" s="207"/>
      <c r="L47" s="207"/>
      <c r="M47" s="207"/>
      <c r="N47" s="207"/>
      <c r="O47" s="204"/>
    </row>
    <row r="48" spans="2:15">
      <c r="B48" s="207"/>
      <c r="C48" s="207"/>
      <c r="D48" s="207"/>
      <c r="E48" s="207"/>
      <c r="F48" s="207"/>
      <c r="G48" s="207"/>
      <c r="H48" s="207"/>
      <c r="I48" s="207"/>
      <c r="J48" s="207"/>
      <c r="K48" s="207"/>
      <c r="L48" s="207"/>
      <c r="M48" s="207"/>
      <c r="N48" s="207"/>
      <c r="O48" s="204"/>
    </row>
    <row r="49" spans="2:15">
      <c r="B49" s="207"/>
      <c r="C49" s="207"/>
      <c r="D49" s="207"/>
      <c r="E49" s="207"/>
      <c r="F49" s="207"/>
      <c r="G49" s="207"/>
      <c r="H49" s="207"/>
      <c r="I49" s="207"/>
      <c r="J49" s="207"/>
      <c r="K49" s="207"/>
      <c r="L49" s="207"/>
      <c r="M49" s="207"/>
      <c r="N49" s="207"/>
      <c r="O49" s="204"/>
    </row>
    <row r="50" spans="2:15">
      <c r="B50" s="207"/>
      <c r="C50" s="207"/>
      <c r="D50" s="207"/>
      <c r="E50" s="207"/>
      <c r="F50" s="207"/>
      <c r="G50" s="207"/>
      <c r="H50" s="207"/>
      <c r="I50" s="207"/>
      <c r="J50" s="207"/>
      <c r="K50" s="207"/>
      <c r="L50" s="207"/>
      <c r="M50" s="207"/>
      <c r="N50" s="207"/>
      <c r="O50" s="204"/>
    </row>
    <row r="51" spans="2:15">
      <c r="B51" s="207"/>
      <c r="C51" s="207"/>
      <c r="D51" s="207"/>
      <c r="E51" s="207"/>
      <c r="F51" s="207"/>
      <c r="G51" s="207"/>
      <c r="H51" s="207"/>
      <c r="I51" s="207"/>
      <c r="J51" s="207"/>
      <c r="K51" s="207"/>
      <c r="L51" s="207"/>
      <c r="M51" s="207"/>
      <c r="N51" s="207"/>
      <c r="O51" s="204"/>
    </row>
    <row r="52" spans="2:15">
      <c r="B52" s="207"/>
      <c r="C52" s="207"/>
      <c r="D52" s="207"/>
      <c r="E52" s="207"/>
      <c r="F52" s="207"/>
      <c r="G52" s="207"/>
      <c r="H52" s="207"/>
      <c r="I52" s="207"/>
      <c r="J52" s="207"/>
      <c r="K52" s="207"/>
      <c r="L52" s="207"/>
      <c r="M52" s="207"/>
      <c r="N52" s="207"/>
      <c r="O52" s="204"/>
    </row>
    <row r="53" spans="2:15">
      <c r="B53" s="207"/>
      <c r="C53" s="207"/>
      <c r="D53" s="207"/>
      <c r="E53" s="207"/>
      <c r="F53" s="207"/>
      <c r="G53" s="207"/>
      <c r="H53" s="207"/>
      <c r="I53" s="207"/>
      <c r="J53" s="207"/>
      <c r="K53" s="207"/>
      <c r="L53" s="207"/>
      <c r="M53" s="207"/>
      <c r="N53" s="207"/>
      <c r="O53" s="204"/>
    </row>
    <row r="54" spans="2:15">
      <c r="B54" s="207"/>
      <c r="C54" s="207"/>
      <c r="D54" s="207"/>
      <c r="E54" s="207"/>
      <c r="F54" s="207"/>
      <c r="G54" s="207"/>
      <c r="H54" s="207"/>
      <c r="I54" s="207"/>
      <c r="J54" s="207"/>
      <c r="K54" s="207"/>
      <c r="L54" s="207"/>
      <c r="M54" s="207"/>
      <c r="N54" s="207"/>
      <c r="O54" s="204"/>
    </row>
    <row r="55" spans="2:15">
      <c r="B55" s="207"/>
      <c r="C55" s="207"/>
      <c r="D55" s="207"/>
      <c r="E55" s="207"/>
      <c r="F55" s="207"/>
      <c r="G55" s="207"/>
      <c r="H55" s="207"/>
      <c r="I55" s="207"/>
      <c r="J55" s="207"/>
      <c r="K55" s="207"/>
      <c r="L55" s="207"/>
      <c r="M55" s="207"/>
      <c r="N55" s="207"/>
      <c r="O55" s="204"/>
    </row>
    <row r="56" spans="2:15">
      <c r="B56" s="207"/>
      <c r="C56" s="207"/>
      <c r="D56" s="207"/>
      <c r="E56" s="207"/>
      <c r="F56" s="207"/>
      <c r="G56" s="207"/>
      <c r="H56" s="207"/>
      <c r="I56" s="207"/>
      <c r="J56" s="207"/>
      <c r="K56" s="207"/>
      <c r="L56" s="207"/>
      <c r="M56" s="207"/>
      <c r="N56" s="207"/>
      <c r="O56" s="204"/>
    </row>
    <row r="57" spans="2:15">
      <c r="B57" s="207"/>
      <c r="C57" s="207"/>
      <c r="D57" s="207"/>
      <c r="E57" s="207"/>
      <c r="F57" s="207"/>
      <c r="G57" s="207"/>
      <c r="H57" s="207"/>
      <c r="I57" s="207"/>
      <c r="J57" s="207"/>
      <c r="K57" s="207"/>
      <c r="L57" s="207"/>
      <c r="M57" s="207"/>
      <c r="N57" s="207"/>
      <c r="O57" s="204"/>
    </row>
    <row r="58" spans="2:15">
      <c r="B58" s="207"/>
      <c r="C58" s="207"/>
      <c r="D58" s="207"/>
      <c r="E58" s="207"/>
      <c r="F58" s="207"/>
      <c r="G58" s="207"/>
      <c r="H58" s="207"/>
      <c r="I58" s="207"/>
      <c r="J58" s="207"/>
      <c r="K58" s="207"/>
      <c r="L58" s="207"/>
      <c r="M58" s="207"/>
      <c r="N58" s="207"/>
      <c r="O58" s="204"/>
    </row>
    <row r="59" spans="2:15">
      <c r="B59" s="207"/>
      <c r="C59" s="207"/>
      <c r="D59" s="207"/>
      <c r="E59" s="207"/>
      <c r="F59" s="207"/>
      <c r="G59" s="207"/>
      <c r="H59" s="207"/>
      <c r="I59" s="207"/>
      <c r="J59" s="207"/>
      <c r="K59" s="207"/>
      <c r="L59" s="207"/>
      <c r="M59" s="207"/>
      <c r="N59" s="207"/>
      <c r="O59" s="204"/>
    </row>
    <row r="60" spans="2:15">
      <c r="B60" s="207"/>
      <c r="C60" s="207"/>
      <c r="D60" s="207"/>
      <c r="E60" s="207"/>
      <c r="F60" s="207"/>
      <c r="G60" s="207"/>
      <c r="H60" s="207"/>
      <c r="I60" s="207"/>
      <c r="J60" s="207"/>
      <c r="K60" s="207"/>
      <c r="L60" s="207"/>
      <c r="M60" s="207"/>
      <c r="N60" s="207"/>
      <c r="O60" s="204"/>
    </row>
    <row r="61" spans="2:15">
      <c r="B61" s="207"/>
      <c r="C61" s="207"/>
      <c r="D61" s="207"/>
      <c r="E61" s="207"/>
      <c r="F61" s="207"/>
      <c r="G61" s="207"/>
      <c r="H61" s="207"/>
      <c r="I61" s="207"/>
      <c r="J61" s="207"/>
      <c r="K61" s="207"/>
      <c r="L61" s="207"/>
      <c r="M61" s="207"/>
      <c r="N61" s="207"/>
      <c r="O61" s="204"/>
    </row>
    <row r="62" spans="2:15">
      <c r="B62" s="207"/>
      <c r="C62" s="207"/>
      <c r="D62" s="207"/>
      <c r="E62" s="207"/>
      <c r="F62" s="207"/>
      <c r="G62" s="207"/>
      <c r="H62" s="207"/>
      <c r="I62" s="207"/>
      <c r="J62" s="207"/>
      <c r="K62" s="207"/>
      <c r="L62" s="207"/>
      <c r="M62" s="207"/>
      <c r="N62" s="207"/>
      <c r="O62" s="204"/>
    </row>
    <row r="63" spans="2:15" ht="18.75" customHeight="1">
      <c r="B63" s="824" t="s">
        <v>111</v>
      </c>
      <c r="C63" s="824"/>
      <c r="D63" s="824"/>
      <c r="E63" s="824"/>
      <c r="F63" s="824"/>
      <c r="G63" s="824"/>
      <c r="H63" s="824"/>
      <c r="I63" s="824"/>
      <c r="J63" s="824"/>
      <c r="K63" s="824"/>
      <c r="L63" s="824"/>
      <c r="M63" s="824"/>
      <c r="N63" s="824"/>
      <c r="O63" s="824"/>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177" priority="6">
      <formula>$E$15="○"</formula>
    </cfRule>
  </conditionalFormatting>
  <conditionalFormatting sqref="E15:M17">
    <cfRule type="expression" dxfId="176" priority="5">
      <formula>$E$12="○"</formula>
    </cfRule>
  </conditionalFormatting>
  <conditionalFormatting sqref="E24:M34">
    <cfRule type="expression" dxfId="175" priority="7" stopIfTrue="1">
      <formula>$E$15="○"</formula>
    </cfRule>
    <cfRule type="expression" dxfId="174" priority="8" stopIfTrue="1">
      <formula>$E$12="○"</formula>
    </cfRule>
  </conditionalFormatting>
  <conditionalFormatting sqref="E27:M28 E31:M34">
    <cfRule type="expression" dxfId="173" priority="3">
      <formula>$E$29="○"</formula>
    </cfRule>
  </conditionalFormatting>
  <conditionalFormatting sqref="E27:M30 E33:M34">
    <cfRule type="expression" dxfId="172" priority="2">
      <formula>$E$31="○"</formula>
    </cfRule>
  </conditionalFormatting>
  <conditionalFormatting sqref="E27:M32">
    <cfRule type="expression" dxfId="171" priority="1">
      <formula>$E$33="○"</formula>
    </cfRule>
  </conditionalFormatting>
  <conditionalFormatting sqref="E29:M34">
    <cfRule type="expression" dxfId="170"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284</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2">
      <c r="B9" s="601" t="s">
        <v>135</v>
      </c>
      <c r="C9" s="601"/>
      <c r="D9" s="601"/>
      <c r="E9" s="601"/>
      <c r="F9" s="601"/>
      <c r="G9" s="601"/>
      <c r="H9" s="601"/>
      <c r="I9" s="601"/>
      <c r="J9" s="601"/>
      <c r="K9" s="601"/>
      <c r="L9" s="601"/>
      <c r="M9" s="601"/>
      <c r="N9" s="601"/>
      <c r="O9"/>
    </row>
    <row r="10" spans="2:34" ht="16.2">
      <c r="B10" s="233"/>
      <c r="C10" s="233"/>
      <c r="D10" s="233"/>
      <c r="E10" s="233"/>
      <c r="F10" s="233"/>
      <c r="G10" s="233"/>
      <c r="H10" s="233"/>
      <c r="I10" s="233"/>
      <c r="J10" s="233"/>
      <c r="K10" s="233"/>
      <c r="L10" s="233"/>
      <c r="M10" s="233"/>
      <c r="N10" s="233"/>
      <c r="O10"/>
    </row>
    <row r="11" spans="2:34">
      <c r="B11" s="129"/>
      <c r="C11" s="129"/>
      <c r="D11" s="129"/>
      <c r="E11" s="129"/>
      <c r="F11" s="129"/>
      <c r="G11" s="129"/>
      <c r="H11" s="129"/>
      <c r="I11" s="129"/>
      <c r="J11" s="129"/>
      <c r="K11" s="129"/>
      <c r="L11" s="129"/>
      <c r="M11" s="129"/>
      <c r="N11" s="129"/>
      <c r="O11"/>
    </row>
    <row r="12" spans="2:34" ht="13.5" customHeight="1">
      <c r="B12"/>
      <c r="C12" s="927" t="s">
        <v>135</v>
      </c>
      <c r="D12" s="546"/>
      <c r="E12" s="349"/>
      <c r="F12" s="350"/>
      <c r="G12" s="617" t="s">
        <v>278</v>
      </c>
      <c r="H12" s="928"/>
      <c r="I12" s="928"/>
      <c r="J12" s="928"/>
      <c r="K12" s="928"/>
      <c r="L12" s="928"/>
      <c r="M12" s="929"/>
      <c r="N12" s="130"/>
      <c r="O12" s="234"/>
      <c r="P12" s="32"/>
    </row>
    <row r="13" spans="2:34" ht="13.5" customHeight="1">
      <c r="B13"/>
      <c r="C13" s="547"/>
      <c r="D13" s="548"/>
      <c r="E13" s="351"/>
      <c r="F13" s="352"/>
      <c r="G13" s="930"/>
      <c r="H13" s="931"/>
      <c r="I13" s="931"/>
      <c r="J13" s="931"/>
      <c r="K13" s="931"/>
      <c r="L13" s="931"/>
      <c r="M13" s="932"/>
      <c r="N13" s="130"/>
      <c r="O13" s="234"/>
      <c r="P13" s="34"/>
    </row>
    <row r="14" spans="2:34">
      <c r="B14"/>
      <c r="C14" s="547"/>
      <c r="D14" s="548"/>
      <c r="E14" s="353"/>
      <c r="F14" s="354"/>
      <c r="G14" s="933"/>
      <c r="H14" s="934"/>
      <c r="I14" s="934"/>
      <c r="J14" s="934"/>
      <c r="K14" s="934"/>
      <c r="L14" s="934"/>
      <c r="M14" s="935"/>
      <c r="N14" s="130"/>
      <c r="O14" s="235"/>
      <c r="P14" s="32"/>
    </row>
    <row r="15" spans="2:34">
      <c r="B15"/>
      <c r="C15" s="547"/>
      <c r="D15" s="548"/>
      <c r="E15" s="349"/>
      <c r="F15" s="350"/>
      <c r="G15" s="361" t="s">
        <v>134</v>
      </c>
      <c r="H15" s="361"/>
      <c r="I15" s="361"/>
      <c r="J15" s="361"/>
      <c r="K15" s="361"/>
      <c r="L15" s="361"/>
      <c r="M15" s="362"/>
      <c r="N15" s="130"/>
      <c r="O15" s="235"/>
      <c r="P15" s="32"/>
    </row>
    <row r="16" spans="2:34">
      <c r="B16"/>
      <c r="C16" s="547"/>
      <c r="D16" s="548"/>
      <c r="E16" s="351"/>
      <c r="F16" s="352"/>
      <c r="G16" s="363"/>
      <c r="H16" s="363"/>
      <c r="I16" s="363"/>
      <c r="J16" s="363"/>
      <c r="K16" s="363"/>
      <c r="L16" s="363"/>
      <c r="M16" s="364"/>
      <c r="N16" s="130"/>
      <c r="O16"/>
      <c r="P16" s="32"/>
    </row>
    <row r="17" spans="2:28">
      <c r="B17"/>
      <c r="C17" s="549"/>
      <c r="D17" s="550"/>
      <c r="E17" s="353"/>
      <c r="F17" s="354"/>
      <c r="G17" s="365"/>
      <c r="H17" s="365"/>
      <c r="I17" s="365"/>
      <c r="J17" s="365"/>
      <c r="K17" s="365"/>
      <c r="L17" s="365"/>
      <c r="M17" s="366"/>
      <c r="N17"/>
      <c r="O17"/>
      <c r="P17" s="32"/>
    </row>
    <row r="18" spans="2:28">
      <c r="B18"/>
      <c r="C18"/>
      <c r="D18"/>
      <c r="E18" s="9" t="str">
        <f>IF(COUNTBLANK(E12:F17)=12,"　↑　該当する方に○",IF(COUNTBLANK(E12:F17)=10,"　↑　どちらか一方に○",""))</f>
        <v>　↑　該当する方に○</v>
      </c>
      <c r="F18" s="2"/>
      <c r="G18"/>
      <c r="H18"/>
      <c r="I18"/>
      <c r="J18"/>
      <c r="K18"/>
      <c r="L18"/>
      <c r="M18"/>
      <c r="N18"/>
      <c r="O18"/>
      <c r="P18" s="32"/>
    </row>
    <row r="19" spans="2:28">
      <c r="B19"/>
      <c r="C19"/>
      <c r="D19"/>
      <c r="E19"/>
      <c r="F19"/>
      <c r="G19"/>
      <c r="H19"/>
      <c r="I19"/>
      <c r="J19"/>
      <c r="K19"/>
      <c r="L19"/>
      <c r="M19"/>
      <c r="N19"/>
      <c r="O19"/>
      <c r="P19" s="32"/>
    </row>
    <row r="20" spans="2:28">
      <c r="B20"/>
      <c r="C20"/>
      <c r="D20"/>
      <c r="E20"/>
      <c r="F20"/>
      <c r="G20"/>
      <c r="H20"/>
      <c r="I20"/>
      <c r="J20"/>
      <c r="K20"/>
      <c r="L20"/>
      <c r="M20"/>
      <c r="N20"/>
      <c r="O20"/>
      <c r="P20" s="32"/>
    </row>
    <row r="21" spans="2:28">
      <c r="B21"/>
      <c r="C21"/>
      <c r="D21"/>
      <c r="E21"/>
      <c r="F21"/>
      <c r="G21"/>
      <c r="H21"/>
      <c r="I21"/>
      <c r="J21"/>
      <c r="K21"/>
      <c r="L21"/>
      <c r="M21"/>
      <c r="N21"/>
      <c r="O21"/>
      <c r="P21" s="32"/>
    </row>
    <row r="22" spans="2:28">
      <c r="B22"/>
      <c r="C22"/>
      <c r="D22"/>
      <c r="E22"/>
      <c r="F22"/>
      <c r="G22"/>
      <c r="H22"/>
      <c r="I22"/>
      <c r="J22"/>
      <c r="K22"/>
      <c r="L22"/>
      <c r="M22"/>
      <c r="N22"/>
      <c r="O22"/>
      <c r="P22" s="32"/>
    </row>
    <row r="23" spans="2:28">
      <c r="B23"/>
      <c r="C23" t="s">
        <v>136</v>
      </c>
      <c r="D23"/>
      <c r="E23"/>
      <c r="F23"/>
      <c r="G23"/>
      <c r="H23"/>
      <c r="I23"/>
      <c r="J23"/>
      <c r="K23"/>
      <c r="L23"/>
      <c r="M23"/>
      <c r="N23"/>
      <c r="O23"/>
      <c r="P23" s="32"/>
    </row>
    <row r="24" spans="2:28" ht="13.5" customHeight="1">
      <c r="B24"/>
      <c r="C24" s="937" t="s">
        <v>137</v>
      </c>
      <c r="D24" s="938"/>
      <c r="E24" s="938"/>
      <c r="F24" s="938"/>
      <c r="G24" s="939"/>
      <c r="H24" s="939"/>
      <c r="I24" s="939"/>
      <c r="J24" s="939"/>
      <c r="K24" s="939"/>
      <c r="L24" s="939"/>
      <c r="M24" s="939"/>
      <c r="N24"/>
      <c r="O24"/>
      <c r="P24" s="33" t="s">
        <v>138</v>
      </c>
      <c r="Q24" s="18"/>
      <c r="R24" s="18"/>
      <c r="S24" s="18"/>
      <c r="T24" s="18"/>
      <c r="U24" s="18"/>
      <c r="V24" s="18"/>
      <c r="W24" s="18"/>
      <c r="X24" s="18"/>
      <c r="Y24" s="18"/>
      <c r="Z24" s="18"/>
      <c r="AA24" s="18"/>
      <c r="AB24" s="18"/>
    </row>
    <row r="25" spans="2:28" ht="13.5" customHeight="1">
      <c r="B25"/>
      <c r="C25" s="938"/>
      <c r="D25" s="938"/>
      <c r="E25" s="938"/>
      <c r="F25" s="938"/>
      <c r="G25" s="939"/>
      <c r="H25" s="939"/>
      <c r="I25" s="939"/>
      <c r="J25" s="939"/>
      <c r="K25" s="939"/>
      <c r="L25" s="939"/>
      <c r="M25" s="939"/>
      <c r="N25"/>
      <c r="O25"/>
      <c r="P25" s="18" t="s">
        <v>139</v>
      </c>
      <c r="Q25" s="18"/>
      <c r="R25" s="18"/>
      <c r="S25" s="18"/>
      <c r="T25" s="18"/>
      <c r="U25" s="18"/>
      <c r="V25" s="18"/>
      <c r="W25" s="18"/>
      <c r="X25" s="18"/>
      <c r="Y25" s="18"/>
      <c r="Z25" s="18"/>
      <c r="AA25" s="18"/>
      <c r="AB25" s="18"/>
    </row>
    <row r="26" spans="2:28" ht="13.5" customHeight="1">
      <c r="B26"/>
      <c r="C26" s="938"/>
      <c r="D26" s="938"/>
      <c r="E26" s="938"/>
      <c r="F26" s="938"/>
      <c r="G26" s="939"/>
      <c r="H26" s="939"/>
      <c r="I26" s="939"/>
      <c r="J26" s="939"/>
      <c r="K26" s="939"/>
      <c r="L26" s="939"/>
      <c r="M26" s="939"/>
      <c r="N26"/>
      <c r="O26"/>
      <c r="P26" s="18" t="s">
        <v>140</v>
      </c>
      <c r="Q26" s="18"/>
      <c r="R26" s="18"/>
      <c r="S26" s="18"/>
      <c r="T26" s="18"/>
      <c r="U26" s="18"/>
      <c r="V26" s="18"/>
      <c r="W26" s="18"/>
      <c r="X26" s="18"/>
      <c r="Y26" s="18"/>
      <c r="Z26" s="18"/>
      <c r="AA26" s="18"/>
      <c r="AB26" s="18"/>
    </row>
    <row r="27" spans="2:28" ht="13.5" customHeight="1">
      <c r="B27"/>
      <c r="C27" s="937" t="s">
        <v>141</v>
      </c>
      <c r="D27" s="938"/>
      <c r="E27" s="938"/>
      <c r="F27" s="938"/>
      <c r="G27" s="940"/>
      <c r="H27" s="940"/>
      <c r="I27" s="940"/>
      <c r="J27" s="940"/>
      <c r="K27" s="940"/>
      <c r="L27" s="940"/>
      <c r="M27" s="940"/>
      <c r="N27"/>
      <c r="O27"/>
      <c r="P27" s="18" t="s">
        <v>142</v>
      </c>
      <c r="Q27" s="18"/>
      <c r="R27" s="18"/>
      <c r="S27" s="18"/>
      <c r="T27" s="18"/>
      <c r="U27" s="18"/>
      <c r="V27" s="18"/>
      <c r="W27" s="18"/>
      <c r="X27" s="18"/>
      <c r="Y27" s="18"/>
      <c r="Z27" s="18"/>
      <c r="AA27" s="18"/>
      <c r="AB27" s="18"/>
    </row>
    <row r="28" spans="2:28" ht="13.5" customHeight="1">
      <c r="B28"/>
      <c r="C28" s="938"/>
      <c r="D28" s="938"/>
      <c r="E28" s="938"/>
      <c r="F28" s="938"/>
      <c r="G28" s="940"/>
      <c r="H28" s="940"/>
      <c r="I28" s="940"/>
      <c r="J28" s="940"/>
      <c r="K28" s="940"/>
      <c r="L28" s="940"/>
      <c r="M28" s="940"/>
      <c r="N28"/>
      <c r="O28"/>
      <c r="P28" s="18" t="s">
        <v>143</v>
      </c>
      <c r="Q28" s="18"/>
      <c r="R28" s="18"/>
      <c r="S28" s="18"/>
      <c r="T28" s="18"/>
      <c r="U28" s="18"/>
      <c r="V28" s="18"/>
      <c r="W28" s="18"/>
      <c r="X28" s="18"/>
      <c r="Y28" s="18"/>
      <c r="Z28" s="18"/>
      <c r="AA28" s="18"/>
      <c r="AB28" s="18"/>
    </row>
    <row r="29" spans="2:28" ht="13.5" customHeight="1">
      <c r="B29"/>
      <c r="C29" s="938"/>
      <c r="D29" s="938"/>
      <c r="E29" s="938"/>
      <c r="F29" s="938"/>
      <c r="G29" s="940"/>
      <c r="H29" s="940"/>
      <c r="I29" s="940"/>
      <c r="J29" s="940"/>
      <c r="K29" s="940"/>
      <c r="L29" s="940"/>
      <c r="M29" s="940"/>
      <c r="N29" s="130" t="s">
        <v>58</v>
      </c>
      <c r="O29"/>
      <c r="P29" s="18" t="s">
        <v>144</v>
      </c>
      <c r="Q29" s="18"/>
      <c r="R29" s="18"/>
      <c r="S29" s="18"/>
      <c r="T29" s="18"/>
      <c r="U29" s="18"/>
      <c r="V29" s="18"/>
      <c r="W29" s="18"/>
      <c r="X29" s="18"/>
      <c r="Y29" s="18"/>
      <c r="Z29" s="18"/>
      <c r="AA29" s="18"/>
      <c r="AB29" s="18"/>
    </row>
    <row r="30" spans="2:28" ht="13.5" customHeight="1">
      <c r="B30"/>
      <c r="C30" s="236"/>
      <c r="D30" s="236"/>
      <c r="E30" s="237"/>
      <c r="F30" s="237"/>
      <c r="G30" s="238"/>
      <c r="H30" s="238"/>
      <c r="I30" s="238"/>
      <c r="J30" s="238"/>
      <c r="K30" s="238"/>
      <c r="L30" s="238"/>
      <c r="M30" s="238"/>
      <c r="N30" s="130"/>
      <c r="O30"/>
      <c r="P30" s="18" t="s">
        <v>145</v>
      </c>
      <c r="Q30" s="18"/>
      <c r="R30" s="18"/>
      <c r="S30" s="18"/>
      <c r="T30" s="18"/>
      <c r="U30" s="18"/>
      <c r="V30" s="18"/>
      <c r="W30" s="18"/>
      <c r="X30" s="18"/>
      <c r="Y30" s="18"/>
      <c r="Z30" s="18"/>
      <c r="AA30" s="18"/>
      <c r="AB30" s="18"/>
    </row>
    <row r="31" spans="2:28" s="10" customFormat="1" ht="14.4">
      <c r="B31" s="147"/>
      <c r="C31" s="135" t="s">
        <v>152</v>
      </c>
      <c r="D31" s="147"/>
      <c r="E31" s="147"/>
      <c r="F31" s="147"/>
      <c r="G31" s="147"/>
      <c r="H31" s="147"/>
      <c r="I31" s="147"/>
      <c r="J31" s="147"/>
      <c r="K31" s="147"/>
      <c r="L31" s="147"/>
      <c r="M31" s="147"/>
      <c r="N31" s="147"/>
      <c r="O31" s="147"/>
      <c r="P31" s="18" t="s">
        <v>146</v>
      </c>
      <c r="Q31" s="18"/>
      <c r="R31" s="18"/>
      <c r="S31" s="18"/>
      <c r="T31" s="19"/>
      <c r="U31" s="19"/>
      <c r="V31" s="19"/>
      <c r="W31" s="19"/>
      <c r="X31" s="19"/>
      <c r="Y31" s="19"/>
      <c r="Z31" s="19"/>
      <c r="AA31" s="19"/>
      <c r="AB31" s="19"/>
    </row>
    <row r="32" spans="2:28" s="10" customFormat="1">
      <c r="B32" s="147"/>
      <c r="C32" s="147"/>
      <c r="D32" s="147"/>
      <c r="E32" s="147"/>
      <c r="F32" s="147"/>
      <c r="G32" s="147"/>
      <c r="H32" s="147"/>
      <c r="I32" s="147"/>
      <c r="J32" s="147"/>
      <c r="K32" s="147"/>
      <c r="L32" s="147"/>
      <c r="M32" s="147"/>
      <c r="N32" s="147"/>
      <c r="O32" s="147"/>
      <c r="P32" s="18" t="s">
        <v>147</v>
      </c>
      <c r="Q32" s="18"/>
      <c r="R32" s="18"/>
      <c r="S32" s="18"/>
      <c r="T32" s="19"/>
      <c r="U32" s="19"/>
      <c r="V32" s="19"/>
      <c r="W32" s="19"/>
      <c r="X32" s="19"/>
      <c r="Y32" s="19"/>
      <c r="Z32" s="19"/>
      <c r="AA32" s="19"/>
      <c r="AB32" s="19"/>
    </row>
    <row r="33" spans="2:28" ht="13.5" customHeight="1">
      <c r="B33"/>
      <c r="C33" s="236"/>
      <c r="D33" s="236"/>
      <c r="E33" s="237"/>
      <c r="F33" s="237"/>
      <c r="G33" s="238"/>
      <c r="H33" s="238"/>
      <c r="I33" s="238"/>
      <c r="J33" s="238"/>
      <c r="K33" s="238"/>
      <c r="L33" s="238"/>
      <c r="M33" s="238"/>
      <c r="N33" s="130"/>
      <c r="O33"/>
      <c r="P33" s="18" t="s">
        <v>148</v>
      </c>
      <c r="Q33" s="18"/>
      <c r="R33" s="18"/>
      <c r="S33" s="18"/>
      <c r="T33" s="18"/>
      <c r="U33" s="18"/>
      <c r="V33" s="18"/>
      <c r="W33" s="18"/>
      <c r="X33" s="18"/>
      <c r="Y33" s="18"/>
      <c r="Z33" s="18"/>
      <c r="AA33" s="18"/>
      <c r="AB33" s="18"/>
    </row>
    <row r="34" spans="2:28" ht="13.5" customHeight="1">
      <c r="B34"/>
      <c r="C34" s="941"/>
      <c r="D34" s="942"/>
      <c r="E34" s="942"/>
      <c r="F34" s="942"/>
      <c r="G34" s="238"/>
      <c r="H34" s="238"/>
      <c r="I34" s="238"/>
      <c r="J34" s="238"/>
      <c r="K34" s="238"/>
      <c r="L34" s="238"/>
      <c r="M34" s="238"/>
      <c r="N34" s="130" t="s">
        <v>58</v>
      </c>
      <c r="O34"/>
      <c r="P34" s="18" t="s">
        <v>149</v>
      </c>
      <c r="Q34" s="18"/>
      <c r="R34" s="18"/>
      <c r="S34" s="18"/>
      <c r="T34" s="18"/>
      <c r="U34" s="18"/>
      <c r="V34" s="18"/>
      <c r="W34" s="18"/>
      <c r="X34" s="18"/>
      <c r="Y34" s="18"/>
      <c r="Z34" s="18"/>
      <c r="AA34" s="18"/>
      <c r="AB34" s="18"/>
    </row>
    <row r="35" spans="2:28" ht="13.5" customHeight="1">
      <c r="B35"/>
      <c r="C35" s="942"/>
      <c r="D35" s="942"/>
      <c r="E35" s="942"/>
      <c r="F35" s="942"/>
      <c r="G35" s="238"/>
      <c r="H35" s="238"/>
      <c r="I35" s="238"/>
      <c r="J35" s="238"/>
      <c r="K35" s="238"/>
      <c r="L35" s="238"/>
      <c r="M35" s="238"/>
      <c r="N35" s="130"/>
      <c r="O35"/>
      <c r="P35" s="18" t="s">
        <v>150</v>
      </c>
      <c r="Q35" s="18"/>
      <c r="R35" s="18"/>
      <c r="S35" s="18"/>
      <c r="T35" s="18"/>
      <c r="U35" s="18"/>
      <c r="V35" s="18"/>
      <c r="W35" s="18"/>
      <c r="X35" s="18"/>
      <c r="Y35" s="18"/>
      <c r="Z35" s="18"/>
      <c r="AA35" s="18"/>
      <c r="AB35" s="18"/>
    </row>
    <row r="36" spans="2:28" ht="13.5" customHeight="1">
      <c r="B36"/>
      <c r="C36" s="942"/>
      <c r="D36" s="942"/>
      <c r="E36" s="942"/>
      <c r="F36" s="942"/>
      <c r="G36" s="238"/>
      <c r="H36" s="238"/>
      <c r="I36" s="238"/>
      <c r="J36" s="238"/>
      <c r="K36" s="238"/>
      <c r="L36" s="238"/>
      <c r="M36" s="238"/>
      <c r="N36"/>
      <c r="O36"/>
      <c r="P36" s="18" t="s">
        <v>151</v>
      </c>
      <c r="Q36" s="18"/>
      <c r="R36" s="18"/>
      <c r="S36" s="18"/>
      <c r="T36" s="18"/>
      <c r="U36" s="18"/>
      <c r="V36" s="18"/>
      <c r="W36" s="18"/>
      <c r="X36" s="18"/>
      <c r="Y36" s="18"/>
      <c r="Z36" s="18"/>
      <c r="AA36" s="18"/>
      <c r="AB36" s="18"/>
    </row>
    <row r="37" spans="2:28">
      <c r="B37"/>
      <c r="C37"/>
      <c r="D37"/>
      <c r="E37" s="152"/>
      <c r="F37"/>
      <c r="G37"/>
      <c r="H37"/>
      <c r="I37"/>
      <c r="J37"/>
      <c r="K37"/>
      <c r="L37"/>
      <c r="M37"/>
      <c r="N37"/>
      <c r="O37"/>
      <c r="P37" s="19" t="s">
        <v>153</v>
      </c>
      <c r="Q37" s="19"/>
      <c r="R37" s="19"/>
      <c r="S37" s="19"/>
      <c r="T37" s="18"/>
      <c r="U37" s="18"/>
      <c r="V37" s="18"/>
      <c r="W37" s="18"/>
      <c r="X37" s="18"/>
      <c r="Y37" s="18"/>
      <c r="Z37" s="18"/>
      <c r="AA37" s="18"/>
      <c r="AB37" s="18"/>
    </row>
    <row r="38" spans="2:28">
      <c r="B38"/>
      <c r="C38"/>
      <c r="D38"/>
      <c r="E38"/>
      <c r="F38"/>
      <c r="G38"/>
      <c r="H38"/>
      <c r="I38"/>
      <c r="J38"/>
      <c r="K38"/>
      <c r="L38"/>
      <c r="M38"/>
      <c r="N38"/>
      <c r="O38"/>
      <c r="P38" s="19" t="s">
        <v>154</v>
      </c>
      <c r="Q38" s="19"/>
      <c r="R38" s="19"/>
      <c r="S38" s="19"/>
      <c r="T38" s="18"/>
      <c r="U38" s="18"/>
      <c r="V38" s="18"/>
      <c r="W38" s="18"/>
      <c r="X38" s="18"/>
      <c r="Y38" s="18"/>
      <c r="Z38" s="18"/>
      <c r="AA38" s="18"/>
      <c r="AB38" s="18"/>
    </row>
    <row r="39" spans="2:28" s="10" customFormat="1" ht="14.25" customHeight="1">
      <c r="B39" s="147"/>
      <c r="C39" s="936"/>
      <c r="D39" s="936"/>
      <c r="E39" s="936"/>
      <c r="F39" s="936"/>
      <c r="G39" s="936"/>
      <c r="H39" s="936"/>
      <c r="I39" s="936"/>
      <c r="J39" s="936"/>
      <c r="K39" s="936"/>
      <c r="L39" s="936"/>
      <c r="M39" s="936"/>
      <c r="N39" s="936"/>
      <c r="O39" s="147"/>
      <c r="P39" s="29" t="s">
        <v>155</v>
      </c>
      <c r="Q39" s="30"/>
      <c r="R39" s="30"/>
      <c r="S39" s="30"/>
      <c r="T39" s="30"/>
      <c r="U39" s="30"/>
      <c r="V39" s="30"/>
      <c r="W39" s="30"/>
      <c r="X39" s="30"/>
      <c r="Y39" s="30"/>
      <c r="Z39" s="30"/>
      <c r="AA39" s="30"/>
      <c r="AB39" s="30"/>
    </row>
    <row r="40" spans="2:28" s="10" customFormat="1">
      <c r="B40" s="147"/>
      <c r="C40" s="239"/>
      <c r="D40" s="147"/>
      <c r="E40" s="147"/>
      <c r="F40" s="147"/>
      <c r="G40" s="147"/>
      <c r="H40" s="147"/>
      <c r="I40" s="147"/>
      <c r="J40" s="147"/>
      <c r="K40" s="147"/>
      <c r="L40" s="147"/>
      <c r="M40" s="147"/>
      <c r="N40" s="147"/>
      <c r="O40" s="147"/>
      <c r="P40" s="19" t="s">
        <v>156</v>
      </c>
      <c r="Q40" s="31"/>
      <c r="R40" s="29"/>
      <c r="S40" s="29"/>
      <c r="T40" s="29"/>
      <c r="U40" s="29"/>
      <c r="V40" s="29"/>
      <c r="W40" s="29"/>
      <c r="X40" s="29"/>
      <c r="Y40" s="29"/>
      <c r="Z40" s="29"/>
      <c r="AA40" s="29"/>
      <c r="AB40" s="29"/>
    </row>
    <row r="41" spans="2:28">
      <c r="B41"/>
      <c r="C41" s="239"/>
      <c r="D41"/>
      <c r="E41"/>
      <c r="F41"/>
      <c r="G41"/>
      <c r="H41"/>
      <c r="I41"/>
      <c r="J41"/>
      <c r="K41"/>
      <c r="L41"/>
      <c r="M41"/>
      <c r="N41"/>
      <c r="O41"/>
      <c r="P41" s="18" t="s">
        <v>157</v>
      </c>
      <c r="Q41" s="18"/>
      <c r="R41" s="18"/>
      <c r="S41" s="18"/>
      <c r="T41" s="18"/>
      <c r="U41" s="18"/>
      <c r="V41" s="18"/>
      <c r="W41" s="18"/>
      <c r="X41" s="18"/>
      <c r="Y41" s="18"/>
      <c r="Z41" s="18"/>
      <c r="AA41" s="18"/>
      <c r="AB41" s="18"/>
    </row>
    <row r="42" spans="2:28">
      <c r="B42"/>
      <c r="C42"/>
      <c r="D42"/>
      <c r="E42"/>
      <c r="F42"/>
      <c r="G42"/>
      <c r="H42"/>
      <c r="I42"/>
      <c r="J42"/>
      <c r="K42"/>
      <c r="L42"/>
      <c r="M42"/>
      <c r="N42"/>
      <c r="O42"/>
      <c r="P42" s="18" t="s">
        <v>158</v>
      </c>
      <c r="Q42" s="18"/>
      <c r="R42" s="18"/>
      <c r="S42" s="18"/>
      <c r="T42" s="18"/>
      <c r="U42" s="18"/>
      <c r="V42" s="18"/>
      <c r="W42" s="18"/>
      <c r="X42" s="18"/>
      <c r="Y42" s="18"/>
      <c r="Z42" s="18"/>
      <c r="AA42" s="18"/>
      <c r="AB42" s="18"/>
    </row>
    <row r="43" spans="2:28">
      <c r="B43"/>
      <c r="C43"/>
      <c r="D43"/>
      <c r="E43"/>
      <c r="F43"/>
      <c r="G43"/>
      <c r="H43"/>
      <c r="I43"/>
      <c r="J43"/>
      <c r="K43"/>
      <c r="L43"/>
      <c r="M43"/>
      <c r="N43"/>
      <c r="O43"/>
      <c r="P43" s="18" t="s">
        <v>159</v>
      </c>
      <c r="Q43" s="18"/>
      <c r="R43" s="18"/>
      <c r="S43" s="18"/>
      <c r="T43" s="18"/>
      <c r="U43" s="18"/>
      <c r="V43" s="18"/>
      <c r="W43" s="18"/>
      <c r="X43" s="18"/>
      <c r="Y43" s="18"/>
      <c r="Z43" s="18"/>
      <c r="AA43" s="18"/>
      <c r="AB43" s="18"/>
    </row>
    <row r="44" spans="2:28">
      <c r="B44"/>
      <c r="C44"/>
      <c r="D44"/>
      <c r="E44"/>
      <c r="F44"/>
      <c r="G44"/>
      <c r="H44"/>
      <c r="I44"/>
      <c r="J44"/>
      <c r="K44"/>
      <c r="L44"/>
      <c r="M44"/>
      <c r="N44"/>
      <c r="O44"/>
      <c r="P44" s="18" t="s">
        <v>160</v>
      </c>
      <c r="Q44" s="18"/>
      <c r="R44" s="18"/>
      <c r="S44" s="18"/>
      <c r="T44" s="18"/>
      <c r="U44" s="18"/>
      <c r="V44" s="18"/>
      <c r="W44" s="18"/>
      <c r="X44" s="18"/>
      <c r="Y44" s="18"/>
      <c r="Z44" s="18"/>
      <c r="AA44" s="18"/>
      <c r="AB44" s="18"/>
    </row>
    <row r="45" spans="2:28" s="10" customFormat="1" ht="14.4">
      <c r="B45" s="147"/>
      <c r="C45" s="148"/>
      <c r="D45" s="139"/>
      <c r="E45" s="147"/>
      <c r="F45" s="147"/>
      <c r="G45" s="147"/>
      <c r="H45" s="147"/>
      <c r="I45" s="147"/>
      <c r="J45" s="147"/>
      <c r="K45" s="147"/>
      <c r="L45" s="147"/>
      <c r="M45" s="147"/>
      <c r="N45" s="147"/>
      <c r="O45" s="147"/>
      <c r="P45" s="19" t="s">
        <v>161</v>
      </c>
      <c r="Q45" s="19"/>
      <c r="R45" s="19"/>
      <c r="S45" s="19"/>
      <c r="T45" s="19"/>
      <c r="U45" s="19"/>
      <c r="V45" s="19"/>
      <c r="W45" s="19"/>
      <c r="X45" s="19"/>
      <c r="Y45" s="19"/>
      <c r="Z45" s="19"/>
      <c r="AA45" s="19"/>
      <c r="AB45" s="19"/>
    </row>
    <row r="46" spans="2:28" ht="14.4">
      <c r="B46"/>
      <c r="C46" s="148"/>
      <c r="D46"/>
      <c r="E46"/>
      <c r="F46"/>
      <c r="G46"/>
      <c r="H46"/>
      <c r="I46"/>
      <c r="J46"/>
      <c r="K46"/>
      <c r="L46"/>
      <c r="M46"/>
      <c r="N46"/>
      <c r="O46"/>
      <c r="P46" s="18" t="s">
        <v>162</v>
      </c>
      <c r="Q46" s="18"/>
      <c r="R46" s="18"/>
      <c r="S46" s="18"/>
      <c r="T46" s="18"/>
      <c r="U46" s="18"/>
      <c r="V46" s="18"/>
      <c r="W46" s="18"/>
      <c r="X46" s="18"/>
      <c r="Y46" s="18"/>
      <c r="Z46" s="18"/>
      <c r="AA46" s="18"/>
      <c r="AB46" s="18"/>
    </row>
    <row r="47" spans="2:28" ht="14.4">
      <c r="B47"/>
      <c r="C47" s="148"/>
      <c r="D47" s="139"/>
      <c r="E47"/>
      <c r="F47"/>
      <c r="G47"/>
      <c r="H47"/>
      <c r="I47"/>
      <c r="J47"/>
      <c r="K47"/>
      <c r="L47"/>
      <c r="M47"/>
      <c r="N47"/>
      <c r="O47"/>
      <c r="P47" s="18" t="s">
        <v>163</v>
      </c>
      <c r="Q47" s="18"/>
      <c r="R47" s="18"/>
      <c r="S47" s="18"/>
      <c r="T47" s="18"/>
      <c r="U47" s="18"/>
      <c r="V47" s="18"/>
      <c r="W47" s="18"/>
      <c r="X47" s="18"/>
      <c r="Y47" s="18"/>
      <c r="Z47" s="18"/>
      <c r="AA47" s="18"/>
      <c r="AB47" s="18"/>
    </row>
    <row r="48" spans="2:28" ht="14.4">
      <c r="B48"/>
      <c r="C48" s="150"/>
      <c r="D48"/>
      <c r="E48"/>
      <c r="F48"/>
      <c r="G48"/>
      <c r="H48"/>
      <c r="I48"/>
      <c r="J48"/>
      <c r="K48"/>
      <c r="L48"/>
      <c r="M48"/>
      <c r="N48"/>
      <c r="O48"/>
      <c r="P48" s="18" t="s">
        <v>164</v>
      </c>
      <c r="Q48" s="18"/>
      <c r="R48" s="18"/>
      <c r="S48" s="18"/>
      <c r="T48" s="18"/>
      <c r="U48" s="18"/>
      <c r="V48" s="18"/>
      <c r="W48" s="18"/>
      <c r="X48" s="18"/>
      <c r="Y48" s="18"/>
      <c r="Z48" s="18"/>
      <c r="AA48" s="18"/>
      <c r="AB48" s="18"/>
    </row>
    <row r="49" spans="2:28" ht="14.4">
      <c r="B49"/>
      <c r="C49" s="150"/>
      <c r="D49"/>
      <c r="E49"/>
      <c r="F49"/>
      <c r="G49"/>
      <c r="H49"/>
      <c r="I49"/>
      <c r="J49"/>
      <c r="K49"/>
      <c r="L49"/>
      <c r="M49"/>
      <c r="N49"/>
      <c r="O49"/>
      <c r="P49" s="18" t="s">
        <v>165</v>
      </c>
      <c r="Q49" s="18"/>
      <c r="R49" s="18"/>
      <c r="S49" s="18"/>
      <c r="T49" s="18"/>
      <c r="U49" s="18"/>
      <c r="V49" s="18"/>
      <c r="W49" s="18"/>
      <c r="X49" s="18"/>
      <c r="Y49" s="18"/>
      <c r="Z49" s="18"/>
      <c r="AA49" s="18"/>
      <c r="AB49" s="18"/>
    </row>
    <row r="50" spans="2:28" ht="14.4">
      <c r="B50"/>
      <c r="C50" s="150"/>
      <c r="D50"/>
      <c r="E50"/>
      <c r="F50"/>
      <c r="G50"/>
      <c r="H50"/>
      <c r="I50"/>
      <c r="J50"/>
      <c r="K50"/>
      <c r="L50"/>
      <c r="M50"/>
      <c r="N50"/>
      <c r="O50"/>
      <c r="P50" s="18" t="s">
        <v>166</v>
      </c>
      <c r="Q50" s="18"/>
      <c r="R50" s="18"/>
      <c r="S50" s="18"/>
      <c r="T50" s="18"/>
      <c r="U50" s="18"/>
      <c r="V50" s="18"/>
      <c r="W50" s="18"/>
      <c r="X50" s="18"/>
      <c r="Y50" s="18"/>
      <c r="Z50" s="18"/>
      <c r="AA50" s="18"/>
      <c r="AB50" s="18"/>
    </row>
    <row r="51" spans="2:28" ht="14.4">
      <c r="B51"/>
      <c r="C51" s="150"/>
      <c r="D51"/>
      <c r="E51"/>
      <c r="F51"/>
      <c r="G51"/>
      <c r="H51"/>
      <c r="I51"/>
      <c r="J51"/>
      <c r="K51"/>
      <c r="L51"/>
      <c r="M51"/>
      <c r="N51"/>
      <c r="O51"/>
      <c r="P51" s="18" t="s">
        <v>167</v>
      </c>
      <c r="Q51" s="18"/>
      <c r="R51" s="18"/>
      <c r="S51" s="18"/>
      <c r="T51" s="18"/>
      <c r="U51" s="18"/>
      <c r="V51" s="18"/>
      <c r="W51" s="18"/>
      <c r="X51" s="18"/>
      <c r="Y51" s="18"/>
      <c r="Z51" s="18"/>
      <c r="AA51" s="18"/>
      <c r="AB51" s="18"/>
    </row>
    <row r="52" spans="2:28" ht="14.4">
      <c r="B52"/>
      <c r="C52" s="150"/>
      <c r="D52"/>
      <c r="E52"/>
      <c r="F52"/>
      <c r="G52"/>
      <c r="H52"/>
      <c r="I52"/>
      <c r="J52"/>
      <c r="K52"/>
      <c r="L52"/>
      <c r="M52"/>
      <c r="N52"/>
      <c r="O52"/>
      <c r="P52" s="18" t="s">
        <v>168</v>
      </c>
      <c r="Q52" s="18"/>
      <c r="R52" s="18"/>
      <c r="S52" s="18"/>
      <c r="T52" s="18"/>
      <c r="U52" s="18"/>
      <c r="V52" s="18"/>
      <c r="W52" s="18"/>
      <c r="X52" s="18"/>
      <c r="Y52" s="18"/>
      <c r="Z52" s="18"/>
      <c r="AA52" s="18"/>
      <c r="AB52" s="18"/>
    </row>
    <row r="53" spans="2:28" ht="14.4">
      <c r="B53"/>
      <c r="C53" s="150"/>
      <c r="D53"/>
      <c r="E53"/>
      <c r="F53"/>
      <c r="G53"/>
      <c r="H53"/>
      <c r="I53"/>
      <c r="J53"/>
      <c r="K53"/>
      <c r="L53"/>
      <c r="M53"/>
      <c r="N53"/>
      <c r="O53"/>
      <c r="P53" s="18" t="s">
        <v>169</v>
      </c>
      <c r="Q53" s="18"/>
      <c r="R53" s="18"/>
      <c r="S53" s="18"/>
      <c r="T53" s="18"/>
      <c r="U53" s="18"/>
      <c r="V53" s="18"/>
      <c r="W53" s="18"/>
      <c r="X53" s="18"/>
      <c r="Y53" s="18"/>
      <c r="Z53" s="18"/>
      <c r="AA53" s="18"/>
      <c r="AB53" s="18"/>
    </row>
    <row r="54" spans="2:28" ht="14.4">
      <c r="B54"/>
      <c r="C54" s="150"/>
      <c r="D54"/>
      <c r="E54"/>
      <c r="F54"/>
      <c r="G54"/>
      <c r="H54"/>
      <c r="I54"/>
      <c r="J54"/>
      <c r="K54"/>
      <c r="L54"/>
      <c r="M54"/>
      <c r="N54"/>
      <c r="O54"/>
      <c r="P54" s="18" t="s">
        <v>170</v>
      </c>
      <c r="Q54" s="18"/>
      <c r="R54" s="18"/>
      <c r="S54" s="18"/>
      <c r="T54" s="18"/>
      <c r="U54" s="18"/>
      <c r="V54" s="18"/>
      <c r="W54" s="18"/>
      <c r="X54" s="18"/>
      <c r="Y54" s="18"/>
      <c r="Z54" s="18"/>
      <c r="AA54" s="18"/>
      <c r="AB54" s="18"/>
    </row>
    <row r="55" spans="2:28" ht="14.4">
      <c r="B55"/>
      <c r="C55" s="150"/>
      <c r="D55"/>
      <c r="E55"/>
      <c r="F55"/>
      <c r="G55"/>
      <c r="H55"/>
      <c r="I55"/>
      <c r="J55"/>
      <c r="K55"/>
      <c r="L55"/>
      <c r="M55"/>
      <c r="N55"/>
      <c r="O55"/>
      <c r="P55" s="18" t="s">
        <v>171</v>
      </c>
      <c r="Q55" s="18"/>
      <c r="R55" s="18"/>
      <c r="S55" s="18"/>
      <c r="T55" s="18"/>
      <c r="U55" s="18"/>
      <c r="V55" s="18"/>
      <c r="W55" s="18"/>
      <c r="X55" s="18"/>
      <c r="Y55" s="18"/>
      <c r="Z55" s="18"/>
      <c r="AA55" s="18"/>
      <c r="AB55" s="18"/>
    </row>
    <row r="56" spans="2:28" ht="14.4">
      <c r="B56"/>
      <c r="C56" s="150"/>
      <c r="D56"/>
      <c r="E56"/>
      <c r="F56"/>
      <c r="G56"/>
      <c r="H56"/>
      <c r="I56"/>
      <c r="J56"/>
      <c r="K56"/>
      <c r="L56"/>
      <c r="M56"/>
      <c r="N56"/>
      <c r="O56"/>
      <c r="P56" s="18" t="s">
        <v>172</v>
      </c>
      <c r="Q56" s="18"/>
      <c r="R56" s="18"/>
      <c r="S56" s="18"/>
      <c r="T56" s="18"/>
      <c r="U56" s="18"/>
      <c r="V56" s="18"/>
      <c r="W56" s="18"/>
      <c r="X56" s="18"/>
      <c r="Y56" s="18"/>
      <c r="Z56" s="18"/>
      <c r="AA56" s="18"/>
      <c r="AB56" s="18"/>
    </row>
    <row r="57" spans="2:28" ht="14.4">
      <c r="B57"/>
      <c r="C57" s="150"/>
      <c r="D57"/>
      <c r="E57"/>
      <c r="F57"/>
      <c r="G57"/>
      <c r="H57"/>
      <c r="I57"/>
      <c r="J57"/>
      <c r="K57"/>
      <c r="L57"/>
      <c r="M57"/>
      <c r="N57"/>
      <c r="O57"/>
      <c r="P57" s="18" t="s">
        <v>255</v>
      </c>
      <c r="Q57" s="18"/>
      <c r="R57" s="18"/>
      <c r="S57" s="18"/>
      <c r="T57" s="18"/>
      <c r="U57" s="18"/>
      <c r="V57" s="18"/>
      <c r="W57" s="18"/>
      <c r="X57" s="18"/>
      <c r="Y57" s="18"/>
      <c r="Z57" s="18"/>
      <c r="AA57" s="18"/>
      <c r="AB57" s="18"/>
    </row>
    <row r="58" spans="2:28" ht="14.4">
      <c r="B58"/>
      <c r="C58" s="150"/>
      <c r="D58"/>
      <c r="E58"/>
      <c r="F58"/>
      <c r="G58"/>
      <c r="H58"/>
      <c r="I58"/>
      <c r="J58"/>
      <c r="K58"/>
      <c r="L58"/>
      <c r="M58"/>
      <c r="N58"/>
      <c r="O58"/>
      <c r="P58" s="18" t="s">
        <v>256</v>
      </c>
      <c r="Q58" s="18"/>
      <c r="R58" s="18"/>
      <c r="S58" s="18"/>
      <c r="T58" s="18"/>
      <c r="U58" s="18"/>
      <c r="V58" s="18"/>
      <c r="W58" s="18"/>
      <c r="X58" s="18"/>
      <c r="Y58" s="18"/>
      <c r="Z58" s="18"/>
      <c r="AA58" s="18"/>
      <c r="AB58" s="18"/>
    </row>
    <row r="59" spans="2:28" ht="14.4">
      <c r="B59"/>
      <c r="C59" s="150"/>
      <c r="D59"/>
      <c r="E59"/>
      <c r="F59"/>
      <c r="G59"/>
      <c r="H59"/>
      <c r="I59"/>
      <c r="J59"/>
      <c r="K59"/>
      <c r="L59"/>
      <c r="M59"/>
      <c r="N59"/>
      <c r="O59"/>
      <c r="P59" s="1" t="s">
        <v>300</v>
      </c>
      <c r="T59" s="18"/>
      <c r="U59" s="18"/>
      <c r="V59" s="18"/>
      <c r="W59" s="18"/>
      <c r="X59" s="18"/>
      <c r="Y59" s="18"/>
      <c r="Z59" s="18"/>
      <c r="AA59" s="18"/>
      <c r="AB59" s="18"/>
    </row>
    <row r="60" spans="2:28" ht="14.4">
      <c r="B60"/>
      <c r="C60" s="150"/>
      <c r="D60"/>
      <c r="E60"/>
      <c r="F60"/>
      <c r="G60"/>
      <c r="H60"/>
      <c r="I60"/>
      <c r="J60"/>
      <c r="K60"/>
      <c r="L60"/>
      <c r="M60"/>
      <c r="N60"/>
      <c r="O60"/>
      <c r="P60" s="18" t="s">
        <v>301</v>
      </c>
      <c r="Q60" s="18"/>
      <c r="R60" s="18"/>
      <c r="S60" s="18"/>
      <c r="T60" s="18"/>
      <c r="U60" s="18"/>
      <c r="V60" s="18"/>
      <c r="W60" s="18"/>
      <c r="X60" s="18"/>
      <c r="Y60" s="18"/>
      <c r="Z60" s="18"/>
      <c r="AA60" s="18"/>
      <c r="AB60" s="18"/>
    </row>
    <row r="61" spans="2:28" ht="14.4">
      <c r="B61"/>
      <c r="C61" s="150"/>
      <c r="D61"/>
      <c r="E61"/>
      <c r="F61"/>
      <c r="G61"/>
      <c r="H61"/>
      <c r="I61"/>
      <c r="J61"/>
      <c r="K61"/>
      <c r="L61"/>
      <c r="M61"/>
      <c r="N61"/>
      <c r="O61"/>
      <c r="P61" s="18" t="s">
        <v>303</v>
      </c>
      <c r="Q61" s="18"/>
      <c r="R61" s="18"/>
      <c r="S61" s="18"/>
      <c r="T61" s="18"/>
      <c r="U61" s="18"/>
      <c r="V61" s="18"/>
      <c r="W61" s="18"/>
      <c r="X61" s="18"/>
      <c r="Y61" s="18"/>
      <c r="Z61" s="18"/>
      <c r="AA61" s="18"/>
      <c r="AB61" s="18"/>
    </row>
    <row r="62" spans="2:28" ht="19.2">
      <c r="B62" s="457" t="s">
        <v>1</v>
      </c>
      <c r="C62" s="457"/>
      <c r="D62" s="457"/>
      <c r="E62" s="457"/>
      <c r="F62" s="457"/>
      <c r="G62" s="457"/>
      <c r="H62" s="457"/>
      <c r="I62" s="457"/>
      <c r="J62" s="457"/>
      <c r="K62" s="457"/>
      <c r="L62" s="457"/>
      <c r="M62" s="457"/>
      <c r="N62" s="457"/>
      <c r="O62" s="457"/>
      <c r="P62" s="1" t="s">
        <v>304</v>
      </c>
    </row>
    <row r="63" spans="2:28" ht="22.5" customHeight="1">
      <c r="P63" s="18" t="s">
        <v>302</v>
      </c>
    </row>
    <row r="64" spans="2:28">
      <c r="P64" s="18" t="s">
        <v>306</v>
      </c>
    </row>
    <row r="65" spans="16:16">
      <c r="P65" s="18" t="s">
        <v>307</v>
      </c>
    </row>
    <row r="66" spans="16:16">
      <c r="P66" s="18" t="s">
        <v>319</v>
      </c>
    </row>
    <row r="67" spans="16:16">
      <c r="P67" s="1" t="s">
        <v>388</v>
      </c>
    </row>
    <row r="68" spans="16:16">
      <c r="P68" s="1" t="s">
        <v>389</v>
      </c>
    </row>
    <row r="69" spans="16:16">
      <c r="P69" s="1" t="s">
        <v>390</v>
      </c>
    </row>
    <row r="70" spans="16:16">
      <c r="P70" s="1" t="s">
        <v>391</v>
      </c>
    </row>
    <row r="71" spans="16:16">
      <c r="P71" s="1" t="s">
        <v>427</v>
      </c>
    </row>
    <row r="72" spans="16:16">
      <c r="P72" s="1" t="s">
        <v>428</v>
      </c>
    </row>
    <row r="73" spans="16:16">
      <c r="P73" s="1" t="s">
        <v>429</v>
      </c>
    </row>
    <row r="98" spans="16:19">
      <c r="P98" s="18"/>
      <c r="Q98" s="18"/>
      <c r="R98" s="18"/>
      <c r="S98" s="18"/>
    </row>
  </sheetData>
  <sheetProtection sheet="1" selectLockedCells="1"/>
  <mergeCells count="15">
    <mergeCell ref="C39:N39"/>
    <mergeCell ref="B62:O62"/>
    <mergeCell ref="C24:F26"/>
    <mergeCell ref="G24:M26"/>
    <mergeCell ref="C27:F29"/>
    <mergeCell ref="G27:M29"/>
    <mergeCell ref="C34:F36"/>
    <mergeCell ref="L2:N2"/>
    <mergeCell ref="L3:N5"/>
    <mergeCell ref="B9:N9"/>
    <mergeCell ref="C12:D17"/>
    <mergeCell ref="E12:F14"/>
    <mergeCell ref="G12:M14"/>
    <mergeCell ref="E15:F17"/>
    <mergeCell ref="G15:M17"/>
  </mergeCells>
  <phoneticPr fontId="10"/>
  <conditionalFormatting sqref="E12:M14">
    <cfRule type="expression" dxfId="169" priority="3">
      <formula>$E$15="○"</formula>
    </cfRule>
  </conditionalFormatting>
  <conditionalFormatting sqref="E15:M17">
    <cfRule type="expression" dxfId="168" priority="2">
      <formula>$E$12="○"</formula>
    </cfRule>
  </conditionalFormatting>
  <conditionalFormatting sqref="G24:M29">
    <cfRule type="expression" dxfId="167" priority="1">
      <formula>$E$15="○"</formula>
    </cfRule>
    <cfRule type="expression" dxfId="166"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4140625" defaultRowHeight="13.2"/>
  <cols>
    <col min="1" max="1" width="3.77734375" style="32" customWidth="1"/>
    <col min="2" max="14" width="6.44140625" style="1"/>
    <col min="15" max="15" width="2.44140625" style="1" customWidth="1"/>
    <col min="16" max="16" width="3.77734375" style="32" customWidth="1"/>
    <col min="17" max="16384" width="6.44140625" style="32"/>
  </cols>
  <sheetData>
    <row r="1" spans="2:34" ht="22.5" customHeight="1"/>
    <row r="2" spans="2:34" ht="25.8">
      <c r="B2"/>
      <c r="C2"/>
      <c r="D2"/>
      <c r="E2"/>
      <c r="F2"/>
      <c r="G2"/>
      <c r="H2"/>
      <c r="I2"/>
      <c r="J2"/>
      <c r="K2" s="128"/>
      <c r="L2" s="328" t="s">
        <v>433</v>
      </c>
      <c r="M2" s="328"/>
      <c r="N2" s="328"/>
      <c r="O2"/>
      <c r="AB2" s="44"/>
      <c r="AC2" s="44"/>
      <c r="AD2" s="44"/>
      <c r="AE2" s="44"/>
      <c r="AF2" s="44"/>
      <c r="AG2" s="44"/>
      <c r="AH2" s="44"/>
    </row>
    <row r="3" spans="2:34" ht="13.5" customHeight="1">
      <c r="B3"/>
      <c r="C3"/>
      <c r="D3"/>
      <c r="E3"/>
      <c r="F3"/>
      <c r="G3"/>
      <c r="H3"/>
      <c r="I3"/>
      <c r="J3"/>
      <c r="K3"/>
      <c r="L3" s="926" t="s">
        <v>173</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2">
      <c r="B9" s="513" t="s">
        <v>174</v>
      </c>
      <c r="C9" s="513"/>
      <c r="D9" s="513"/>
      <c r="E9" s="513"/>
      <c r="F9" s="513"/>
      <c r="G9" s="513"/>
      <c r="H9" s="513"/>
      <c r="I9" s="513"/>
      <c r="J9" s="513"/>
      <c r="K9" s="513"/>
      <c r="L9" s="513"/>
      <c r="M9" s="513"/>
      <c r="N9" s="513"/>
      <c r="O9"/>
    </row>
    <row r="10" spans="2:34">
      <c r="B10" s="129"/>
      <c r="C10" s="129"/>
      <c r="D10" s="129"/>
      <c r="E10" s="129"/>
      <c r="F10" s="129"/>
      <c r="G10" s="129"/>
      <c r="H10" s="129"/>
      <c r="I10" s="129"/>
      <c r="J10" s="129"/>
      <c r="K10" s="129"/>
      <c r="L10" s="129"/>
      <c r="M10" s="129"/>
      <c r="N10" s="129"/>
      <c r="O10"/>
    </row>
    <row r="11" spans="2:34">
      <c r="B11"/>
      <c r="C11"/>
      <c r="D11"/>
      <c r="E11"/>
      <c r="F11"/>
      <c r="G11"/>
      <c r="H11"/>
      <c r="I11"/>
      <c r="J11"/>
      <c r="K11"/>
      <c r="L11"/>
      <c r="M11"/>
      <c r="N11"/>
      <c r="O11"/>
    </row>
    <row r="12" spans="2:34" ht="13.5" customHeight="1">
      <c r="B12"/>
      <c r="C12" s="938" t="s">
        <v>175</v>
      </c>
      <c r="D12" s="938"/>
      <c r="E12" s="938"/>
      <c r="F12" s="938"/>
      <c r="G12" s="943"/>
      <c r="H12" s="943"/>
      <c r="I12" s="943"/>
      <c r="J12" s="943"/>
      <c r="K12" s="943"/>
      <c r="L12" s="943"/>
      <c r="M12" s="943"/>
      <c r="N12"/>
      <c r="O12"/>
    </row>
    <row r="13" spans="2:34" ht="13.5" customHeight="1">
      <c r="B13"/>
      <c r="C13" s="938"/>
      <c r="D13" s="938"/>
      <c r="E13" s="938"/>
      <c r="F13" s="938"/>
      <c r="G13" s="943"/>
      <c r="H13" s="943"/>
      <c r="I13" s="943"/>
      <c r="J13" s="943"/>
      <c r="K13" s="943"/>
      <c r="L13" s="943"/>
      <c r="M13" s="943"/>
      <c r="N13"/>
      <c r="O13"/>
    </row>
    <row r="14" spans="2:34" ht="13.5" customHeight="1">
      <c r="B14"/>
      <c r="C14" s="938"/>
      <c r="D14" s="938"/>
      <c r="E14" s="938"/>
      <c r="F14" s="938"/>
      <c r="G14" s="943"/>
      <c r="H14" s="943"/>
      <c r="I14" s="943"/>
      <c r="J14" s="943"/>
      <c r="K14" s="943"/>
      <c r="L14" s="943"/>
      <c r="M14" s="943"/>
      <c r="N14"/>
      <c r="O14"/>
    </row>
    <row r="15" spans="2:34" ht="13.5" customHeight="1">
      <c r="B15"/>
      <c r="C15" s="240"/>
      <c r="D15" s="240"/>
      <c r="E15" s="240"/>
      <c r="F15" s="240"/>
      <c r="G15" s="241"/>
      <c r="H15" s="241"/>
      <c r="I15" s="241"/>
      <c r="J15" s="241"/>
      <c r="K15" s="241"/>
      <c r="L15" s="241"/>
      <c r="M15" s="241"/>
      <c r="N15"/>
      <c r="O15"/>
    </row>
    <row r="16" spans="2:34" ht="13.5" customHeight="1">
      <c r="B16"/>
      <c r="C16" s="240"/>
      <c r="D16" s="240"/>
      <c r="E16" s="240"/>
      <c r="F16" s="240"/>
      <c r="G16" s="241"/>
      <c r="H16" s="241"/>
      <c r="I16" s="241"/>
      <c r="J16" s="241"/>
      <c r="K16" s="241"/>
      <c r="L16" s="241"/>
      <c r="M16" s="241"/>
      <c r="N16"/>
      <c r="O16"/>
    </row>
    <row r="17" spans="2:28" ht="13.5" customHeight="1">
      <c r="B17"/>
      <c r="C17" s="937" t="s">
        <v>176</v>
      </c>
      <c r="D17" s="938"/>
      <c r="E17" s="938"/>
      <c r="F17" s="938"/>
      <c r="G17" s="943"/>
      <c r="H17" s="943"/>
      <c r="I17" s="943"/>
      <c r="J17" s="943"/>
      <c r="K17" s="943"/>
      <c r="L17" s="943"/>
      <c r="M17" s="943"/>
      <c r="N17"/>
      <c r="O17"/>
    </row>
    <row r="18" spans="2:28" ht="13.5" customHeight="1">
      <c r="B18"/>
      <c r="C18" s="938"/>
      <c r="D18" s="938"/>
      <c r="E18" s="938"/>
      <c r="F18" s="938"/>
      <c r="G18" s="943"/>
      <c r="H18" s="943"/>
      <c r="I18" s="943"/>
      <c r="J18" s="943"/>
      <c r="K18" s="943"/>
      <c r="L18" s="943"/>
      <c r="M18" s="943"/>
      <c r="N18"/>
      <c r="O18"/>
    </row>
    <row r="19" spans="2:28" ht="13.5" customHeight="1">
      <c r="B19"/>
      <c r="C19" s="938"/>
      <c r="D19" s="938"/>
      <c r="E19" s="938"/>
      <c r="F19" s="938"/>
      <c r="G19" s="943"/>
      <c r="H19" s="943"/>
      <c r="I19" s="943"/>
      <c r="J19" s="943"/>
      <c r="K19" s="943"/>
      <c r="L19" s="943"/>
      <c r="M19" s="943"/>
      <c r="N19"/>
      <c r="O19"/>
    </row>
    <row r="20" spans="2:28" ht="13.5" customHeight="1">
      <c r="B20"/>
      <c r="C20" s="240"/>
      <c r="D20" s="240"/>
      <c r="E20" s="240"/>
      <c r="F20" s="240"/>
      <c r="G20" s="241"/>
      <c r="H20" s="241"/>
      <c r="I20" s="241"/>
      <c r="J20" s="241"/>
      <c r="K20" s="241"/>
      <c r="L20" s="241"/>
      <c r="M20" s="241"/>
      <c r="N20"/>
      <c r="O20"/>
    </row>
    <row r="21" spans="2:28" ht="13.5" customHeight="1">
      <c r="B21"/>
      <c r="C21" s="240"/>
      <c r="D21" s="240"/>
      <c r="E21" s="240"/>
      <c r="F21" s="240"/>
      <c r="G21" s="241"/>
      <c r="H21" s="241"/>
      <c r="I21" s="241"/>
      <c r="J21" s="241"/>
      <c r="K21" s="241"/>
      <c r="L21" s="241"/>
      <c r="M21" s="241"/>
      <c r="N21"/>
      <c r="O21"/>
    </row>
    <row r="22" spans="2:28" ht="13.5" customHeight="1">
      <c r="B22"/>
      <c r="C22" s="937" t="s">
        <v>177</v>
      </c>
      <c r="D22" s="937"/>
      <c r="E22" s="945"/>
      <c r="F22" s="945"/>
      <c r="G22" s="946" t="s">
        <v>178</v>
      </c>
      <c r="H22" s="946"/>
      <c r="I22" s="946"/>
      <c r="J22" s="946"/>
      <c r="K22" s="946"/>
      <c r="L22" s="946"/>
      <c r="M22" s="946"/>
      <c r="N22" s="130"/>
      <c r="O22"/>
    </row>
    <row r="23" spans="2:28" ht="13.5" customHeight="1">
      <c r="B23"/>
      <c r="C23" s="937"/>
      <c r="D23" s="937"/>
      <c r="E23" s="945"/>
      <c r="F23" s="945"/>
      <c r="G23" s="946"/>
      <c r="H23" s="946"/>
      <c r="I23" s="946"/>
      <c r="J23" s="946"/>
      <c r="K23" s="946"/>
      <c r="L23" s="946"/>
      <c r="M23" s="946"/>
      <c r="N23" s="130"/>
      <c r="O23" s="131"/>
    </row>
    <row r="24" spans="2:28" ht="13.5" customHeight="1">
      <c r="B24"/>
      <c r="C24" s="937"/>
      <c r="D24" s="937"/>
      <c r="E24" s="945"/>
      <c r="F24" s="945"/>
      <c r="G24" s="946"/>
      <c r="H24" s="946"/>
      <c r="I24" s="946"/>
      <c r="J24" s="946"/>
      <c r="K24" s="946"/>
      <c r="L24" s="946"/>
      <c r="M24" s="946"/>
      <c r="N24" s="130"/>
      <c r="O24"/>
    </row>
    <row r="25" spans="2:28" ht="13.5" customHeight="1">
      <c r="B25"/>
      <c r="C25" s="937"/>
      <c r="D25" s="937"/>
      <c r="E25" s="945"/>
      <c r="F25" s="945"/>
      <c r="G25" s="947" t="s">
        <v>8</v>
      </c>
      <c r="H25" s="947"/>
      <c r="I25" s="947"/>
      <c r="J25" s="947"/>
      <c r="K25" s="947"/>
      <c r="L25" s="947"/>
      <c r="M25" s="947"/>
      <c r="N25" s="130"/>
      <c r="O25"/>
    </row>
    <row r="26" spans="2:28" ht="13.5" customHeight="1">
      <c r="B26"/>
      <c r="C26" s="937"/>
      <c r="D26" s="937"/>
      <c r="E26" s="945"/>
      <c r="F26" s="945"/>
      <c r="G26" s="947"/>
      <c r="H26" s="947"/>
      <c r="I26" s="947"/>
      <c r="J26" s="947"/>
      <c r="K26" s="947"/>
      <c r="L26" s="947"/>
      <c r="M26" s="947"/>
      <c r="N26" s="130"/>
      <c r="O26"/>
    </row>
    <row r="27" spans="2:28" ht="13.5" customHeight="1">
      <c r="B27"/>
      <c r="C27" s="937"/>
      <c r="D27" s="937"/>
      <c r="E27" s="945"/>
      <c r="F27" s="945"/>
      <c r="G27" s="947"/>
      <c r="H27" s="947"/>
      <c r="I27" s="947"/>
      <c r="J27" s="947"/>
      <c r="K27" s="947"/>
      <c r="L27" s="947"/>
      <c r="M27" s="947"/>
      <c r="N27"/>
      <c r="O27"/>
    </row>
    <row r="28" spans="2:28">
      <c r="B28"/>
      <c r="C28"/>
      <c r="D28"/>
      <c r="E28" s="9" t="str">
        <f>IF(COUNTBLANK(E22:F27)=12,"　↑　該当する方に○",IF(COUNTBLANK(E22:F27)=10,"　↑　どちらか一方に○",""))</f>
        <v>　↑　該当する方に○</v>
      </c>
      <c r="F28" s="2"/>
      <c r="G28"/>
      <c r="H28"/>
      <c r="I28"/>
      <c r="J28"/>
      <c r="K28"/>
      <c r="L28"/>
      <c r="M28"/>
      <c r="N28"/>
      <c r="O28"/>
    </row>
    <row r="29" spans="2:28">
      <c r="B29"/>
      <c r="C29"/>
      <c r="D29"/>
      <c r="E29"/>
      <c r="F29"/>
      <c r="G29"/>
      <c r="H29"/>
      <c r="I29"/>
      <c r="J29"/>
      <c r="K29"/>
      <c r="L29"/>
      <c r="M29"/>
      <c r="N29"/>
      <c r="O29"/>
    </row>
    <row r="30" spans="2:28" s="45" customFormat="1">
      <c r="B30" s="147"/>
      <c r="C30" s="242" t="s">
        <v>2</v>
      </c>
      <c r="D30" s="147"/>
      <c r="E30" s="147"/>
      <c r="F30" s="147"/>
      <c r="G30" s="147"/>
      <c r="H30" s="147"/>
      <c r="I30" s="147"/>
      <c r="J30" s="147"/>
      <c r="K30" s="147"/>
      <c r="L30" s="147"/>
      <c r="M30" s="147"/>
      <c r="N30" s="147"/>
      <c r="O30" s="147"/>
    </row>
    <row r="31" spans="2:28" s="45" customFormat="1">
      <c r="B31" s="147"/>
      <c r="C31" s="147"/>
      <c r="D31" s="147"/>
      <c r="E31" s="147"/>
      <c r="F31" s="147"/>
      <c r="G31" s="147"/>
      <c r="H31" s="147"/>
      <c r="I31" s="147"/>
      <c r="J31" s="147"/>
      <c r="K31" s="147"/>
      <c r="L31" s="147"/>
      <c r="M31" s="147"/>
      <c r="N31" s="147"/>
      <c r="O31" s="147"/>
    </row>
    <row r="32" spans="2:28" s="45" customFormat="1" ht="14.25" customHeight="1">
      <c r="B32" s="147"/>
      <c r="C32" s="936" t="s">
        <v>97</v>
      </c>
      <c r="D32" s="936"/>
      <c r="E32" s="936"/>
      <c r="F32" s="936"/>
      <c r="G32" s="936"/>
      <c r="H32" s="936"/>
      <c r="I32" s="936"/>
      <c r="J32" s="936"/>
      <c r="K32" s="936"/>
      <c r="L32" s="936"/>
      <c r="M32" s="936"/>
      <c r="N32" s="936"/>
      <c r="O32" s="147"/>
      <c r="Q32" s="944"/>
      <c r="R32" s="944"/>
      <c r="S32" s="944"/>
      <c r="T32" s="944"/>
      <c r="U32" s="944"/>
      <c r="V32" s="944"/>
      <c r="W32" s="944"/>
      <c r="X32" s="944"/>
      <c r="Y32" s="944"/>
      <c r="Z32" s="944"/>
      <c r="AA32" s="944"/>
      <c r="AB32" s="944"/>
    </row>
    <row r="33" spans="2:17" s="45" customFormat="1">
      <c r="B33" s="147"/>
      <c r="C33" s="239" t="s">
        <v>179</v>
      </c>
      <c r="D33" s="147"/>
      <c r="E33" s="147"/>
      <c r="F33" s="147"/>
      <c r="G33" s="147"/>
      <c r="H33" s="147"/>
      <c r="I33" s="147"/>
      <c r="J33" s="147"/>
      <c r="K33" s="147"/>
      <c r="L33" s="147"/>
      <c r="M33" s="147"/>
      <c r="N33" s="147"/>
      <c r="O33" s="147"/>
      <c r="Q33" s="46"/>
    </row>
    <row r="34" spans="2:17">
      <c r="B34"/>
      <c r="C34" s="239" t="s">
        <v>180</v>
      </c>
      <c r="D34"/>
      <c r="E34"/>
      <c r="F34"/>
      <c r="G34"/>
      <c r="H34"/>
      <c r="I34"/>
      <c r="J34"/>
      <c r="K34"/>
      <c r="L34"/>
      <c r="M34"/>
      <c r="N34"/>
      <c r="O34"/>
    </row>
    <row r="35" spans="2:17">
      <c r="B35"/>
      <c r="C35"/>
      <c r="D35"/>
      <c r="E35"/>
      <c r="F35"/>
      <c r="G35"/>
      <c r="H35"/>
      <c r="I35"/>
      <c r="J35"/>
      <c r="K35"/>
      <c r="L35"/>
      <c r="M35"/>
      <c r="N35"/>
      <c r="O35"/>
    </row>
    <row r="36" spans="2:17">
      <c r="B36"/>
      <c r="C36"/>
      <c r="D36"/>
      <c r="E36"/>
      <c r="F36"/>
      <c r="G36"/>
      <c r="H36"/>
      <c r="I36"/>
      <c r="J36"/>
      <c r="K36"/>
      <c r="L36"/>
      <c r="M36"/>
      <c r="N36"/>
      <c r="O36"/>
    </row>
    <row r="37" spans="2:17">
      <c r="B37"/>
      <c r="C37"/>
      <c r="D37"/>
      <c r="E37"/>
      <c r="F37"/>
      <c r="G37"/>
      <c r="H37"/>
      <c r="I37"/>
      <c r="J37"/>
      <c r="K37"/>
      <c r="L37"/>
      <c r="M37"/>
      <c r="N37"/>
      <c r="O37"/>
    </row>
    <row r="38" spans="2:17" s="45" customFormat="1" ht="14.4">
      <c r="B38" s="147"/>
      <c r="C38" s="148"/>
      <c r="D38" s="139"/>
      <c r="E38" s="147"/>
      <c r="F38" s="147"/>
      <c r="G38" s="147"/>
      <c r="H38" s="147"/>
      <c r="I38" s="147"/>
      <c r="J38" s="147"/>
      <c r="K38" s="147"/>
      <c r="L38" s="147"/>
      <c r="M38" s="147"/>
      <c r="N38" s="147"/>
      <c r="O38" s="147"/>
    </row>
    <row r="39" spans="2:17" ht="14.4">
      <c r="B39"/>
      <c r="C39" s="148"/>
      <c r="D39"/>
      <c r="E39"/>
      <c r="F39"/>
      <c r="G39"/>
      <c r="H39"/>
      <c r="I39"/>
      <c r="J39"/>
      <c r="K39"/>
      <c r="L39"/>
      <c r="M39"/>
      <c r="N39"/>
      <c r="O39"/>
    </row>
    <row r="40" spans="2:17" ht="14.4">
      <c r="B40"/>
      <c r="C40" s="148"/>
      <c r="D40" s="139"/>
      <c r="E40"/>
      <c r="F40"/>
      <c r="G40"/>
      <c r="H40"/>
      <c r="I40"/>
      <c r="J40"/>
      <c r="K40"/>
      <c r="L40"/>
      <c r="M40"/>
      <c r="N40"/>
      <c r="O40"/>
    </row>
    <row r="41" spans="2:17" ht="14.4">
      <c r="B41"/>
      <c r="C41" s="150"/>
      <c r="D41"/>
      <c r="E41"/>
      <c r="F41"/>
      <c r="G41"/>
      <c r="H41"/>
      <c r="I41"/>
      <c r="J41"/>
      <c r="K41"/>
      <c r="L41"/>
      <c r="M41"/>
      <c r="N41"/>
      <c r="O41"/>
    </row>
    <row r="42" spans="2:17" ht="14.4">
      <c r="B42"/>
      <c r="C42" s="150"/>
      <c r="D42"/>
      <c r="E42"/>
      <c r="F42"/>
      <c r="G42"/>
      <c r="H42"/>
      <c r="I42"/>
      <c r="J42"/>
      <c r="K42"/>
      <c r="L42"/>
      <c r="M42"/>
      <c r="N42"/>
      <c r="O42"/>
    </row>
    <row r="43" spans="2:17" ht="14.4">
      <c r="B43"/>
      <c r="C43" s="150"/>
      <c r="D43"/>
      <c r="E43"/>
      <c r="F43"/>
      <c r="G43"/>
      <c r="H43"/>
      <c r="I43"/>
      <c r="J43"/>
      <c r="K43"/>
      <c r="L43"/>
      <c r="M43"/>
      <c r="N43"/>
      <c r="O43"/>
    </row>
    <row r="44" spans="2:17" ht="14.4">
      <c r="B44"/>
      <c r="C44" s="150"/>
      <c r="D44"/>
      <c r="E44"/>
      <c r="F44"/>
      <c r="G44"/>
      <c r="H44"/>
      <c r="I44"/>
      <c r="J44"/>
      <c r="K44"/>
      <c r="L44"/>
      <c r="M44"/>
      <c r="N44"/>
      <c r="O44"/>
    </row>
    <row r="45" spans="2:17" ht="14.4">
      <c r="B45"/>
      <c r="C45" s="150"/>
      <c r="D45"/>
      <c r="E45"/>
      <c r="F45"/>
      <c r="G45"/>
      <c r="H45"/>
      <c r="I45"/>
      <c r="J45"/>
      <c r="K45"/>
      <c r="L45"/>
      <c r="M45"/>
      <c r="N45"/>
      <c r="O45"/>
    </row>
    <row r="46" spans="2:17" ht="14.4">
      <c r="B46"/>
      <c r="C46" s="150"/>
      <c r="D46"/>
      <c r="E46"/>
      <c r="F46"/>
      <c r="G46"/>
      <c r="H46"/>
      <c r="I46"/>
      <c r="J46"/>
      <c r="K46"/>
      <c r="L46"/>
      <c r="M46"/>
      <c r="N46"/>
      <c r="O46"/>
    </row>
    <row r="47" spans="2:17" ht="14.4">
      <c r="B47"/>
      <c r="C47" s="150"/>
      <c r="D47"/>
      <c r="E47"/>
      <c r="F47"/>
      <c r="G47"/>
      <c r="H47"/>
      <c r="I47"/>
      <c r="J47"/>
      <c r="K47"/>
      <c r="L47"/>
      <c r="M47"/>
      <c r="N47"/>
      <c r="O47"/>
    </row>
    <row r="48" spans="2:17" ht="14.4">
      <c r="B48"/>
      <c r="C48" s="150"/>
      <c r="D48"/>
      <c r="E48"/>
      <c r="F48"/>
      <c r="G48"/>
      <c r="H48"/>
      <c r="I48"/>
      <c r="J48"/>
      <c r="K48"/>
      <c r="L48"/>
      <c r="M48"/>
      <c r="N48"/>
      <c r="O48"/>
    </row>
    <row r="49" spans="2:15" ht="14.4">
      <c r="B49"/>
      <c r="C49" s="150"/>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ht="19.2">
      <c r="B62" s="457" t="s">
        <v>108</v>
      </c>
      <c r="C62" s="457"/>
      <c r="D62" s="457"/>
      <c r="E62" s="457"/>
      <c r="F62" s="457"/>
      <c r="G62" s="457"/>
      <c r="H62" s="457"/>
      <c r="I62" s="457"/>
      <c r="J62" s="457"/>
      <c r="K62" s="457"/>
      <c r="L62" s="457"/>
      <c r="M62" s="457"/>
      <c r="N62" s="457"/>
      <c r="O62" s="457"/>
    </row>
    <row r="63" spans="2:15" ht="22.5" customHeight="1"/>
  </sheetData>
  <sheetProtection sheet="1" selectLockedCells="1"/>
  <mergeCells count="15">
    <mergeCell ref="B62:O62"/>
    <mergeCell ref="Q32:AB32"/>
    <mergeCell ref="C22:D27"/>
    <mergeCell ref="E22:F24"/>
    <mergeCell ref="G22:M24"/>
    <mergeCell ref="E25:F27"/>
    <mergeCell ref="G25:M27"/>
    <mergeCell ref="C32:N32"/>
    <mergeCell ref="C17:F19"/>
    <mergeCell ref="G17:M19"/>
    <mergeCell ref="L2:N2"/>
    <mergeCell ref="L3:N5"/>
    <mergeCell ref="B9:N9"/>
    <mergeCell ref="C12:F14"/>
    <mergeCell ref="G12:M14"/>
  </mergeCells>
  <phoneticPr fontId="5"/>
  <conditionalFormatting sqref="E22:M24">
    <cfRule type="expression" dxfId="165" priority="3">
      <formula>$E$25="○"</formula>
    </cfRule>
  </conditionalFormatting>
  <conditionalFormatting sqref="E22:M27">
    <cfRule type="expression" dxfId="164" priority="5">
      <formula>$G$17=""</formula>
    </cfRule>
    <cfRule type="expression" dxfId="163" priority="6">
      <formula>$G$12=""</formula>
    </cfRule>
  </conditionalFormatting>
  <conditionalFormatting sqref="E25:M27">
    <cfRule type="expression" dxfId="162" priority="1">
      <formula>$E$22="○"</formula>
    </cfRule>
  </conditionalFormatting>
  <conditionalFormatting sqref="G17:M19">
    <cfRule type="expression" dxfId="161"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29" width="6.44140625" style="32"/>
    <col min="30" max="69" width="6.44140625" style="1"/>
    <col min="70" max="70" width="0" style="1" hidden="1" customWidth="1"/>
    <col min="71" max="16384" width="6.44140625" style="1"/>
  </cols>
  <sheetData>
    <row r="1" spans="2:33" ht="22.5" customHeight="1"/>
    <row r="2" spans="2:33" ht="25.8">
      <c r="B2"/>
      <c r="C2"/>
      <c r="D2"/>
      <c r="E2"/>
      <c r="F2"/>
      <c r="G2"/>
      <c r="H2"/>
      <c r="I2"/>
      <c r="J2"/>
      <c r="K2" s="128"/>
      <c r="L2" s="328" t="s">
        <v>433</v>
      </c>
      <c r="M2" s="328"/>
      <c r="N2" s="328"/>
      <c r="O2"/>
      <c r="AA2" s="44"/>
      <c r="AB2" s="44"/>
      <c r="AC2" s="44"/>
      <c r="AD2" s="35"/>
      <c r="AE2" s="35"/>
      <c r="AF2" s="35"/>
      <c r="AG2" s="35"/>
    </row>
    <row r="3" spans="2:33" ht="13.5" customHeight="1">
      <c r="B3" s="243"/>
      <c r="C3"/>
      <c r="D3"/>
      <c r="E3"/>
      <c r="F3"/>
      <c r="G3"/>
      <c r="H3"/>
      <c r="I3"/>
      <c r="J3"/>
      <c r="K3"/>
      <c r="L3" s="926" t="s">
        <v>181</v>
      </c>
      <c r="M3" s="926"/>
      <c r="N3" s="926"/>
      <c r="O3"/>
    </row>
    <row r="4" spans="2:33" ht="13.5" customHeight="1">
      <c r="B4"/>
      <c r="C4"/>
      <c r="D4"/>
      <c r="E4"/>
      <c r="F4"/>
      <c r="G4"/>
      <c r="H4"/>
      <c r="I4"/>
      <c r="J4"/>
      <c r="K4"/>
      <c r="L4" s="926"/>
      <c r="M4" s="926"/>
      <c r="N4" s="926"/>
      <c r="O4"/>
    </row>
    <row r="5" spans="2:33" ht="13.5" customHeight="1">
      <c r="B5"/>
      <c r="C5"/>
      <c r="D5"/>
      <c r="E5"/>
      <c r="F5"/>
      <c r="G5"/>
      <c r="H5"/>
      <c r="I5"/>
      <c r="J5"/>
      <c r="K5"/>
      <c r="L5" s="926"/>
      <c r="M5" s="926"/>
      <c r="N5" s="926"/>
      <c r="O5"/>
    </row>
    <row r="6" spans="2:33">
      <c r="B6"/>
      <c r="C6"/>
      <c r="D6"/>
      <c r="E6"/>
      <c r="F6"/>
      <c r="G6"/>
      <c r="H6"/>
      <c r="I6"/>
      <c r="J6"/>
      <c r="K6"/>
      <c r="L6"/>
      <c r="M6"/>
      <c r="N6"/>
      <c r="O6"/>
    </row>
    <row r="7" spans="2:33">
      <c r="B7"/>
      <c r="C7"/>
      <c r="D7"/>
      <c r="E7"/>
      <c r="F7"/>
      <c r="G7"/>
      <c r="H7"/>
      <c r="I7"/>
      <c r="J7"/>
      <c r="K7"/>
      <c r="L7"/>
      <c r="M7"/>
      <c r="N7"/>
      <c r="O7"/>
    </row>
    <row r="8" spans="2:33">
      <c r="B8"/>
      <c r="C8"/>
      <c r="D8"/>
      <c r="E8"/>
      <c r="F8"/>
      <c r="G8"/>
      <c r="H8"/>
      <c r="I8"/>
      <c r="J8"/>
      <c r="K8"/>
      <c r="L8"/>
      <c r="M8"/>
      <c r="N8"/>
      <c r="O8"/>
    </row>
    <row r="9" spans="2:33" ht="16.2">
      <c r="B9" s="513" t="s">
        <v>182</v>
      </c>
      <c r="C9" s="513"/>
      <c r="D9" s="513"/>
      <c r="E9" s="513"/>
      <c r="F9" s="513"/>
      <c r="G9" s="513"/>
      <c r="H9" s="513"/>
      <c r="I9" s="513"/>
      <c r="J9" s="513"/>
      <c r="K9" s="513"/>
      <c r="L9" s="513"/>
      <c r="M9" s="513"/>
      <c r="N9" s="513"/>
      <c r="O9"/>
    </row>
    <row r="10" spans="2:33">
      <c r="B10" s="129"/>
      <c r="C10" s="129"/>
      <c r="D10" s="129"/>
      <c r="E10" s="129"/>
      <c r="F10" s="129"/>
      <c r="G10" s="129"/>
      <c r="H10" s="129"/>
      <c r="I10" s="129"/>
      <c r="J10" s="129"/>
      <c r="K10" s="129"/>
      <c r="L10" s="129"/>
      <c r="M10" s="129"/>
      <c r="N10" s="129"/>
      <c r="O10"/>
    </row>
    <row r="11" spans="2:33">
      <c r="B11"/>
      <c r="C11"/>
      <c r="D11"/>
      <c r="E11"/>
      <c r="F11"/>
      <c r="G11"/>
      <c r="H11"/>
      <c r="I11"/>
      <c r="J11"/>
      <c r="K11"/>
      <c r="L11"/>
      <c r="M11"/>
      <c r="N11"/>
      <c r="O11"/>
    </row>
    <row r="12" spans="2:33" ht="13.5" customHeight="1">
      <c r="B12"/>
      <c r="C12" s="938" t="s">
        <v>175</v>
      </c>
      <c r="D12" s="938"/>
      <c r="E12" s="938"/>
      <c r="F12" s="938"/>
      <c r="G12" s="949"/>
      <c r="H12" s="949"/>
      <c r="I12" s="949"/>
      <c r="J12" s="949"/>
      <c r="K12" s="949"/>
      <c r="L12" s="949"/>
      <c r="M12" s="949"/>
      <c r="N12"/>
      <c r="O12"/>
    </row>
    <row r="13" spans="2:33" ht="13.5" customHeight="1">
      <c r="B13"/>
      <c r="C13" s="938"/>
      <c r="D13" s="938"/>
      <c r="E13" s="938"/>
      <c r="F13" s="938"/>
      <c r="G13" s="949"/>
      <c r="H13" s="949"/>
      <c r="I13" s="949"/>
      <c r="J13" s="949"/>
      <c r="K13" s="949"/>
      <c r="L13" s="949"/>
      <c r="M13" s="949"/>
      <c r="N13"/>
      <c r="O13"/>
    </row>
    <row r="14" spans="2:33" ht="13.5" customHeight="1">
      <c r="B14"/>
      <c r="C14" s="938"/>
      <c r="D14" s="938"/>
      <c r="E14" s="938"/>
      <c r="F14" s="938"/>
      <c r="G14" s="949"/>
      <c r="H14" s="949"/>
      <c r="I14" s="949"/>
      <c r="J14" s="949"/>
      <c r="K14" s="949"/>
      <c r="L14" s="949"/>
      <c r="M14" s="949"/>
      <c r="N14"/>
      <c r="O14" s="235"/>
    </row>
    <row r="15" spans="2:33" ht="13.5" customHeight="1">
      <c r="B15"/>
      <c r="C15" s="240"/>
      <c r="D15" s="240"/>
      <c r="E15" s="240"/>
      <c r="F15" s="240"/>
      <c r="G15" s="241"/>
      <c r="H15" s="241"/>
      <c r="I15" s="241"/>
      <c r="J15" s="241"/>
      <c r="K15" s="241"/>
      <c r="L15" s="241"/>
      <c r="M15" s="241"/>
      <c r="N15"/>
      <c r="O15" s="235"/>
    </row>
    <row r="16" spans="2:33" ht="13.5" customHeight="1">
      <c r="B16"/>
      <c r="C16" s="240"/>
      <c r="D16" s="240"/>
      <c r="E16" s="240"/>
      <c r="F16" s="240"/>
      <c r="G16" s="241"/>
      <c r="H16" s="241"/>
      <c r="I16" s="241"/>
      <c r="J16" s="241"/>
      <c r="K16" s="241"/>
      <c r="L16" s="241"/>
      <c r="M16" s="241"/>
      <c r="N16"/>
      <c r="O16" s="235"/>
    </row>
    <row r="17" spans="2:41" ht="13.5" customHeight="1">
      <c r="B17"/>
      <c r="C17" s="937" t="s">
        <v>183</v>
      </c>
      <c r="D17" s="937"/>
      <c r="E17" s="945"/>
      <c r="F17" s="945"/>
      <c r="G17" s="946" t="s">
        <v>62</v>
      </c>
      <c r="H17" s="946"/>
      <c r="I17" s="946"/>
      <c r="J17" s="946"/>
      <c r="K17" s="946"/>
      <c r="L17" s="946"/>
      <c r="M17" s="946"/>
      <c r="N17" s="130"/>
      <c r="O17" s="234"/>
    </row>
    <row r="18" spans="2:41" ht="13.5" customHeight="1">
      <c r="B18"/>
      <c r="C18" s="937"/>
      <c r="D18" s="937"/>
      <c r="E18" s="945"/>
      <c r="F18" s="945"/>
      <c r="G18" s="946"/>
      <c r="H18" s="946"/>
      <c r="I18" s="946"/>
      <c r="J18" s="946"/>
      <c r="K18" s="946"/>
      <c r="L18" s="946"/>
      <c r="M18" s="946"/>
      <c r="N18" s="130"/>
      <c r="O18" s="234"/>
    </row>
    <row r="19" spans="2:41" ht="13.5" customHeight="1">
      <c r="B19"/>
      <c r="C19" s="937"/>
      <c r="D19" s="937"/>
      <c r="E19" s="945"/>
      <c r="F19" s="945"/>
      <c r="G19" s="946"/>
      <c r="H19" s="946"/>
      <c r="I19" s="946"/>
      <c r="J19" s="946"/>
      <c r="K19" s="946"/>
      <c r="L19" s="946"/>
      <c r="M19" s="946"/>
      <c r="N19" s="130"/>
      <c r="O19" s="235"/>
    </row>
    <row r="20" spans="2:41" ht="13.5" customHeight="1">
      <c r="B20"/>
      <c r="C20" s="937"/>
      <c r="D20" s="937"/>
      <c r="E20" s="945"/>
      <c r="F20" s="945"/>
      <c r="G20" s="948" t="s">
        <v>8</v>
      </c>
      <c r="H20" s="948"/>
      <c r="I20" s="948"/>
      <c r="J20" s="948"/>
      <c r="K20" s="948"/>
      <c r="L20" s="948"/>
      <c r="M20" s="948"/>
      <c r="N20" s="130"/>
      <c r="O20"/>
    </row>
    <row r="21" spans="2:41" ht="13.5" customHeight="1">
      <c r="B21"/>
      <c r="C21" s="937"/>
      <c r="D21" s="937"/>
      <c r="E21" s="945"/>
      <c r="F21" s="945"/>
      <c r="G21" s="948"/>
      <c r="H21" s="948"/>
      <c r="I21" s="948"/>
      <c r="J21" s="948"/>
      <c r="K21" s="948"/>
      <c r="L21" s="948"/>
      <c r="M21" s="948"/>
      <c r="N21" s="130"/>
      <c r="O21"/>
      <c r="AO21"/>
    </row>
    <row r="22" spans="2:41" ht="13.5" customHeight="1">
      <c r="B22"/>
      <c r="C22" s="937"/>
      <c r="D22" s="937"/>
      <c r="E22" s="945"/>
      <c r="F22" s="945"/>
      <c r="G22" s="948"/>
      <c r="H22" s="948"/>
      <c r="I22" s="948"/>
      <c r="J22" s="948"/>
      <c r="K22" s="948"/>
      <c r="L22" s="948"/>
      <c r="M22" s="948"/>
      <c r="N22"/>
      <c r="O22"/>
    </row>
    <row r="23" spans="2:41">
      <c r="B23"/>
      <c r="C23"/>
      <c r="D23"/>
      <c r="E23" s="9" t="str">
        <f>IF(COUNTBLANK(E17:F22)=12,"　↑　該当する方に○",IF(COUNTBLANK(E17:F22)=10,"　↑　どちらか一方に○",""))</f>
        <v>　↑　該当する方に○</v>
      </c>
      <c r="F23" s="2"/>
      <c r="G23"/>
      <c r="H23"/>
      <c r="I23"/>
      <c r="J23"/>
      <c r="K23"/>
      <c r="L23"/>
      <c r="M23"/>
      <c r="N23"/>
      <c r="O23"/>
    </row>
    <row r="24" spans="2:41">
      <c r="B24"/>
      <c r="C24" s="129"/>
      <c r="D24" s="129"/>
      <c r="E24" s="153"/>
      <c r="F24" s="153"/>
      <c r="G24" s="153"/>
      <c r="H24" s="153"/>
      <c r="I24" s="153"/>
      <c r="J24" s="153"/>
      <c r="K24" s="153"/>
      <c r="L24" s="153"/>
      <c r="M24" s="153"/>
      <c r="N24"/>
      <c r="O24"/>
    </row>
    <row r="25" spans="2:41">
      <c r="B25"/>
      <c r="C25"/>
      <c r="D25"/>
      <c r="E25"/>
      <c r="F25"/>
      <c r="G25"/>
      <c r="H25"/>
      <c r="I25"/>
      <c r="J25"/>
      <c r="K25"/>
      <c r="L25"/>
      <c r="M25"/>
      <c r="N25"/>
      <c r="O25"/>
    </row>
    <row r="26" spans="2:41">
      <c r="B26"/>
      <c r="C26"/>
      <c r="D26"/>
      <c r="E26"/>
      <c r="F26"/>
      <c r="G26"/>
      <c r="H26"/>
      <c r="I26"/>
      <c r="J26"/>
      <c r="K26"/>
      <c r="L26"/>
      <c r="M26"/>
      <c r="N26"/>
      <c r="O26"/>
    </row>
    <row r="27" spans="2:41">
      <c r="B27"/>
      <c r="C27"/>
      <c r="D27"/>
      <c r="E27"/>
      <c r="F27"/>
      <c r="G27"/>
      <c r="H27"/>
      <c r="I27"/>
      <c r="J27"/>
      <c r="K27"/>
      <c r="L27"/>
      <c r="M27"/>
      <c r="N27"/>
      <c r="O27"/>
    </row>
    <row r="28" spans="2:41">
      <c r="B28"/>
      <c r="C28" t="s">
        <v>7</v>
      </c>
      <c r="D28"/>
      <c r="E28"/>
      <c r="F28"/>
      <c r="G28"/>
      <c r="H28"/>
      <c r="I28"/>
      <c r="J28"/>
      <c r="K28"/>
      <c r="L28"/>
      <c r="M28"/>
      <c r="N28"/>
      <c r="O28"/>
    </row>
    <row r="29" spans="2:41" ht="13.5" customHeight="1">
      <c r="B29"/>
      <c r="C29" s="938" t="s">
        <v>184</v>
      </c>
      <c r="D29" s="938"/>
      <c r="E29" s="950" t="s">
        <v>252</v>
      </c>
      <c r="F29" s="951"/>
      <c r="G29" s="951"/>
      <c r="H29" s="951"/>
      <c r="I29" s="956"/>
      <c r="J29" s="959" t="s">
        <v>126</v>
      </c>
      <c r="K29" s="959"/>
      <c r="L29" s="959"/>
      <c r="M29" s="960"/>
      <c r="N29"/>
      <c r="O29"/>
    </row>
    <row r="30" spans="2:41" ht="13.5" customHeight="1">
      <c r="B30"/>
      <c r="C30" s="938"/>
      <c r="D30" s="938"/>
      <c r="E30" s="952"/>
      <c r="F30" s="953"/>
      <c r="G30" s="953"/>
      <c r="H30" s="953"/>
      <c r="I30" s="957"/>
      <c r="J30" s="961"/>
      <c r="K30" s="961"/>
      <c r="L30" s="961"/>
      <c r="M30" s="962"/>
      <c r="N30"/>
      <c r="O30"/>
    </row>
    <row r="31" spans="2:41" ht="13.5" customHeight="1">
      <c r="B31"/>
      <c r="C31" s="938"/>
      <c r="D31" s="938"/>
      <c r="E31" s="954"/>
      <c r="F31" s="955"/>
      <c r="G31" s="955"/>
      <c r="H31" s="955"/>
      <c r="I31" s="958"/>
      <c r="J31" s="963"/>
      <c r="K31" s="963"/>
      <c r="L31" s="963"/>
      <c r="M31" s="964"/>
      <c r="N31"/>
      <c r="O31"/>
    </row>
    <row r="32" spans="2:41" ht="13.5" customHeight="1">
      <c r="B32"/>
      <c r="C32" s="965" t="s">
        <v>127</v>
      </c>
      <c r="D32" s="966"/>
      <c r="E32" s="969"/>
      <c r="F32" s="970" t="s">
        <v>185</v>
      </c>
      <c r="G32" s="971"/>
      <c r="H32" s="971"/>
      <c r="I32" s="971"/>
      <c r="J32" s="971"/>
      <c r="K32" s="971"/>
      <c r="L32" s="971"/>
      <c r="M32" s="971"/>
      <c r="N32" s="130"/>
      <c r="O32"/>
    </row>
    <row r="33" spans="2:29">
      <c r="B33"/>
      <c r="C33" s="967"/>
      <c r="D33" s="968"/>
      <c r="E33" s="969"/>
      <c r="F33" s="971"/>
      <c r="G33" s="971"/>
      <c r="H33" s="971"/>
      <c r="I33" s="971"/>
      <c r="J33" s="971"/>
      <c r="K33" s="971"/>
      <c r="L33" s="971"/>
      <c r="M33" s="971"/>
      <c r="N33"/>
      <c r="O33"/>
    </row>
    <row r="34" spans="2:29" ht="13.5" customHeight="1">
      <c r="B34"/>
      <c r="C34" s="972" t="s">
        <v>130</v>
      </c>
      <c r="D34" s="973"/>
      <c r="E34" s="976"/>
      <c r="F34" s="970" t="s">
        <v>186</v>
      </c>
      <c r="G34" s="971"/>
      <c r="H34" s="971"/>
      <c r="I34" s="971"/>
      <c r="J34" s="971"/>
      <c r="K34" s="971"/>
      <c r="L34" s="971"/>
      <c r="M34" s="971"/>
      <c r="N34" s="130"/>
      <c r="O34"/>
    </row>
    <row r="35" spans="2:29" ht="13.5" customHeight="1">
      <c r="B35"/>
      <c r="C35" s="972"/>
      <c r="D35" s="973"/>
      <c r="E35" s="976"/>
      <c r="F35" s="971"/>
      <c r="G35" s="971"/>
      <c r="H35" s="971"/>
      <c r="I35" s="971"/>
      <c r="J35" s="971"/>
      <c r="K35" s="971"/>
      <c r="L35" s="971"/>
      <c r="M35" s="971"/>
      <c r="N35"/>
      <c r="O35"/>
    </row>
    <row r="36" spans="2:29" ht="13.5" customHeight="1">
      <c r="B36"/>
      <c r="C36" s="972"/>
      <c r="D36" s="973"/>
      <c r="E36" s="976"/>
      <c r="F36" s="970" t="s">
        <v>187</v>
      </c>
      <c r="G36" s="971"/>
      <c r="H36" s="971"/>
      <c r="I36" s="971"/>
      <c r="J36" s="971"/>
      <c r="K36" s="971"/>
      <c r="L36" s="971"/>
      <c r="M36" s="971"/>
      <c r="N36"/>
      <c r="O36"/>
    </row>
    <row r="37" spans="2:29">
      <c r="B37"/>
      <c r="C37" s="974"/>
      <c r="D37" s="975"/>
      <c r="E37" s="976"/>
      <c r="F37" s="971"/>
      <c r="G37" s="971"/>
      <c r="H37" s="971"/>
      <c r="I37" s="971"/>
      <c r="J37" s="971"/>
      <c r="K37" s="971"/>
      <c r="L37" s="971"/>
      <c r="M37" s="971"/>
      <c r="N37"/>
      <c r="O37"/>
    </row>
    <row r="38" spans="2:29">
      <c r="B38"/>
      <c r="C38" s="129"/>
      <c r="D38" s="129"/>
      <c r="E38" s="9" t="str">
        <f>IF(E17&lt;&gt;"○","",IF(E20="○","",IF(COUNTBLANK(E32:E37)=6,"　↑　該当するものに○",IF(COUNTBLANK(E32:E37)&lt;=4,"　↑　いずれか１つに○",""))))</f>
        <v/>
      </c>
      <c r="F38" s="129"/>
      <c r="G38" s="129"/>
      <c r="H38" s="129"/>
      <c r="I38" s="129"/>
      <c r="J38" s="129"/>
      <c r="K38" s="129"/>
      <c r="L38" s="129"/>
      <c r="M38" s="129"/>
      <c r="N38"/>
      <c r="O38"/>
    </row>
    <row r="39" spans="2:29" s="10" customFormat="1">
      <c r="B39" s="147"/>
      <c r="C39" s="244" t="s">
        <v>2</v>
      </c>
      <c r="D39" s="147"/>
      <c r="E39" s="147"/>
      <c r="F39" s="147"/>
      <c r="G39" s="147"/>
      <c r="H39" s="147"/>
      <c r="I39" s="147"/>
      <c r="J39" s="147"/>
      <c r="K39" s="147"/>
      <c r="L39" s="147"/>
      <c r="M39" s="147"/>
      <c r="N39" s="147"/>
      <c r="O39" s="147"/>
      <c r="Q39" s="45"/>
      <c r="R39" s="45"/>
      <c r="S39" s="45"/>
      <c r="T39" s="45"/>
      <c r="U39" s="45"/>
      <c r="V39" s="45"/>
      <c r="W39" s="45"/>
      <c r="X39" s="45"/>
      <c r="Y39" s="45"/>
      <c r="Z39" s="45"/>
      <c r="AA39" s="45"/>
      <c r="AB39" s="45"/>
      <c r="AC39" s="45"/>
    </row>
    <row r="40" spans="2:29" s="10" customFormat="1">
      <c r="B40" s="147"/>
      <c r="C40" s="147"/>
      <c r="D40" s="147"/>
      <c r="E40" s="147"/>
      <c r="F40" s="147"/>
      <c r="G40" s="147"/>
      <c r="H40" s="147"/>
      <c r="I40" s="147"/>
      <c r="J40" s="147"/>
      <c r="K40" s="147"/>
      <c r="L40" s="147"/>
      <c r="M40" s="147"/>
      <c r="N40" s="147"/>
      <c r="O40" s="147"/>
      <c r="Q40" s="45"/>
      <c r="R40" s="45"/>
      <c r="S40" s="45"/>
      <c r="T40" s="45"/>
      <c r="U40" s="45"/>
      <c r="V40" s="45"/>
      <c r="W40" s="45"/>
      <c r="X40" s="45"/>
      <c r="Y40" s="45"/>
      <c r="Z40" s="45"/>
      <c r="AA40" s="45"/>
      <c r="AB40" s="45"/>
      <c r="AC40" s="45"/>
    </row>
    <row r="41" spans="2:29" s="10" customFormat="1" ht="13.5" customHeight="1">
      <c r="B41" s="147"/>
      <c r="C41" s="936" t="s">
        <v>97</v>
      </c>
      <c r="D41" s="936"/>
      <c r="E41" s="936"/>
      <c r="F41" s="936"/>
      <c r="G41" s="936"/>
      <c r="H41" s="936"/>
      <c r="I41" s="936"/>
      <c r="J41" s="936"/>
      <c r="K41" s="936"/>
      <c r="L41" s="936"/>
      <c r="M41" s="936"/>
      <c r="N41" s="936"/>
      <c r="O41" s="147"/>
      <c r="Q41" s="944"/>
      <c r="R41" s="944"/>
      <c r="S41" s="944"/>
      <c r="T41" s="944"/>
      <c r="U41" s="944"/>
      <c r="V41" s="944"/>
      <c r="W41" s="944"/>
      <c r="X41" s="944"/>
      <c r="Y41" s="944"/>
      <c r="Z41" s="944"/>
      <c r="AA41" s="944"/>
      <c r="AB41" s="944"/>
      <c r="AC41" s="45"/>
    </row>
    <row r="42" spans="2:29" s="10" customFormat="1">
      <c r="B42" s="147"/>
      <c r="C42" s="239" t="s">
        <v>98</v>
      </c>
      <c r="D42" s="147"/>
      <c r="E42" s="147"/>
      <c r="F42" s="147"/>
      <c r="G42" s="147"/>
      <c r="H42" s="147"/>
      <c r="I42" s="147"/>
      <c r="J42" s="147"/>
      <c r="K42" s="147"/>
      <c r="L42" s="147"/>
      <c r="M42" s="147"/>
      <c r="N42" s="147"/>
      <c r="O42" s="147"/>
      <c r="Q42" s="46"/>
      <c r="R42" s="45"/>
      <c r="S42" s="45"/>
      <c r="T42" s="45"/>
      <c r="U42" s="45"/>
      <c r="V42" s="45"/>
      <c r="W42" s="45"/>
      <c r="X42" s="45"/>
      <c r="Y42" s="45"/>
      <c r="Z42" s="45"/>
      <c r="AA42" s="45"/>
      <c r="AB42" s="45"/>
      <c r="AC42" s="45"/>
    </row>
    <row r="43" spans="2:29">
      <c r="B43"/>
      <c r="C43" s="239" t="s">
        <v>99</v>
      </c>
      <c r="D43"/>
      <c r="E43"/>
      <c r="F43"/>
      <c r="G43"/>
      <c r="H43"/>
      <c r="I43"/>
      <c r="J43"/>
      <c r="K43"/>
      <c r="L43"/>
      <c r="M43"/>
      <c r="N43"/>
      <c r="O43"/>
    </row>
    <row r="44" spans="2:29">
      <c r="B44"/>
      <c r="C44"/>
      <c r="D44"/>
      <c r="E44"/>
      <c r="F44"/>
      <c r="G44"/>
      <c r="H44"/>
      <c r="I44"/>
      <c r="J44"/>
      <c r="K44"/>
      <c r="L44"/>
      <c r="M44"/>
      <c r="N44"/>
      <c r="O44"/>
    </row>
    <row r="45" spans="2:29">
      <c r="B45"/>
      <c r="C45"/>
      <c r="D45"/>
      <c r="E45"/>
      <c r="F45"/>
      <c r="G45"/>
      <c r="H45"/>
      <c r="I45"/>
      <c r="J45"/>
      <c r="K45"/>
      <c r="L45"/>
      <c r="M45"/>
      <c r="N45"/>
      <c r="O45"/>
    </row>
    <row r="46" spans="2:29">
      <c r="B46"/>
      <c r="C46" s="129"/>
      <c r="D46" s="129"/>
      <c r="E46" s="129"/>
      <c r="F46" s="129"/>
      <c r="G46" s="129"/>
      <c r="H46" s="129"/>
      <c r="I46" s="129"/>
      <c r="J46" s="129"/>
      <c r="K46" s="129"/>
      <c r="L46" s="129"/>
      <c r="M46" s="129"/>
      <c r="N46"/>
      <c r="O46"/>
    </row>
    <row r="47" spans="2:29">
      <c r="B47"/>
      <c r="C47"/>
      <c r="D47"/>
      <c r="E47"/>
      <c r="F47"/>
      <c r="G47"/>
      <c r="H47"/>
      <c r="I47"/>
      <c r="J47"/>
      <c r="K47"/>
      <c r="L47"/>
      <c r="M47"/>
      <c r="N47"/>
      <c r="O47"/>
    </row>
    <row r="48" spans="2:29">
      <c r="B48"/>
      <c r="C48"/>
      <c r="D48"/>
      <c r="E48"/>
      <c r="F48"/>
      <c r="G48"/>
      <c r="H48"/>
      <c r="I48"/>
      <c r="J48"/>
      <c r="K48"/>
      <c r="L48"/>
      <c r="M48"/>
      <c r="N48"/>
      <c r="O48"/>
    </row>
    <row r="49" spans="2:29">
      <c r="B49"/>
      <c r="C49"/>
      <c r="D49"/>
      <c r="E49"/>
      <c r="F49"/>
      <c r="G49"/>
      <c r="H49"/>
      <c r="I49"/>
      <c r="J49"/>
      <c r="K49"/>
      <c r="L49"/>
      <c r="M49"/>
      <c r="N49"/>
      <c r="O49"/>
    </row>
    <row r="50" spans="2:29">
      <c r="B50"/>
      <c r="C50"/>
      <c r="D50"/>
      <c r="E50"/>
      <c r="F50"/>
      <c r="G50"/>
      <c r="H50"/>
      <c r="I50"/>
      <c r="J50"/>
      <c r="K50"/>
      <c r="L50"/>
      <c r="M50"/>
      <c r="N50"/>
      <c r="O50"/>
    </row>
    <row r="51" spans="2:29">
      <c r="B51"/>
      <c r="C51"/>
      <c r="D51"/>
      <c r="E51"/>
      <c r="F51"/>
      <c r="G51"/>
      <c r="H51"/>
      <c r="I51"/>
      <c r="J51"/>
      <c r="K51"/>
      <c r="L51"/>
      <c r="M51"/>
      <c r="N51"/>
      <c r="O51"/>
    </row>
    <row r="52" spans="2:29">
      <c r="B52"/>
      <c r="C52"/>
      <c r="D52"/>
      <c r="E52"/>
      <c r="F52"/>
      <c r="G52"/>
      <c r="H52"/>
      <c r="I52"/>
      <c r="J52"/>
      <c r="K52"/>
      <c r="L52"/>
      <c r="M52"/>
      <c r="N52"/>
      <c r="O52"/>
    </row>
    <row r="53" spans="2:29">
      <c r="B53"/>
      <c r="C53"/>
      <c r="D53"/>
      <c r="E53"/>
      <c r="F53"/>
      <c r="G53"/>
      <c r="H53"/>
      <c r="I53"/>
      <c r="J53"/>
      <c r="K53"/>
      <c r="L53"/>
      <c r="M53"/>
      <c r="N53"/>
      <c r="O53"/>
    </row>
    <row r="54" spans="2:29" s="10" customFormat="1" ht="14.4">
      <c r="B54" s="147"/>
      <c r="C54" s="148"/>
      <c r="D54" s="147"/>
      <c r="E54" s="147"/>
      <c r="F54" s="147"/>
      <c r="G54" s="147"/>
      <c r="H54" s="147"/>
      <c r="I54" s="147"/>
      <c r="J54" s="147"/>
      <c r="K54" s="147"/>
      <c r="L54" s="147"/>
      <c r="M54" s="147"/>
      <c r="N54" s="147"/>
      <c r="O54" s="147"/>
      <c r="Q54" s="45"/>
      <c r="R54" s="45"/>
      <c r="S54" s="45"/>
      <c r="T54" s="45"/>
      <c r="U54" s="45"/>
      <c r="V54" s="45"/>
      <c r="W54" s="45"/>
      <c r="X54" s="45"/>
      <c r="Y54" s="45"/>
      <c r="Z54" s="45"/>
      <c r="AA54" s="45"/>
      <c r="AB54" s="45"/>
      <c r="AC54" s="45"/>
    </row>
    <row r="55" spans="2:29">
      <c r="B55"/>
      <c r="C55"/>
      <c r="D55"/>
      <c r="E55"/>
      <c r="F55"/>
      <c r="G55"/>
      <c r="H55"/>
      <c r="I55"/>
      <c r="J55"/>
      <c r="K55"/>
      <c r="L55"/>
      <c r="M55"/>
      <c r="N55"/>
      <c r="O55"/>
    </row>
    <row r="56" spans="2:29">
      <c r="B56"/>
      <c r="C56"/>
      <c r="D56"/>
      <c r="E56"/>
      <c r="F56"/>
      <c r="G56"/>
      <c r="H56"/>
      <c r="I56"/>
      <c r="J56"/>
      <c r="K56"/>
      <c r="L56"/>
      <c r="M56"/>
      <c r="N56"/>
      <c r="O56"/>
    </row>
    <row r="57" spans="2:29">
      <c r="B57"/>
      <c r="C57"/>
      <c r="D57"/>
      <c r="E57"/>
      <c r="F57"/>
      <c r="G57"/>
      <c r="H57"/>
      <c r="I57"/>
      <c r="J57"/>
      <c r="K57"/>
      <c r="L57"/>
      <c r="M57"/>
      <c r="N57"/>
      <c r="O57"/>
    </row>
    <row r="58" spans="2:29">
      <c r="B58"/>
      <c r="C58"/>
      <c r="D58"/>
      <c r="E58"/>
      <c r="F58"/>
      <c r="G58"/>
      <c r="H58"/>
      <c r="I58"/>
      <c r="J58"/>
      <c r="K58"/>
      <c r="L58"/>
      <c r="M58"/>
      <c r="N58"/>
      <c r="O58"/>
    </row>
    <row r="59" spans="2:29">
      <c r="B59"/>
      <c r="C59"/>
      <c r="D59"/>
      <c r="E59"/>
      <c r="F59"/>
      <c r="G59"/>
      <c r="H59"/>
      <c r="I59"/>
      <c r="J59"/>
      <c r="K59"/>
      <c r="L59"/>
      <c r="M59"/>
      <c r="N59"/>
      <c r="O59"/>
    </row>
    <row r="60" spans="2:29">
      <c r="B60"/>
      <c r="C60"/>
      <c r="D60"/>
      <c r="E60"/>
      <c r="F60"/>
      <c r="G60"/>
      <c r="H60"/>
      <c r="I60"/>
      <c r="J60"/>
      <c r="K60"/>
      <c r="L60"/>
      <c r="M60"/>
      <c r="N60"/>
      <c r="O60"/>
    </row>
    <row r="61" spans="2:29">
      <c r="B61"/>
      <c r="C61"/>
      <c r="D61"/>
      <c r="E61"/>
      <c r="F61"/>
      <c r="G61"/>
      <c r="H61"/>
      <c r="I61"/>
      <c r="J61"/>
      <c r="K61"/>
      <c r="L61"/>
      <c r="M61"/>
      <c r="N61"/>
      <c r="O61"/>
    </row>
    <row r="62" spans="2:29" ht="19.2">
      <c r="B62" s="457" t="s">
        <v>100</v>
      </c>
      <c r="C62" s="457"/>
      <c r="D62" s="457"/>
      <c r="E62" s="457"/>
      <c r="F62" s="457"/>
      <c r="G62" s="457"/>
      <c r="H62" s="457"/>
      <c r="I62" s="457"/>
      <c r="J62" s="457"/>
      <c r="K62" s="457"/>
      <c r="L62" s="457"/>
      <c r="M62" s="457"/>
      <c r="N62" s="457"/>
      <c r="O62" s="457"/>
    </row>
    <row r="63" spans="2:29" ht="22.5" customHeight="1"/>
    <row r="80" spans="70:70">
      <c r="BR80" s="20">
        <v>1</v>
      </c>
    </row>
    <row r="81" spans="70:70">
      <c r="BR81" s="20" t="s">
        <v>188</v>
      </c>
    </row>
    <row r="82" spans="70:70">
      <c r="BR82" s="20">
        <v>2</v>
      </c>
    </row>
    <row r="83" spans="70:70">
      <c r="BR83" s="20" t="s">
        <v>189</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60" priority="2">
      <formula>$E$20="○"</formula>
    </cfRule>
  </conditionalFormatting>
  <conditionalFormatting sqref="E17:M22">
    <cfRule type="expression" dxfId="159" priority="1">
      <formula>$G$12=""</formula>
    </cfRule>
  </conditionalFormatting>
  <conditionalFormatting sqref="E20:M22">
    <cfRule type="expression" dxfId="158" priority="3">
      <formula>$E$17="○"</formula>
    </cfRule>
  </conditionalFormatting>
  <conditionalFormatting sqref="E29:M37">
    <cfRule type="expression" dxfId="157" priority="11" stopIfTrue="1">
      <formula>$G$12=""</formula>
    </cfRule>
    <cfRule type="expression" dxfId="156" priority="12" stopIfTrue="1">
      <formula>$E$17="○"</formula>
    </cfRule>
  </conditionalFormatting>
  <conditionalFormatting sqref="E32:M33 E36:M37">
    <cfRule type="expression" dxfId="155" priority="7">
      <formula>$E$34="○"</formula>
    </cfRule>
  </conditionalFormatting>
  <conditionalFormatting sqref="E32:M35">
    <cfRule type="expression" dxfId="154" priority="6">
      <formula>$E$36="○"</formula>
    </cfRule>
  </conditionalFormatting>
  <conditionalFormatting sqref="E34:M37">
    <cfRule type="expression" dxfId="153"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4140625" defaultRowHeight="13.2"/>
  <cols>
    <col min="1" max="1" width="3.77734375" style="32" customWidth="1"/>
    <col min="2" max="14" width="6.44140625" style="1"/>
    <col min="15" max="15" width="2.44140625" style="1" customWidth="1"/>
    <col min="16" max="16" width="3.77734375" style="32" customWidth="1"/>
    <col min="17" max="69" width="6.44140625" style="32"/>
    <col min="70" max="70" width="0" style="32" hidden="1" customWidth="1"/>
    <col min="71" max="16384" width="6.44140625" style="32"/>
  </cols>
  <sheetData>
    <row r="1" spans="2:32" ht="22.5" customHeight="1"/>
    <row r="2" spans="2:32" ht="25.8">
      <c r="B2"/>
      <c r="C2"/>
      <c r="D2"/>
      <c r="E2"/>
      <c r="F2"/>
      <c r="G2"/>
      <c r="H2"/>
      <c r="I2"/>
      <c r="J2"/>
      <c r="K2" s="128"/>
      <c r="L2" s="328" t="s">
        <v>433</v>
      </c>
      <c r="M2" s="328"/>
      <c r="N2" s="328"/>
      <c r="O2"/>
      <c r="Z2" s="44"/>
      <c r="AA2" s="44"/>
      <c r="AB2" s="44"/>
      <c r="AC2" s="44"/>
      <c r="AD2" s="44"/>
      <c r="AE2" s="44"/>
      <c r="AF2" s="44"/>
    </row>
    <row r="3" spans="2:32" ht="13.5" customHeight="1">
      <c r="B3" s="243"/>
      <c r="C3"/>
      <c r="D3"/>
      <c r="E3"/>
      <c r="F3"/>
      <c r="G3"/>
      <c r="H3"/>
      <c r="I3"/>
      <c r="J3"/>
      <c r="K3"/>
      <c r="L3" s="926" t="s">
        <v>190</v>
      </c>
      <c r="M3" s="926"/>
      <c r="N3" s="926"/>
      <c r="O3"/>
    </row>
    <row r="4" spans="2:32" ht="13.5" customHeight="1">
      <c r="B4"/>
      <c r="C4"/>
      <c r="D4"/>
      <c r="E4"/>
      <c r="F4"/>
      <c r="G4"/>
      <c r="H4"/>
      <c r="I4"/>
      <c r="J4"/>
      <c r="K4"/>
      <c r="L4" s="926"/>
      <c r="M4" s="926"/>
      <c r="N4" s="926"/>
      <c r="O4"/>
    </row>
    <row r="5" spans="2:32" ht="13.5" customHeight="1">
      <c r="B5"/>
      <c r="C5"/>
      <c r="D5"/>
      <c r="E5"/>
      <c r="F5"/>
      <c r="G5"/>
      <c r="H5"/>
      <c r="I5"/>
      <c r="J5"/>
      <c r="K5"/>
      <c r="L5" s="926"/>
      <c r="M5" s="926"/>
      <c r="N5" s="926"/>
      <c r="O5"/>
    </row>
    <row r="6" spans="2:32">
      <c r="B6"/>
      <c r="C6"/>
      <c r="D6"/>
      <c r="E6"/>
      <c r="F6"/>
      <c r="G6"/>
      <c r="H6"/>
      <c r="I6"/>
      <c r="J6"/>
      <c r="K6"/>
      <c r="L6"/>
      <c r="M6"/>
      <c r="N6"/>
      <c r="O6"/>
    </row>
    <row r="7" spans="2:32">
      <c r="B7"/>
      <c r="C7"/>
      <c r="D7"/>
      <c r="E7"/>
      <c r="F7"/>
      <c r="G7"/>
      <c r="H7"/>
      <c r="I7"/>
      <c r="J7"/>
      <c r="K7"/>
      <c r="L7"/>
      <c r="M7"/>
      <c r="N7"/>
      <c r="O7"/>
    </row>
    <row r="8" spans="2:32">
      <c r="B8"/>
      <c r="C8"/>
      <c r="D8"/>
      <c r="E8"/>
      <c r="F8"/>
      <c r="G8"/>
      <c r="H8"/>
      <c r="I8"/>
      <c r="J8"/>
      <c r="K8"/>
      <c r="L8"/>
      <c r="M8"/>
      <c r="N8"/>
      <c r="O8"/>
    </row>
    <row r="9" spans="2:32" ht="16.2">
      <c r="B9" s="347" t="s">
        <v>191</v>
      </c>
      <c r="C9" s="347"/>
      <c r="D9" s="347"/>
      <c r="E9" s="347"/>
      <c r="F9" s="347"/>
      <c r="G9" s="347"/>
      <c r="H9" s="347"/>
      <c r="I9" s="347"/>
      <c r="J9" s="347"/>
      <c r="K9" s="347"/>
      <c r="L9" s="347"/>
      <c r="M9" s="347"/>
      <c r="N9" s="347"/>
      <c r="O9"/>
    </row>
    <row r="10" spans="2:32">
      <c r="B10" s="129"/>
      <c r="C10" s="129"/>
      <c r="D10" s="129"/>
      <c r="E10" s="129"/>
      <c r="F10" s="129"/>
      <c r="G10" s="129"/>
      <c r="H10" s="129"/>
      <c r="I10" s="129"/>
      <c r="J10" s="129"/>
      <c r="K10" s="129"/>
      <c r="L10" s="129"/>
      <c r="M10" s="129"/>
      <c r="N10" s="129"/>
      <c r="O10"/>
    </row>
    <row r="11" spans="2:32">
      <c r="B11"/>
      <c r="C11"/>
      <c r="D11"/>
      <c r="E11"/>
      <c r="F11"/>
      <c r="G11"/>
      <c r="H11"/>
      <c r="I11"/>
      <c r="J11"/>
      <c r="K11"/>
      <c r="L11"/>
      <c r="M11"/>
      <c r="N11"/>
      <c r="O11"/>
    </row>
    <row r="12" spans="2:32" ht="13.5" customHeight="1">
      <c r="B12"/>
      <c r="C12" s="978" t="s">
        <v>175</v>
      </c>
      <c r="D12" s="978"/>
      <c r="E12" s="978"/>
      <c r="F12" s="978"/>
      <c r="G12" s="949"/>
      <c r="H12" s="949"/>
      <c r="I12" s="949"/>
      <c r="J12" s="949"/>
      <c r="K12" s="949"/>
      <c r="L12" s="949"/>
      <c r="M12" s="949"/>
      <c r="N12"/>
      <c r="O12"/>
    </row>
    <row r="13" spans="2:32" ht="13.5" customHeight="1">
      <c r="B13"/>
      <c r="C13" s="978"/>
      <c r="D13" s="978"/>
      <c r="E13" s="978"/>
      <c r="F13" s="978"/>
      <c r="G13" s="949"/>
      <c r="H13" s="949"/>
      <c r="I13" s="949"/>
      <c r="J13" s="949"/>
      <c r="K13" s="949"/>
      <c r="L13" s="949"/>
      <c r="M13" s="949"/>
      <c r="N13"/>
      <c r="O13"/>
    </row>
    <row r="14" spans="2:32" ht="13.5" customHeight="1">
      <c r="B14"/>
      <c r="C14" s="978"/>
      <c r="D14" s="978"/>
      <c r="E14" s="978"/>
      <c r="F14" s="978"/>
      <c r="G14" s="949"/>
      <c r="H14" s="949"/>
      <c r="I14" s="949"/>
      <c r="J14" s="949"/>
      <c r="K14" s="949"/>
      <c r="L14" s="949"/>
      <c r="M14" s="949"/>
      <c r="N14"/>
      <c r="O14"/>
    </row>
    <row r="15" spans="2:32" ht="13.5" customHeight="1">
      <c r="B15"/>
      <c r="C15" s="240"/>
      <c r="D15" s="240"/>
      <c r="E15" s="240"/>
      <c r="F15" s="240"/>
      <c r="G15" s="241"/>
      <c r="H15" s="241"/>
      <c r="I15" s="241"/>
      <c r="J15" s="241"/>
      <c r="K15" s="241"/>
      <c r="L15" s="241"/>
      <c r="M15" s="241"/>
      <c r="N15"/>
      <c r="O15"/>
    </row>
    <row r="16" spans="2:32" ht="13.5" customHeight="1">
      <c r="B16"/>
      <c r="C16" s="240"/>
      <c r="D16" s="240"/>
      <c r="E16" s="240"/>
      <c r="F16" s="240"/>
      <c r="G16" s="241"/>
      <c r="H16" s="241"/>
      <c r="I16" s="241"/>
      <c r="J16" s="241"/>
      <c r="K16" s="241"/>
      <c r="L16" s="241"/>
      <c r="M16" s="241"/>
      <c r="N16"/>
      <c r="O16"/>
    </row>
    <row r="17" spans="2:15" ht="13.5" customHeight="1">
      <c r="B17"/>
      <c r="C17" s="977" t="s">
        <v>322</v>
      </c>
      <c r="D17" s="977"/>
      <c r="E17" s="945"/>
      <c r="F17" s="945"/>
      <c r="G17" s="946" t="s">
        <v>62</v>
      </c>
      <c r="H17" s="946"/>
      <c r="I17" s="946"/>
      <c r="J17" s="946"/>
      <c r="K17" s="946"/>
      <c r="L17" s="946"/>
      <c r="M17" s="946"/>
      <c r="N17" s="130"/>
      <c r="O17"/>
    </row>
    <row r="18" spans="2:15" ht="13.5" customHeight="1">
      <c r="B18"/>
      <c r="C18" s="977"/>
      <c r="D18" s="977"/>
      <c r="E18" s="945"/>
      <c r="F18" s="945"/>
      <c r="G18" s="946"/>
      <c r="H18" s="946"/>
      <c r="I18" s="946"/>
      <c r="J18" s="946"/>
      <c r="K18" s="946"/>
      <c r="L18" s="946"/>
      <c r="M18" s="946"/>
      <c r="N18" s="130"/>
      <c r="O18" s="131"/>
    </row>
    <row r="19" spans="2:15" ht="13.5" customHeight="1">
      <c r="B19"/>
      <c r="C19" s="977"/>
      <c r="D19" s="977"/>
      <c r="E19" s="945"/>
      <c r="F19" s="945"/>
      <c r="G19" s="946"/>
      <c r="H19" s="946"/>
      <c r="I19" s="946"/>
      <c r="J19" s="946"/>
      <c r="K19" s="946"/>
      <c r="L19" s="946"/>
      <c r="M19" s="946"/>
      <c r="N19" s="130"/>
      <c r="O19"/>
    </row>
    <row r="20" spans="2:15" ht="13.5" customHeight="1">
      <c r="B20"/>
      <c r="C20" s="977"/>
      <c r="D20" s="977"/>
      <c r="E20" s="945"/>
      <c r="F20" s="945"/>
      <c r="G20" s="947" t="s">
        <v>8</v>
      </c>
      <c r="H20" s="947"/>
      <c r="I20" s="947"/>
      <c r="J20" s="947"/>
      <c r="K20" s="947"/>
      <c r="L20" s="947"/>
      <c r="M20" s="947"/>
      <c r="N20" s="130"/>
      <c r="O20"/>
    </row>
    <row r="21" spans="2:15" ht="13.5" customHeight="1">
      <c r="B21"/>
      <c r="C21" s="977"/>
      <c r="D21" s="977"/>
      <c r="E21" s="945"/>
      <c r="F21" s="945"/>
      <c r="G21" s="947"/>
      <c r="H21" s="947"/>
      <c r="I21" s="947"/>
      <c r="J21" s="947"/>
      <c r="K21" s="947"/>
      <c r="L21" s="947"/>
      <c r="M21" s="947"/>
      <c r="N21" s="130"/>
      <c r="O21"/>
    </row>
    <row r="22" spans="2:15" ht="13.5" customHeight="1">
      <c r="B22"/>
      <c r="C22" s="977"/>
      <c r="D22" s="977"/>
      <c r="E22" s="945"/>
      <c r="F22" s="945"/>
      <c r="G22" s="947"/>
      <c r="H22" s="947"/>
      <c r="I22" s="947"/>
      <c r="J22" s="947"/>
      <c r="K22" s="947"/>
      <c r="L22" s="947"/>
      <c r="M22" s="947"/>
      <c r="N22"/>
      <c r="O22"/>
    </row>
    <row r="23" spans="2:15">
      <c r="B23"/>
      <c r="C23"/>
      <c r="D23"/>
      <c r="E23" s="9" t="str">
        <f>IF(COUNTBLANK(E17:F22)=12,"　↑　該当する方に○",IF(COUNTBLANK(E17:F22)=10,"　↑　どちらか一方に○",""))</f>
        <v>　↑　該当する方に○</v>
      </c>
      <c r="F23" s="2"/>
      <c r="G23"/>
      <c r="H23"/>
      <c r="I23"/>
      <c r="J23"/>
      <c r="K23"/>
      <c r="L23"/>
      <c r="M23"/>
      <c r="N23"/>
      <c r="O23"/>
    </row>
    <row r="24" spans="2:15">
      <c r="B24"/>
      <c r="C24" s="129"/>
      <c r="D24" s="129"/>
      <c r="E24" s="153"/>
      <c r="F24" s="153"/>
      <c r="G24" s="153"/>
      <c r="H24" s="153"/>
      <c r="I24" s="153"/>
      <c r="J24" s="153"/>
      <c r="K24" s="153"/>
      <c r="L24" s="153"/>
      <c r="M24" s="153"/>
      <c r="N24"/>
      <c r="O24"/>
    </row>
    <row r="25" spans="2:15">
      <c r="B25"/>
      <c r="C25"/>
      <c r="D25"/>
      <c r="E25"/>
      <c r="F25"/>
      <c r="G25"/>
      <c r="H25"/>
      <c r="I25"/>
      <c r="J25"/>
      <c r="K25"/>
      <c r="L25"/>
      <c r="M25"/>
      <c r="N25"/>
      <c r="O25"/>
    </row>
    <row r="26" spans="2:15">
      <c r="B26"/>
      <c r="C26"/>
      <c r="D26"/>
      <c r="E26"/>
      <c r="F26"/>
      <c r="G26"/>
      <c r="H26"/>
      <c r="I26"/>
      <c r="J26"/>
      <c r="K26"/>
      <c r="L26"/>
      <c r="M26"/>
      <c r="N26"/>
      <c r="O26"/>
    </row>
    <row r="27" spans="2:15">
      <c r="B27"/>
      <c r="C27"/>
      <c r="D27"/>
      <c r="E27"/>
      <c r="F27"/>
      <c r="G27"/>
      <c r="H27"/>
      <c r="I27"/>
      <c r="J27"/>
      <c r="K27"/>
      <c r="L27"/>
      <c r="M27"/>
      <c r="N27"/>
      <c r="O27"/>
    </row>
    <row r="28" spans="2:15">
      <c r="B28"/>
      <c r="C28" t="s">
        <v>7</v>
      </c>
      <c r="D28"/>
      <c r="E28"/>
      <c r="F28"/>
      <c r="G28"/>
      <c r="H28"/>
      <c r="I28"/>
      <c r="J28"/>
      <c r="K28"/>
      <c r="L28"/>
      <c r="M28"/>
      <c r="N28"/>
      <c r="O28"/>
    </row>
    <row r="29" spans="2:15">
      <c r="B29"/>
      <c r="C29" s="390" t="s">
        <v>192</v>
      </c>
      <c r="D29" s="979"/>
      <c r="E29" s="979"/>
      <c r="F29" s="391"/>
      <c r="G29" s="981"/>
      <c r="H29" s="982"/>
      <c r="I29" s="982"/>
      <c r="J29" s="982"/>
      <c r="K29" s="982"/>
      <c r="L29" s="982"/>
      <c r="M29" s="983"/>
      <c r="N29"/>
      <c r="O29"/>
    </row>
    <row r="30" spans="2:15">
      <c r="B30"/>
      <c r="C30" s="392"/>
      <c r="D30" s="607"/>
      <c r="E30" s="607"/>
      <c r="F30" s="393"/>
      <c r="G30" s="984"/>
      <c r="H30" s="985"/>
      <c r="I30" s="985"/>
      <c r="J30" s="985"/>
      <c r="K30" s="985"/>
      <c r="L30" s="985"/>
      <c r="M30" s="986"/>
      <c r="N30"/>
      <c r="O30"/>
    </row>
    <row r="31" spans="2:15">
      <c r="B31"/>
      <c r="C31" s="394"/>
      <c r="D31" s="980"/>
      <c r="E31" s="980"/>
      <c r="F31" s="395"/>
      <c r="G31" s="987"/>
      <c r="H31" s="988"/>
      <c r="I31" s="988"/>
      <c r="J31" s="988"/>
      <c r="K31" s="988"/>
      <c r="L31" s="988"/>
      <c r="M31" s="989"/>
      <c r="N31"/>
      <c r="O31"/>
    </row>
    <row r="32" spans="2:15" ht="13.5" customHeight="1">
      <c r="B32"/>
      <c r="C32" s="990" t="s">
        <v>308</v>
      </c>
      <c r="D32" s="990"/>
      <c r="E32" s="990"/>
      <c r="F32" s="990"/>
      <c r="G32" s="991"/>
      <c r="H32" s="992"/>
      <c r="I32" s="992"/>
      <c r="J32" s="992"/>
      <c r="K32" s="997" t="s">
        <v>234</v>
      </c>
      <c r="L32" s="997"/>
      <c r="M32" s="998"/>
      <c r="N32"/>
      <c r="O32"/>
    </row>
    <row r="33" spans="2:28" ht="13.5" customHeight="1">
      <c r="B33"/>
      <c r="C33" s="990"/>
      <c r="D33" s="990"/>
      <c r="E33" s="990"/>
      <c r="F33" s="990"/>
      <c r="G33" s="993"/>
      <c r="H33" s="994"/>
      <c r="I33" s="994"/>
      <c r="J33" s="994"/>
      <c r="K33" s="999"/>
      <c r="L33" s="999"/>
      <c r="M33" s="1000"/>
      <c r="N33"/>
      <c r="O33"/>
    </row>
    <row r="34" spans="2:28" ht="13.5" customHeight="1">
      <c r="B34"/>
      <c r="C34" s="990"/>
      <c r="D34" s="990"/>
      <c r="E34" s="990"/>
      <c r="F34" s="990"/>
      <c r="G34" s="995"/>
      <c r="H34" s="996"/>
      <c r="I34" s="996"/>
      <c r="J34" s="996"/>
      <c r="K34" s="1001"/>
      <c r="L34" s="1001"/>
      <c r="M34" s="1002"/>
      <c r="N34"/>
      <c r="O34"/>
    </row>
    <row r="35" spans="2:28" ht="13.5" customHeight="1">
      <c r="B35"/>
      <c r="C35" s="367" t="s">
        <v>309</v>
      </c>
      <c r="D35" s="367"/>
      <c r="E35" s="367"/>
      <c r="F35" s="367"/>
      <c r="G35" s="991"/>
      <c r="H35" s="992"/>
      <c r="I35" s="992"/>
      <c r="J35" s="992"/>
      <c r="K35" s="997" t="s">
        <v>235</v>
      </c>
      <c r="L35" s="997"/>
      <c r="M35" s="998"/>
      <c r="N35" s="130"/>
      <c r="O35"/>
    </row>
    <row r="36" spans="2:28" ht="13.5" customHeight="1">
      <c r="B36"/>
      <c r="C36" s="367"/>
      <c r="D36" s="367"/>
      <c r="E36" s="367"/>
      <c r="F36" s="367"/>
      <c r="G36" s="993"/>
      <c r="H36" s="994"/>
      <c r="I36" s="994"/>
      <c r="J36" s="994"/>
      <c r="K36" s="999"/>
      <c r="L36" s="999"/>
      <c r="M36" s="1000"/>
      <c r="N36" s="130"/>
      <c r="O36"/>
    </row>
    <row r="37" spans="2:28" ht="13.5" customHeight="1">
      <c r="B37"/>
      <c r="C37" s="367"/>
      <c r="D37" s="367"/>
      <c r="E37" s="367"/>
      <c r="F37" s="367"/>
      <c r="G37" s="995"/>
      <c r="H37" s="996"/>
      <c r="I37" s="996"/>
      <c r="J37" s="996"/>
      <c r="K37" s="1001"/>
      <c r="L37" s="1001"/>
      <c r="M37" s="1002"/>
      <c r="N37"/>
      <c r="O37"/>
    </row>
    <row r="38" spans="2:28" ht="13.5" customHeight="1">
      <c r="B38"/>
      <c r="C38" s="21"/>
      <c r="D38" s="21"/>
      <c r="E38" s="245"/>
      <c r="F38" s="22"/>
      <c r="G38" s="22"/>
      <c r="H38" s="22"/>
      <c r="I38" s="22"/>
      <c r="J38" s="22"/>
      <c r="K38" s="22"/>
      <c r="L38" s="22"/>
      <c r="M38" s="22"/>
      <c r="N38" s="130"/>
      <c r="O38"/>
    </row>
    <row r="39" spans="2:28" ht="13.5" customHeight="1">
      <c r="B39"/>
      <c r="C39" s="244" t="s">
        <v>450</v>
      </c>
      <c r="D39" s="147"/>
      <c r="E39" s="147"/>
      <c r="F39" s="147"/>
      <c r="G39" s="147"/>
      <c r="H39" s="147"/>
      <c r="I39" s="147"/>
      <c r="J39" s="147"/>
      <c r="K39" s="147"/>
      <c r="L39" s="147"/>
      <c r="M39" s="147"/>
      <c r="N39" s="147"/>
      <c r="O39"/>
    </row>
    <row r="40" spans="2:28" ht="13.5" customHeight="1">
      <c r="B40"/>
      <c r="C40" s="147"/>
      <c r="D40" s="147"/>
      <c r="E40" s="147"/>
      <c r="F40" s="147"/>
      <c r="G40" s="147"/>
      <c r="H40" s="147"/>
      <c r="I40" s="147"/>
      <c r="J40" s="147"/>
      <c r="K40" s="147"/>
      <c r="L40" s="147"/>
      <c r="M40" s="147"/>
      <c r="N40" s="147"/>
      <c r="O40"/>
    </row>
    <row r="41" spans="2:28" ht="13.05" customHeight="1">
      <c r="B41"/>
      <c r="C41" s="244" t="s">
        <v>2</v>
      </c>
      <c r="D41" s="246"/>
      <c r="E41" s="246"/>
      <c r="F41" s="246"/>
      <c r="G41" s="246"/>
      <c r="H41" s="246"/>
      <c r="I41" s="246"/>
      <c r="J41" s="246"/>
      <c r="K41" s="246"/>
      <c r="L41" s="246"/>
      <c r="M41" s="246"/>
      <c r="N41" s="246"/>
      <c r="O41"/>
    </row>
    <row r="42" spans="2:28">
      <c r="B42"/>
      <c r="C42" s="239"/>
      <c r="D42" s="147"/>
      <c r="E42" s="147"/>
      <c r="F42" s="147"/>
      <c r="G42" s="147"/>
      <c r="H42" s="147"/>
      <c r="I42" s="147"/>
      <c r="J42" s="147"/>
      <c r="K42" s="147"/>
      <c r="L42" s="147"/>
      <c r="M42" s="147"/>
      <c r="N42" s="147"/>
      <c r="O42"/>
    </row>
    <row r="43" spans="2:28" s="45" customFormat="1" ht="13.05" customHeight="1">
      <c r="B43" s="147"/>
      <c r="C43" s="936" t="s">
        <v>97</v>
      </c>
      <c r="D43" s="936"/>
      <c r="E43" s="936"/>
      <c r="F43" s="936"/>
      <c r="G43" s="936"/>
      <c r="H43" s="936"/>
      <c r="I43" s="936"/>
      <c r="J43" s="936"/>
      <c r="K43" s="936"/>
      <c r="L43" s="936"/>
      <c r="M43" s="936"/>
      <c r="N43" s="936"/>
      <c r="O43" s="147"/>
    </row>
    <row r="44" spans="2:28" s="45" customFormat="1">
      <c r="B44" s="147"/>
      <c r="C44" s="239" t="s">
        <v>98</v>
      </c>
      <c r="D44" s="147"/>
      <c r="E44" s="147"/>
      <c r="F44" s="147"/>
      <c r="G44" s="147"/>
      <c r="H44" s="147"/>
      <c r="I44" s="147"/>
      <c r="J44" s="147"/>
      <c r="K44" s="147"/>
      <c r="L44" s="147"/>
      <c r="M44" s="147"/>
      <c r="N44" s="147"/>
      <c r="O44" s="147"/>
    </row>
    <row r="45" spans="2:28" s="45" customFormat="1" ht="13.5" customHeight="1">
      <c r="B45" s="147"/>
      <c r="C45" s="239" t="s">
        <v>99</v>
      </c>
      <c r="D45"/>
      <c r="E45"/>
      <c r="F45"/>
      <c r="G45"/>
      <c r="H45"/>
      <c r="I45"/>
      <c r="J45"/>
      <c r="K45"/>
      <c r="L45"/>
      <c r="M45"/>
      <c r="N45"/>
      <c r="O45" s="147"/>
      <c r="Q45" s="944"/>
      <c r="R45" s="944"/>
      <c r="S45" s="944"/>
      <c r="T45" s="944"/>
      <c r="U45" s="944"/>
      <c r="V45" s="944"/>
      <c r="W45" s="944"/>
      <c r="X45" s="944"/>
      <c r="Y45" s="944"/>
      <c r="Z45" s="944"/>
      <c r="AA45" s="944"/>
      <c r="AB45" s="944"/>
    </row>
    <row r="46" spans="2:28" s="45" customFormat="1">
      <c r="B46" s="147"/>
      <c r="C46" s="147"/>
      <c r="D46" s="147"/>
      <c r="E46" s="147"/>
      <c r="F46" s="147"/>
      <c r="G46" s="147"/>
      <c r="H46" s="147"/>
      <c r="I46" s="147"/>
      <c r="J46" s="147"/>
      <c r="K46" s="147"/>
      <c r="L46" s="147"/>
      <c r="M46" s="147"/>
      <c r="N46" s="147"/>
      <c r="O46" s="147"/>
      <c r="Q46" s="46"/>
    </row>
    <row r="47" spans="2:28">
      <c r="B47"/>
      <c r="C47"/>
      <c r="D47"/>
      <c r="E47"/>
      <c r="F47"/>
      <c r="G47"/>
      <c r="H47"/>
      <c r="I47"/>
      <c r="J47"/>
      <c r="K47"/>
      <c r="L47"/>
      <c r="M47"/>
      <c r="N47"/>
      <c r="O47"/>
    </row>
    <row r="48" spans="2:28">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2">
      <c r="B63" s="457" t="s">
        <v>100</v>
      </c>
      <c r="C63" s="457"/>
      <c r="D63" s="457"/>
      <c r="E63" s="457"/>
      <c r="F63" s="457"/>
      <c r="G63" s="457"/>
      <c r="H63" s="457"/>
      <c r="I63" s="457"/>
      <c r="J63" s="457"/>
      <c r="K63" s="457"/>
      <c r="L63" s="457"/>
      <c r="M63" s="457"/>
      <c r="N63" s="457"/>
      <c r="O63" s="457"/>
    </row>
    <row r="64" spans="2:15" ht="22.5" customHeight="1"/>
    <row r="69" spans="70:70">
      <c r="BR69" s="47">
        <v>1</v>
      </c>
    </row>
    <row r="70" spans="70:70">
      <c r="BR70" s="47" t="s">
        <v>188</v>
      </c>
    </row>
    <row r="71" spans="70:70">
      <c r="BR71" s="47">
        <v>2</v>
      </c>
    </row>
    <row r="72" spans="70:70">
      <c r="BR72" s="47" t="s">
        <v>189</v>
      </c>
    </row>
  </sheetData>
  <sheetProtection sheet="1" selectLockedCells="1"/>
  <mergeCells count="21">
    <mergeCell ref="B63:O63"/>
    <mergeCell ref="Q45:AB45"/>
    <mergeCell ref="C29:F31"/>
    <mergeCell ref="G29:M31"/>
    <mergeCell ref="C32:F34"/>
    <mergeCell ref="C35:F37"/>
    <mergeCell ref="G32:J34"/>
    <mergeCell ref="G35:J37"/>
    <mergeCell ref="K32:M34"/>
    <mergeCell ref="K35:M37"/>
    <mergeCell ref="C43:N4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52" priority="2">
      <formula>$E$20="○"</formula>
    </cfRule>
  </conditionalFormatting>
  <conditionalFormatting sqref="E17:M22 G29:M37">
    <cfRule type="expression" dxfId="151" priority="3">
      <formula>$G$12=""</formula>
    </cfRule>
  </conditionalFormatting>
  <conditionalFormatting sqref="E20:M22">
    <cfRule type="expression" dxfId="150" priority="1">
      <formula>$E$17="○"</formula>
    </cfRule>
  </conditionalFormatting>
  <conditionalFormatting sqref="G29:M31 G32 K32 G35 K35">
    <cfRule type="expression" dxfId="149"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4140625" defaultRowHeight="13.2"/>
  <cols>
    <col min="1" max="1" width="3.77734375" style="1" customWidth="1"/>
    <col min="2"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193</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c r="B6"/>
      <c r="C6"/>
      <c r="D6"/>
      <c r="E6"/>
      <c r="F6"/>
      <c r="G6"/>
      <c r="H6"/>
      <c r="I6"/>
      <c r="J6"/>
      <c r="K6"/>
      <c r="L6"/>
      <c r="M6"/>
      <c r="N6"/>
      <c r="O6"/>
    </row>
    <row r="7" spans="2:34" ht="16.2">
      <c r="B7" s="347" t="s">
        <v>242</v>
      </c>
      <c r="C7" s="347"/>
      <c r="D7" s="347"/>
      <c r="E7" s="347"/>
      <c r="F7" s="347"/>
      <c r="G7" s="347"/>
      <c r="H7" s="347"/>
      <c r="I7" s="347"/>
      <c r="J7" s="347"/>
      <c r="K7" s="347"/>
      <c r="L7" s="347"/>
      <c r="M7" s="347"/>
      <c r="N7" s="347"/>
      <c r="O7"/>
    </row>
    <row r="8" spans="2:34">
      <c r="B8" s="129"/>
      <c r="C8" s="129"/>
      <c r="D8" s="129"/>
      <c r="E8" s="129"/>
      <c r="F8" s="129"/>
      <c r="G8" s="129"/>
      <c r="H8" s="129"/>
      <c r="I8" s="129"/>
      <c r="J8" s="129"/>
      <c r="K8" s="129"/>
      <c r="L8" s="129"/>
      <c r="M8" s="129"/>
      <c r="N8" s="129"/>
      <c r="O8"/>
    </row>
    <row r="9" spans="2:34">
      <c r="B9"/>
      <c r="C9"/>
      <c r="D9"/>
      <c r="E9"/>
      <c r="F9"/>
      <c r="G9"/>
      <c r="H9"/>
      <c r="I9"/>
      <c r="J9"/>
      <c r="K9"/>
      <c r="L9"/>
      <c r="M9"/>
      <c r="N9"/>
      <c r="O9"/>
    </row>
    <row r="10" spans="2:34" ht="27" customHeight="1">
      <c r="B10"/>
      <c r="C10" s="1009" t="s">
        <v>194</v>
      </c>
      <c r="D10" s="1010"/>
      <c r="E10" s="349"/>
      <c r="F10" s="350"/>
      <c r="G10" s="1015" t="s">
        <v>280</v>
      </c>
      <c r="H10" s="1016"/>
      <c r="I10" s="1017"/>
      <c r="J10" s="1017"/>
      <c r="K10" s="1017"/>
      <c r="L10" s="1017"/>
      <c r="M10" s="1018"/>
      <c r="N10" s="130"/>
      <c r="O10"/>
    </row>
    <row r="11" spans="2:34" ht="27" customHeight="1">
      <c r="B11"/>
      <c r="C11" s="1011"/>
      <c r="D11" s="1012"/>
      <c r="E11" s="353"/>
      <c r="F11" s="354"/>
      <c r="G11" s="1019"/>
      <c r="H11" s="1020"/>
      <c r="I11" s="1021"/>
      <c r="J11" s="1021"/>
      <c r="K11" s="1021"/>
      <c r="L11" s="1021"/>
      <c r="M11" s="1022"/>
      <c r="N11" s="130"/>
      <c r="O11" s="131"/>
    </row>
    <row r="12" spans="2:34" ht="27" customHeight="1">
      <c r="B12"/>
      <c r="C12" s="1011"/>
      <c r="D12" s="1012"/>
      <c r="E12" s="349"/>
      <c r="F12" s="350"/>
      <c r="G12" s="1015" t="s">
        <v>281</v>
      </c>
      <c r="H12" s="1016"/>
      <c r="I12" s="1016"/>
      <c r="J12" s="1016"/>
      <c r="K12" s="1016"/>
      <c r="L12" s="1016"/>
      <c r="M12" s="1023"/>
      <c r="N12" s="130"/>
      <c r="O12"/>
    </row>
    <row r="13" spans="2:34" ht="27" customHeight="1">
      <c r="B13"/>
      <c r="C13" s="1011"/>
      <c r="D13" s="1012"/>
      <c r="E13" s="353"/>
      <c r="F13" s="354"/>
      <c r="G13" s="1019"/>
      <c r="H13" s="1020"/>
      <c r="I13" s="1020"/>
      <c r="J13" s="1020"/>
      <c r="K13" s="1020"/>
      <c r="L13" s="1020"/>
      <c r="M13" s="1024"/>
      <c r="N13" s="130"/>
      <c r="O13"/>
    </row>
    <row r="14" spans="2:34" ht="27" customHeight="1">
      <c r="B14"/>
      <c r="C14" s="1011"/>
      <c r="D14" s="1012"/>
      <c r="E14" s="349"/>
      <c r="F14" s="350"/>
      <c r="G14" s="1004" t="s">
        <v>195</v>
      </c>
      <c r="H14" s="1004"/>
      <c r="I14" s="1004"/>
      <c r="J14" s="1004"/>
      <c r="K14" s="1004"/>
      <c r="L14" s="1004"/>
      <c r="M14" s="1005"/>
      <c r="N14" s="130"/>
      <c r="O14"/>
    </row>
    <row r="15" spans="2:34" ht="27" customHeight="1">
      <c r="B15"/>
      <c r="C15" s="1011"/>
      <c r="D15" s="1012"/>
      <c r="E15" s="353"/>
      <c r="F15" s="354"/>
      <c r="G15" s="1007"/>
      <c r="H15" s="1007"/>
      <c r="I15" s="1007"/>
      <c r="J15" s="1007"/>
      <c r="K15" s="1007"/>
      <c r="L15" s="1007"/>
      <c r="M15" s="1008"/>
      <c r="N15" s="130"/>
      <c r="O15"/>
    </row>
    <row r="16" spans="2:34" ht="27" customHeight="1">
      <c r="B16"/>
      <c r="C16" s="1011"/>
      <c r="D16" s="1012"/>
      <c r="E16" s="349"/>
      <c r="F16" s="350"/>
      <c r="G16" s="1003" t="s">
        <v>8</v>
      </c>
      <c r="H16" s="1004"/>
      <c r="I16" s="1004"/>
      <c r="J16" s="1004"/>
      <c r="K16" s="1004"/>
      <c r="L16" s="1004"/>
      <c r="M16" s="1005"/>
      <c r="N16" s="130"/>
      <c r="O16"/>
    </row>
    <row r="17" spans="2:15" ht="27" customHeight="1">
      <c r="B17"/>
      <c r="C17" s="1013"/>
      <c r="D17" s="1014"/>
      <c r="E17" s="353"/>
      <c r="F17" s="354"/>
      <c r="G17" s="1006"/>
      <c r="H17" s="1007"/>
      <c r="I17" s="1007"/>
      <c r="J17" s="1007"/>
      <c r="K17" s="1007"/>
      <c r="L17" s="1007"/>
      <c r="M17" s="1008"/>
      <c r="N17"/>
      <c r="O17"/>
    </row>
    <row r="18" spans="2:15" ht="13.5" customHeight="1">
      <c r="B18"/>
      <c r="C18"/>
      <c r="D18"/>
      <c r="E18" s="9"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152"/>
      <c r="F19"/>
      <c r="G19"/>
      <c r="H19"/>
      <c r="I19"/>
      <c r="J19"/>
      <c r="K19"/>
      <c r="L19"/>
      <c r="M19"/>
      <c r="N19"/>
      <c r="O19"/>
    </row>
    <row r="20" spans="2:15" s="10" customFormat="1" ht="14.4">
      <c r="B20" s="147"/>
      <c r="C20" s="247" t="s">
        <v>2</v>
      </c>
      <c r="D20" s="147"/>
      <c r="E20" s="147"/>
      <c r="F20" s="147"/>
      <c r="G20" s="147"/>
      <c r="H20" s="147"/>
      <c r="I20" s="147"/>
      <c r="J20" s="147"/>
      <c r="K20" s="147"/>
      <c r="L20" s="147"/>
      <c r="M20" s="147"/>
      <c r="N20" s="147"/>
      <c r="O20" s="147"/>
    </row>
    <row r="21" spans="2:15" s="10" customFormat="1" ht="14.4">
      <c r="B21" s="147"/>
      <c r="C21" s="135"/>
      <c r="D21" s="147"/>
      <c r="E21" s="147"/>
      <c r="F21" s="147"/>
      <c r="G21" s="147"/>
      <c r="H21" s="147"/>
      <c r="I21" s="147"/>
      <c r="J21" s="147"/>
      <c r="K21" s="147"/>
      <c r="L21" s="147"/>
      <c r="M21" s="147"/>
      <c r="N21" s="147"/>
      <c r="O21" s="147"/>
    </row>
    <row r="22" spans="2:15" s="10" customFormat="1" ht="14.4">
      <c r="B22" s="147"/>
      <c r="C22" s="135"/>
      <c r="D22" s="147"/>
      <c r="E22" s="147"/>
      <c r="F22" s="147"/>
      <c r="G22" s="147"/>
      <c r="H22" s="147"/>
      <c r="I22" s="147"/>
      <c r="J22" s="147"/>
      <c r="K22" s="147"/>
      <c r="L22" s="147"/>
      <c r="M22" s="147"/>
      <c r="N22" s="147"/>
      <c r="O22" s="147"/>
    </row>
    <row r="23" spans="2:15" s="10" customFormat="1" ht="14.4">
      <c r="B23" s="147"/>
      <c r="C23" s="135"/>
      <c r="D23" s="147"/>
      <c r="E23" s="147"/>
      <c r="F23" s="147"/>
      <c r="G23" s="147"/>
      <c r="H23" s="147"/>
      <c r="I23" s="147"/>
      <c r="J23" s="147"/>
      <c r="K23" s="147"/>
      <c r="L23" s="147"/>
      <c r="M23" s="147"/>
      <c r="N23" s="147"/>
      <c r="O23" s="147"/>
    </row>
    <row r="24" spans="2:15" s="10" customFormat="1" ht="14.4">
      <c r="B24" s="147"/>
      <c r="C24" s="135"/>
      <c r="D24" s="147"/>
      <c r="E24" s="147"/>
      <c r="F24" s="147"/>
      <c r="G24" s="147"/>
      <c r="H24" s="147"/>
      <c r="I24" s="147"/>
      <c r="J24" s="147"/>
      <c r="K24" s="147"/>
      <c r="L24" s="147"/>
      <c r="M24" s="147"/>
      <c r="N24" s="147"/>
      <c r="O24" s="147"/>
    </row>
    <row r="25" spans="2:15" s="10" customFormat="1" ht="14.4">
      <c r="B25" s="147"/>
      <c r="C25" s="135"/>
      <c r="D25" s="147"/>
      <c r="E25" s="147"/>
      <c r="F25" s="147"/>
      <c r="G25" s="147"/>
      <c r="H25" s="147"/>
      <c r="I25" s="147"/>
      <c r="J25" s="147"/>
      <c r="K25" s="147"/>
      <c r="L25" s="147"/>
      <c r="M25" s="147"/>
      <c r="N25" s="147"/>
      <c r="O25" s="147"/>
    </row>
    <row r="26" spans="2:15" s="10" customFormat="1" ht="14.4">
      <c r="B26" s="147"/>
      <c r="C26" s="135"/>
      <c r="D26" s="147"/>
      <c r="E26" s="147"/>
      <c r="F26" s="147"/>
      <c r="G26" s="147"/>
      <c r="H26" s="147"/>
      <c r="I26" s="147"/>
      <c r="J26" s="147"/>
      <c r="K26" s="147"/>
      <c r="L26" s="147"/>
      <c r="M26" s="147"/>
      <c r="N26" s="147"/>
      <c r="O26" s="147"/>
    </row>
    <row r="27" spans="2:15" s="10" customFormat="1" ht="14.4">
      <c r="B27" s="147"/>
      <c r="C27" s="135"/>
      <c r="D27" s="147"/>
      <c r="E27" s="147"/>
      <c r="F27" s="147"/>
      <c r="G27" s="147"/>
      <c r="H27" s="147"/>
      <c r="I27" s="147"/>
      <c r="J27" s="147"/>
      <c r="K27" s="147"/>
      <c r="L27" s="147"/>
      <c r="M27" s="147"/>
      <c r="N27" s="147"/>
      <c r="O27" s="147"/>
    </row>
    <row r="28" spans="2:15" s="10" customFormat="1" ht="14.4">
      <c r="B28" s="147"/>
      <c r="C28" s="135"/>
      <c r="D28" s="147"/>
      <c r="E28" s="147"/>
      <c r="F28" s="147"/>
      <c r="G28" s="147"/>
      <c r="H28" s="147"/>
      <c r="I28" s="147"/>
      <c r="J28" s="147"/>
      <c r="K28" s="147"/>
      <c r="L28" s="147"/>
      <c r="M28" s="147"/>
      <c r="N28" s="147"/>
      <c r="O28" s="147"/>
    </row>
    <row r="29" spans="2:15" s="10" customFormat="1" ht="14.4">
      <c r="B29" s="147"/>
      <c r="C29" s="135"/>
      <c r="D29" s="147"/>
      <c r="E29" s="147"/>
      <c r="F29" s="147"/>
      <c r="G29" s="147"/>
      <c r="H29" s="147"/>
      <c r="I29" s="147"/>
      <c r="J29" s="147"/>
      <c r="K29" s="147"/>
      <c r="L29" s="147"/>
      <c r="M29" s="147"/>
      <c r="N29" s="147"/>
      <c r="O29" s="147"/>
    </row>
    <row r="30" spans="2:15" s="10" customFormat="1" ht="14.4">
      <c r="B30" s="147"/>
      <c r="C30" s="135"/>
      <c r="D30" s="147"/>
      <c r="E30" s="147"/>
      <c r="F30" s="147"/>
      <c r="G30" s="147"/>
      <c r="H30" s="147"/>
      <c r="I30" s="147"/>
      <c r="J30" s="147"/>
      <c r="K30" s="147"/>
      <c r="L30" s="147"/>
      <c r="M30" s="147"/>
      <c r="N30" s="147"/>
      <c r="O30" s="147"/>
    </row>
    <row r="31" spans="2:15" s="10" customFormat="1" ht="14.4">
      <c r="B31" s="147"/>
      <c r="C31" s="135"/>
      <c r="D31" s="147"/>
      <c r="E31" s="147"/>
      <c r="F31" s="147"/>
      <c r="G31" s="147"/>
      <c r="H31" s="147"/>
      <c r="I31" s="147"/>
      <c r="J31" s="147"/>
      <c r="K31" s="147"/>
      <c r="L31" s="147"/>
      <c r="M31" s="147"/>
      <c r="N31" s="147"/>
      <c r="O31" s="147"/>
    </row>
    <row r="32" spans="2:15" s="10" customFormat="1" ht="14.4">
      <c r="B32" s="147"/>
      <c r="C32" s="135"/>
      <c r="D32" s="147"/>
      <c r="E32" s="147"/>
      <c r="F32" s="147"/>
      <c r="G32" s="147"/>
      <c r="H32" s="147"/>
      <c r="I32" s="147"/>
      <c r="J32" s="147"/>
      <c r="K32" s="147"/>
      <c r="L32" s="147"/>
      <c r="M32" s="147"/>
      <c r="N32" s="147"/>
      <c r="O32" s="147"/>
    </row>
    <row r="33" spans="2:15" s="10" customFormat="1" ht="14.4">
      <c r="B33" s="147"/>
      <c r="C33" s="135"/>
      <c r="D33" s="147"/>
      <c r="E33" s="147"/>
      <c r="F33" s="147"/>
      <c r="G33" s="147"/>
      <c r="H33" s="147"/>
      <c r="I33" s="147"/>
      <c r="J33" s="147"/>
      <c r="K33" s="147"/>
      <c r="L33" s="147"/>
      <c r="M33" s="147"/>
      <c r="N33" s="147"/>
      <c r="O33" s="147"/>
    </row>
    <row r="34" spans="2:15" s="10" customFormat="1" ht="14.4">
      <c r="B34" s="147"/>
      <c r="C34" s="135"/>
      <c r="D34" s="147"/>
      <c r="E34" s="147"/>
      <c r="F34" s="147"/>
      <c r="G34" s="147"/>
      <c r="H34" s="147"/>
      <c r="I34" s="147"/>
      <c r="J34" s="147"/>
      <c r="K34" s="147"/>
      <c r="L34" s="147"/>
      <c r="M34" s="147"/>
      <c r="N34" s="147"/>
      <c r="O34" s="147"/>
    </row>
    <row r="35" spans="2:15" s="10" customFormat="1" ht="14.4">
      <c r="B35" s="147"/>
      <c r="C35" s="135"/>
      <c r="D35" s="147"/>
      <c r="E35" s="147"/>
      <c r="F35" s="147"/>
      <c r="G35" s="147"/>
      <c r="H35" s="147"/>
      <c r="I35" s="147"/>
      <c r="J35" s="147"/>
      <c r="K35" s="147"/>
      <c r="L35" s="147"/>
      <c r="M35" s="147"/>
      <c r="N35" s="147"/>
      <c r="O35" s="147"/>
    </row>
    <row r="36" spans="2:15" s="10" customFormat="1" ht="14.4">
      <c r="B36" s="147"/>
      <c r="C36" s="135"/>
      <c r="D36" s="147"/>
      <c r="E36" s="147"/>
      <c r="F36" s="147"/>
      <c r="G36" s="147"/>
      <c r="H36" s="147"/>
      <c r="I36" s="147"/>
      <c r="J36" s="147"/>
      <c r="K36" s="147"/>
      <c r="L36" s="147"/>
      <c r="M36" s="147"/>
      <c r="N36" s="147"/>
      <c r="O36" s="147"/>
    </row>
    <row r="37" spans="2:15" s="10" customFormat="1" ht="14.4">
      <c r="B37" s="147"/>
      <c r="C37" s="135"/>
      <c r="D37" s="147"/>
      <c r="E37" s="147"/>
      <c r="F37" s="147"/>
      <c r="G37" s="147"/>
      <c r="H37" s="147"/>
      <c r="I37" s="147"/>
      <c r="J37" s="147"/>
      <c r="K37" s="147"/>
      <c r="L37" s="147"/>
      <c r="M37" s="147"/>
      <c r="N37" s="147"/>
      <c r="O37" s="147"/>
    </row>
    <row r="38" spans="2:15" s="10" customFormat="1" ht="14.4">
      <c r="B38" s="147"/>
      <c r="C38" s="135"/>
      <c r="D38" s="147"/>
      <c r="E38" s="147"/>
      <c r="F38" s="147"/>
      <c r="G38" s="147"/>
      <c r="H38" s="147"/>
      <c r="I38" s="147"/>
      <c r="J38" s="147"/>
      <c r="K38" s="147"/>
      <c r="L38" s="147"/>
      <c r="M38" s="147"/>
      <c r="N38" s="147"/>
      <c r="O38" s="147"/>
    </row>
    <row r="39" spans="2:15" s="10" customFormat="1" ht="14.4">
      <c r="B39" s="147"/>
      <c r="C39" s="135"/>
      <c r="D39" s="147"/>
      <c r="E39" s="147"/>
      <c r="F39" s="147"/>
      <c r="G39" s="147"/>
      <c r="H39" s="147"/>
      <c r="I39" s="147"/>
      <c r="J39" s="147"/>
      <c r="K39" s="147"/>
      <c r="L39" s="147"/>
      <c r="M39" s="147"/>
      <c r="N39" s="147"/>
      <c r="O39" s="147"/>
    </row>
    <row r="40" spans="2:15" s="10" customFormat="1" ht="14.4">
      <c r="B40" s="147"/>
      <c r="C40" s="135"/>
      <c r="D40" s="147"/>
      <c r="E40" s="147"/>
      <c r="F40" s="147"/>
      <c r="G40" s="147"/>
      <c r="H40" s="147"/>
      <c r="I40" s="147"/>
      <c r="J40" s="147"/>
      <c r="K40" s="147"/>
      <c r="L40" s="147"/>
      <c r="M40" s="147"/>
      <c r="N40" s="147"/>
      <c r="O40" s="147"/>
    </row>
    <row r="41" spans="2:15" s="10" customFormat="1" ht="14.4">
      <c r="B41" s="147"/>
      <c r="C41" s="135"/>
      <c r="D41" s="147"/>
      <c r="E41" s="147"/>
      <c r="F41" s="147"/>
      <c r="G41" s="147"/>
      <c r="H41" s="147"/>
      <c r="I41" s="147"/>
      <c r="J41" s="147"/>
      <c r="K41" s="147"/>
      <c r="L41" s="147"/>
      <c r="M41" s="147"/>
      <c r="N41" s="147"/>
      <c r="O41" s="147"/>
    </row>
    <row r="42" spans="2:15" s="10" customFormat="1" ht="14.4">
      <c r="B42" s="147"/>
      <c r="C42" s="135"/>
      <c r="D42" s="147"/>
      <c r="E42" s="147"/>
      <c r="F42" s="147"/>
      <c r="G42" s="147"/>
      <c r="H42" s="147"/>
      <c r="I42" s="147"/>
      <c r="J42" s="147"/>
      <c r="K42" s="147"/>
      <c r="L42" s="147"/>
      <c r="M42" s="147"/>
      <c r="N42" s="147"/>
      <c r="O42" s="147"/>
    </row>
    <row r="43" spans="2:15" s="10" customFormat="1" ht="14.4">
      <c r="B43" s="147"/>
      <c r="C43" s="135"/>
      <c r="D43" s="147"/>
      <c r="E43" s="147"/>
      <c r="F43" s="147"/>
      <c r="G43" s="147"/>
      <c r="H43" s="147"/>
      <c r="I43" s="147"/>
      <c r="J43" s="147"/>
      <c r="K43" s="147"/>
      <c r="L43" s="147"/>
      <c r="M43" s="147"/>
      <c r="N43" s="147"/>
      <c r="O43" s="147"/>
    </row>
    <row r="44" spans="2:15" s="10" customFormat="1" ht="14.4">
      <c r="B44" s="147"/>
      <c r="C44" s="135"/>
      <c r="D44" s="147"/>
      <c r="E44" s="147"/>
      <c r="F44" s="147"/>
      <c r="G44" s="147"/>
      <c r="H44" s="147"/>
      <c r="I44" s="147"/>
      <c r="J44" s="147"/>
      <c r="K44" s="147"/>
      <c r="L44" s="147"/>
      <c r="M44" s="147"/>
      <c r="N44" s="147"/>
      <c r="O44" s="147"/>
    </row>
    <row r="45" spans="2:15" s="10" customFormat="1" ht="14.4">
      <c r="B45" s="147"/>
      <c r="C45" s="135"/>
      <c r="D45" s="147"/>
      <c r="E45" s="147"/>
      <c r="F45" s="147"/>
      <c r="G45" s="147"/>
      <c r="H45" s="147"/>
      <c r="I45" s="147"/>
      <c r="J45" s="147"/>
      <c r="K45" s="147"/>
      <c r="L45" s="147"/>
      <c r="M45" s="147"/>
      <c r="N45" s="147"/>
      <c r="O45" s="147"/>
    </row>
    <row r="46" spans="2:15" s="10" customFormat="1" ht="14.4">
      <c r="B46" s="147"/>
      <c r="C46" s="135"/>
      <c r="D46" s="147"/>
      <c r="E46" s="147"/>
      <c r="F46" s="147"/>
      <c r="G46" s="147"/>
      <c r="H46" s="147"/>
      <c r="I46" s="147"/>
      <c r="J46" s="147"/>
      <c r="K46" s="147"/>
      <c r="L46" s="147"/>
      <c r="M46" s="147"/>
      <c r="N46" s="147"/>
      <c r="O46" s="147"/>
    </row>
    <row r="47" spans="2:15" s="10" customFormat="1" ht="14.4">
      <c r="B47" s="147"/>
      <c r="C47" s="135"/>
      <c r="D47" s="147"/>
      <c r="E47" s="147"/>
      <c r="F47" s="147"/>
      <c r="G47" s="147"/>
      <c r="H47" s="147"/>
      <c r="I47" s="147"/>
      <c r="J47" s="147"/>
      <c r="K47" s="147"/>
      <c r="L47" s="147"/>
      <c r="M47" s="147"/>
      <c r="N47" s="147"/>
      <c r="O47" s="147"/>
    </row>
    <row r="48" spans="2:15" s="10" customFormat="1" ht="14.4">
      <c r="B48" s="147"/>
      <c r="C48" s="135"/>
      <c r="D48" s="147"/>
      <c r="E48" s="147"/>
      <c r="F48" s="147"/>
      <c r="G48" s="147"/>
      <c r="H48" s="147"/>
      <c r="I48" s="147"/>
      <c r="J48" s="147"/>
      <c r="K48" s="147"/>
      <c r="L48" s="147"/>
      <c r="M48" s="147"/>
      <c r="N48" s="147"/>
      <c r="O48" s="147"/>
    </row>
    <row r="49" spans="2:15" s="10" customFormat="1" ht="14.4">
      <c r="B49" s="147"/>
      <c r="C49" s="135"/>
      <c r="D49" s="147"/>
      <c r="E49" s="147"/>
      <c r="F49" s="147"/>
      <c r="G49" s="147"/>
      <c r="H49" s="147"/>
      <c r="I49" s="147"/>
      <c r="J49" s="147"/>
      <c r="K49" s="147"/>
      <c r="L49" s="147"/>
      <c r="M49" s="147"/>
      <c r="N49" s="147"/>
      <c r="O49" s="147"/>
    </row>
    <row r="50" spans="2:15" s="10" customFormat="1" ht="14.4">
      <c r="B50" s="147"/>
      <c r="C50" s="135"/>
      <c r="D50" s="147"/>
      <c r="E50" s="147"/>
      <c r="F50" s="147"/>
      <c r="G50" s="147"/>
      <c r="H50" s="147"/>
      <c r="I50" s="147"/>
      <c r="J50" s="147"/>
      <c r="K50" s="147"/>
      <c r="L50" s="147"/>
      <c r="M50" s="147"/>
      <c r="N50" s="147"/>
      <c r="O50" s="147"/>
    </row>
    <row r="51" spans="2:15" s="10" customFormat="1" ht="14.4">
      <c r="B51" s="147"/>
      <c r="C51" s="135"/>
      <c r="D51" s="147"/>
      <c r="E51" s="147"/>
      <c r="F51" s="147"/>
      <c r="G51" s="147"/>
      <c r="H51" s="147"/>
      <c r="I51" s="147"/>
      <c r="J51" s="147"/>
      <c r="K51" s="147"/>
      <c r="L51" s="147"/>
      <c r="M51" s="147"/>
      <c r="N51" s="147"/>
      <c r="O51" s="147"/>
    </row>
    <row r="52" spans="2:15" s="10" customFormat="1" ht="14.4">
      <c r="B52" s="147"/>
      <c r="C52" s="135"/>
      <c r="D52" s="147"/>
      <c r="E52" s="147"/>
      <c r="F52" s="147"/>
      <c r="G52" s="147"/>
      <c r="H52" s="147"/>
      <c r="I52" s="147"/>
      <c r="J52" s="147"/>
      <c r="K52" s="147"/>
      <c r="L52" s="147"/>
      <c r="M52" s="147"/>
      <c r="N52" s="147"/>
      <c r="O52" s="147"/>
    </row>
    <row r="53" spans="2:15" ht="19.2">
      <c r="B53" s="457" t="s">
        <v>108</v>
      </c>
      <c r="C53" s="457"/>
      <c r="D53" s="457"/>
      <c r="E53" s="457"/>
      <c r="F53" s="457"/>
      <c r="G53" s="457"/>
      <c r="H53" s="457"/>
      <c r="I53" s="457"/>
      <c r="J53" s="457"/>
      <c r="K53" s="457"/>
      <c r="L53" s="457"/>
      <c r="M53" s="457"/>
      <c r="N53" s="457"/>
      <c r="O53" s="457"/>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8" priority="4" stopIfTrue="1">
      <formula>$E$12="○"</formula>
    </cfRule>
  </conditionalFormatting>
  <conditionalFormatting sqref="E10:M13 E16:M17">
    <cfRule type="expression" dxfId="147" priority="3" stopIfTrue="1">
      <formula>$E$14="○"</formula>
    </cfRule>
  </conditionalFormatting>
  <conditionalFormatting sqref="E10:M15">
    <cfRule type="expression" dxfId="146" priority="1" stopIfTrue="1">
      <formula>$E$16="○"</formula>
    </cfRule>
  </conditionalFormatting>
  <conditionalFormatting sqref="E12:M17">
    <cfRule type="expression" dxfId="145"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4140625" defaultRowHeight="13.2"/>
  <cols>
    <col min="1" max="1" width="3.77734375" style="1" customWidth="1"/>
    <col min="2" max="5" width="6.44140625" style="1"/>
    <col min="6" max="6" width="6.44140625" style="1" customWidth="1"/>
    <col min="7" max="14" width="6.44140625" style="1"/>
    <col min="15" max="15" width="2.44140625" style="1" customWidth="1"/>
    <col min="16" max="16" width="3.77734375" style="1" customWidth="1"/>
    <col min="17" max="16384" width="6.44140625" style="1"/>
  </cols>
  <sheetData>
    <row r="1" spans="2:33" ht="22.5" customHeight="1"/>
    <row r="2" spans="2:33" ht="25.8">
      <c r="B2"/>
      <c r="C2"/>
      <c r="D2"/>
      <c r="E2"/>
      <c r="F2"/>
      <c r="G2"/>
      <c r="H2"/>
      <c r="I2"/>
      <c r="J2"/>
      <c r="K2" s="128"/>
      <c r="L2" s="328" t="s">
        <v>433</v>
      </c>
      <c r="M2" s="328"/>
      <c r="N2" s="328"/>
      <c r="O2" s="163"/>
      <c r="AA2" s="35"/>
      <c r="AB2" s="35"/>
      <c r="AC2" s="35"/>
      <c r="AD2" s="35"/>
      <c r="AE2" s="35"/>
      <c r="AF2" s="35"/>
      <c r="AG2" s="35"/>
    </row>
    <row r="3" spans="2:33" ht="13.5" customHeight="1">
      <c r="B3"/>
      <c r="C3"/>
      <c r="D3"/>
      <c r="E3"/>
      <c r="F3"/>
      <c r="G3"/>
      <c r="H3"/>
      <c r="I3"/>
      <c r="J3"/>
      <c r="K3"/>
      <c r="L3" s="926" t="s">
        <v>196</v>
      </c>
      <c r="M3" s="926"/>
      <c r="N3" s="926"/>
      <c r="O3" s="163"/>
    </row>
    <row r="4" spans="2:33" ht="13.5" customHeight="1">
      <c r="B4"/>
      <c r="C4"/>
      <c r="D4"/>
      <c r="E4"/>
      <c r="F4"/>
      <c r="G4"/>
      <c r="H4"/>
      <c r="I4"/>
      <c r="J4"/>
      <c r="K4"/>
      <c r="L4" s="926"/>
      <c r="M4" s="926"/>
      <c r="N4" s="926"/>
      <c r="O4" s="163"/>
    </row>
    <row r="5" spans="2:33" ht="13.5" customHeight="1">
      <c r="B5"/>
      <c r="C5"/>
      <c r="D5"/>
      <c r="E5"/>
      <c r="F5"/>
      <c r="G5"/>
      <c r="H5"/>
      <c r="I5"/>
      <c r="J5"/>
      <c r="K5"/>
      <c r="L5" s="926"/>
      <c r="M5" s="926"/>
      <c r="N5" s="926"/>
      <c r="O5" s="163"/>
    </row>
    <row r="6" spans="2:33">
      <c r="B6"/>
      <c r="C6"/>
      <c r="D6"/>
      <c r="E6"/>
      <c r="F6"/>
      <c r="G6"/>
      <c r="H6"/>
      <c r="I6"/>
      <c r="J6"/>
      <c r="K6"/>
      <c r="L6"/>
      <c r="M6"/>
      <c r="N6"/>
      <c r="O6" s="163"/>
    </row>
    <row r="7" spans="2:33">
      <c r="B7"/>
      <c r="C7"/>
      <c r="D7"/>
      <c r="E7"/>
      <c r="F7"/>
      <c r="G7"/>
      <c r="H7"/>
      <c r="I7"/>
      <c r="J7"/>
      <c r="K7"/>
      <c r="L7"/>
      <c r="M7"/>
      <c r="N7"/>
      <c r="O7" s="163"/>
    </row>
    <row r="8" spans="2:33">
      <c r="B8"/>
      <c r="C8"/>
      <c r="D8"/>
      <c r="E8"/>
      <c r="F8"/>
      <c r="G8"/>
      <c r="H8"/>
      <c r="I8"/>
      <c r="J8"/>
      <c r="K8"/>
      <c r="L8"/>
      <c r="M8"/>
      <c r="N8"/>
      <c r="O8" s="163"/>
    </row>
    <row r="9" spans="2:33" ht="16.2">
      <c r="B9" s="513" t="s">
        <v>0</v>
      </c>
      <c r="C9" s="513"/>
      <c r="D9" s="513"/>
      <c r="E9" s="513"/>
      <c r="F9" s="513"/>
      <c r="G9" s="513"/>
      <c r="H9" s="513"/>
      <c r="I9" s="513"/>
      <c r="J9" s="513"/>
      <c r="K9" s="513"/>
      <c r="L9" s="513"/>
      <c r="M9" s="513"/>
      <c r="N9" s="513"/>
      <c r="O9" s="163"/>
    </row>
    <row r="10" spans="2:33">
      <c r="B10"/>
      <c r="C10"/>
      <c r="D10"/>
      <c r="E10"/>
      <c r="F10"/>
      <c r="G10"/>
      <c r="H10"/>
      <c r="I10"/>
      <c r="J10"/>
      <c r="K10"/>
      <c r="L10"/>
      <c r="M10"/>
      <c r="N10"/>
      <c r="O10" s="163"/>
    </row>
    <row r="11" spans="2:33">
      <c r="B11"/>
      <c r="C11"/>
      <c r="D11"/>
      <c r="E11"/>
      <c r="F11"/>
      <c r="G11"/>
      <c r="H11"/>
      <c r="I11"/>
      <c r="J11"/>
      <c r="K11"/>
      <c r="L11"/>
      <c r="M11"/>
      <c r="N11"/>
      <c r="O11" s="163"/>
    </row>
    <row r="12" spans="2:33" ht="13.5" customHeight="1">
      <c r="B12"/>
      <c r="C12" s="514" t="s">
        <v>59</v>
      </c>
      <c r="D12" s="515"/>
      <c r="E12" s="349"/>
      <c r="F12" s="350"/>
      <c r="G12" s="384" t="s">
        <v>197</v>
      </c>
      <c r="H12" s="384"/>
      <c r="I12" s="384"/>
      <c r="J12" s="384"/>
      <c r="K12" s="384"/>
      <c r="L12" s="384"/>
      <c r="M12" s="385"/>
      <c r="N12" s="130"/>
      <c r="O12" s="163"/>
    </row>
    <row r="13" spans="2:33" ht="13.5" customHeight="1">
      <c r="B13"/>
      <c r="C13" s="516"/>
      <c r="D13" s="517"/>
      <c r="E13" s="351"/>
      <c r="F13" s="352"/>
      <c r="G13" s="386"/>
      <c r="H13" s="386"/>
      <c r="I13" s="386"/>
      <c r="J13" s="386"/>
      <c r="K13" s="386"/>
      <c r="L13" s="386"/>
      <c r="M13" s="387"/>
      <c r="N13" s="130"/>
      <c r="O13" s="248"/>
    </row>
    <row r="14" spans="2:33" ht="13.5" customHeight="1">
      <c r="B14"/>
      <c r="C14" s="516"/>
      <c r="D14" s="517"/>
      <c r="E14" s="353"/>
      <c r="F14" s="354"/>
      <c r="G14" s="388"/>
      <c r="H14" s="388"/>
      <c r="I14" s="388"/>
      <c r="J14" s="388"/>
      <c r="K14" s="388"/>
      <c r="L14" s="388"/>
      <c r="M14" s="389"/>
      <c r="N14" s="130"/>
      <c r="O14" s="163"/>
    </row>
    <row r="15" spans="2:33" ht="13.5" customHeight="1">
      <c r="B15"/>
      <c r="C15" s="516"/>
      <c r="D15" s="517"/>
      <c r="E15" s="349"/>
      <c r="F15" s="350"/>
      <c r="G15" s="361" t="s">
        <v>8</v>
      </c>
      <c r="H15" s="361"/>
      <c r="I15" s="361"/>
      <c r="J15" s="361"/>
      <c r="K15" s="361"/>
      <c r="L15" s="361"/>
      <c r="M15" s="362"/>
      <c r="N15" s="130"/>
      <c r="O15" s="163"/>
    </row>
    <row r="16" spans="2:33" ht="13.5" customHeight="1">
      <c r="B16"/>
      <c r="C16" s="516"/>
      <c r="D16" s="517"/>
      <c r="E16" s="351"/>
      <c r="F16" s="352"/>
      <c r="G16" s="363"/>
      <c r="H16" s="363"/>
      <c r="I16" s="363"/>
      <c r="J16" s="363"/>
      <c r="K16" s="363"/>
      <c r="L16" s="363"/>
      <c r="M16" s="364"/>
      <c r="N16" s="130"/>
      <c r="O16" s="163"/>
    </row>
    <row r="17" spans="2:41" ht="13.5" customHeight="1">
      <c r="B17"/>
      <c r="C17" s="518"/>
      <c r="D17" s="519"/>
      <c r="E17" s="353"/>
      <c r="F17" s="354"/>
      <c r="G17" s="365"/>
      <c r="H17" s="365"/>
      <c r="I17" s="365"/>
      <c r="J17" s="365"/>
      <c r="K17" s="365"/>
      <c r="L17" s="365"/>
      <c r="M17" s="366"/>
      <c r="N17"/>
      <c r="O17" s="163"/>
    </row>
    <row r="18" spans="2:41">
      <c r="B18"/>
      <c r="C18"/>
      <c r="D18"/>
      <c r="E18" s="9" t="str">
        <f>IF(COUNTBLANK(E12:F17)=12,"　↑　該当する方に○",IF(COUNTBLANK(E12:F17)=10,"　↑　どちらか一方に○",""))</f>
        <v>　↑　該当する方に○</v>
      </c>
      <c r="F18" s="2"/>
      <c r="G18"/>
      <c r="H18"/>
      <c r="I18"/>
      <c r="J18"/>
      <c r="K18"/>
      <c r="L18"/>
      <c r="M18"/>
      <c r="N18"/>
      <c r="O18" s="163"/>
    </row>
    <row r="19" spans="2:41">
      <c r="B19"/>
      <c r="C19"/>
      <c r="D19"/>
      <c r="E19"/>
      <c r="F19"/>
      <c r="G19"/>
      <c r="H19"/>
      <c r="I19"/>
      <c r="J19"/>
      <c r="K19"/>
      <c r="L19"/>
      <c r="M19"/>
      <c r="N19"/>
      <c r="O19" s="163"/>
    </row>
    <row r="20" spans="2:41">
      <c r="B20"/>
      <c r="C20"/>
      <c r="D20"/>
      <c r="E20"/>
      <c r="F20"/>
      <c r="G20"/>
      <c r="H20"/>
      <c r="I20"/>
      <c r="J20"/>
      <c r="K20"/>
      <c r="L20"/>
      <c r="M20"/>
      <c r="N20"/>
      <c r="O20" s="163"/>
    </row>
    <row r="21" spans="2:41">
      <c r="B21"/>
      <c r="C21"/>
      <c r="D21"/>
      <c r="E21"/>
      <c r="F21"/>
      <c r="G21"/>
      <c r="H21"/>
      <c r="I21"/>
      <c r="J21"/>
      <c r="K21"/>
      <c r="L21"/>
      <c r="M21"/>
      <c r="N21"/>
      <c r="O21" s="163"/>
      <c r="AO21"/>
    </row>
    <row r="22" spans="2:41">
      <c r="B22"/>
      <c r="C22"/>
      <c r="D22"/>
      <c r="E22"/>
      <c r="F22"/>
      <c r="G22"/>
      <c r="H22"/>
      <c r="I22"/>
      <c r="J22"/>
      <c r="K22"/>
      <c r="L22"/>
      <c r="M22"/>
      <c r="N22"/>
      <c r="O22" s="163"/>
    </row>
    <row r="23" spans="2:41">
      <c r="B23"/>
      <c r="C23" t="s">
        <v>7</v>
      </c>
      <c r="D23"/>
      <c r="E23"/>
      <c r="F23"/>
      <c r="G23"/>
      <c r="H23"/>
      <c r="I23"/>
      <c r="J23"/>
      <c r="K23"/>
      <c r="L23"/>
      <c r="M23"/>
      <c r="N23"/>
      <c r="O23" s="163"/>
    </row>
    <row r="24" spans="2:41" ht="13.5" customHeight="1">
      <c r="B24"/>
      <c r="C24" s="937" t="s">
        <v>198</v>
      </c>
      <c r="D24" s="938"/>
      <c r="E24" s="950" t="s">
        <v>252</v>
      </c>
      <c r="F24" s="951"/>
      <c r="G24" s="951"/>
      <c r="H24" s="951"/>
      <c r="I24" s="956"/>
      <c r="J24" s="1025" t="s">
        <v>109</v>
      </c>
      <c r="K24" s="1025"/>
      <c r="L24" s="1025"/>
      <c r="M24" s="1026"/>
      <c r="N24"/>
      <c r="O24" s="163"/>
    </row>
    <row r="25" spans="2:41" ht="13.5" customHeight="1">
      <c r="B25"/>
      <c r="C25" s="938"/>
      <c r="D25" s="938"/>
      <c r="E25" s="952"/>
      <c r="F25" s="953"/>
      <c r="G25" s="953"/>
      <c r="H25" s="953"/>
      <c r="I25" s="957"/>
      <c r="J25" s="1027"/>
      <c r="K25" s="1027"/>
      <c r="L25" s="1027"/>
      <c r="M25" s="1028"/>
      <c r="N25"/>
      <c r="O25" s="163"/>
    </row>
    <row r="26" spans="2:41" ht="13.5" customHeight="1">
      <c r="B26"/>
      <c r="C26" s="938"/>
      <c r="D26" s="938"/>
      <c r="E26" s="954"/>
      <c r="F26" s="955"/>
      <c r="G26" s="955"/>
      <c r="H26" s="955"/>
      <c r="I26" s="958"/>
      <c r="J26" s="1029"/>
      <c r="K26" s="1029"/>
      <c r="L26" s="1029"/>
      <c r="M26" s="1030"/>
      <c r="N26"/>
      <c r="O26" s="163"/>
    </row>
    <row r="27" spans="2:41">
      <c r="B27"/>
      <c r="C27" s="1031" t="s">
        <v>199</v>
      </c>
      <c r="D27" s="1032"/>
      <c r="E27" s="521"/>
      <c r="F27" s="522"/>
      <c r="G27" s="522"/>
      <c r="H27" s="522"/>
      <c r="I27" s="522"/>
      <c r="J27" s="522"/>
      <c r="K27" s="522"/>
      <c r="L27" s="522"/>
      <c r="M27" s="523"/>
      <c r="N27"/>
      <c r="O27" s="163"/>
    </row>
    <row r="28" spans="2:41">
      <c r="B28"/>
      <c r="C28" s="1032"/>
      <c r="D28" s="1032"/>
      <c r="E28" s="524"/>
      <c r="F28" s="525"/>
      <c r="G28" s="525"/>
      <c r="H28" s="525"/>
      <c r="I28" s="525"/>
      <c r="J28" s="525"/>
      <c r="K28" s="525"/>
      <c r="L28" s="525"/>
      <c r="M28" s="526"/>
      <c r="N28"/>
      <c r="O28" s="163"/>
    </row>
    <row r="29" spans="2:41">
      <c r="B29"/>
      <c r="C29" s="1032"/>
      <c r="D29" s="1032"/>
      <c r="E29" s="527"/>
      <c r="F29" s="528"/>
      <c r="G29" s="528"/>
      <c r="H29" s="528"/>
      <c r="I29" s="528"/>
      <c r="J29" s="528"/>
      <c r="K29" s="528"/>
      <c r="L29" s="528"/>
      <c r="M29" s="529"/>
      <c r="N29"/>
      <c r="O29" s="163"/>
    </row>
    <row r="30" spans="2:41">
      <c r="B30"/>
      <c r="C30" s="937" t="s">
        <v>200</v>
      </c>
      <c r="D30" s="938"/>
      <c r="E30" s="521"/>
      <c r="F30" s="522"/>
      <c r="G30" s="522"/>
      <c r="H30" s="522"/>
      <c r="I30" s="522"/>
      <c r="J30" s="522"/>
      <c r="K30" s="522"/>
      <c r="L30" s="522"/>
      <c r="M30" s="523"/>
      <c r="N30"/>
      <c r="O30" s="163"/>
    </row>
    <row r="31" spans="2:41">
      <c r="B31"/>
      <c r="C31" s="938"/>
      <c r="D31" s="938"/>
      <c r="E31" s="524"/>
      <c r="F31" s="525"/>
      <c r="G31" s="525"/>
      <c r="H31" s="525"/>
      <c r="I31" s="525"/>
      <c r="J31" s="525"/>
      <c r="K31" s="525"/>
      <c r="L31" s="525"/>
      <c r="M31" s="526"/>
      <c r="N31"/>
      <c r="O31" s="163"/>
    </row>
    <row r="32" spans="2:41">
      <c r="B32"/>
      <c r="C32" s="938"/>
      <c r="D32" s="938"/>
      <c r="E32" s="527"/>
      <c r="F32" s="528"/>
      <c r="G32" s="528"/>
      <c r="H32" s="528"/>
      <c r="I32" s="528"/>
      <c r="J32" s="528"/>
      <c r="K32" s="528"/>
      <c r="L32" s="528"/>
      <c r="M32" s="529"/>
      <c r="N32"/>
      <c r="O32" s="163"/>
    </row>
    <row r="33" spans="2:15" ht="13.5" customHeight="1">
      <c r="B33"/>
      <c r="C33" s="390" t="s">
        <v>201</v>
      </c>
      <c r="D33" s="391"/>
      <c r="E33" s="1033"/>
      <c r="F33" s="1034"/>
      <c r="G33" s="1039" t="s">
        <v>56</v>
      </c>
      <c r="H33" s="1040"/>
      <c r="I33" s="1040"/>
      <c r="J33" s="1040"/>
      <c r="K33" s="1040"/>
      <c r="L33" s="1040"/>
      <c r="M33" s="1041"/>
      <c r="N33"/>
      <c r="O33" s="163"/>
    </row>
    <row r="34" spans="2:15">
      <c r="B34"/>
      <c r="C34" s="392"/>
      <c r="D34" s="393"/>
      <c r="E34" s="1035"/>
      <c r="F34" s="1036"/>
      <c r="G34" s="1042"/>
      <c r="H34" s="1043"/>
      <c r="I34" s="1043"/>
      <c r="J34" s="1043"/>
      <c r="K34" s="1043"/>
      <c r="L34" s="1043"/>
      <c r="M34" s="1044"/>
      <c r="N34"/>
      <c r="O34" s="163"/>
    </row>
    <row r="35" spans="2:15">
      <c r="B35"/>
      <c r="C35" s="392"/>
      <c r="D35" s="393"/>
      <c r="E35" s="1037"/>
      <c r="F35" s="1038"/>
      <c r="G35" s="1045"/>
      <c r="H35" s="1046"/>
      <c r="I35" s="1046"/>
      <c r="J35" s="1046"/>
      <c r="K35" s="1046"/>
      <c r="L35" s="1046"/>
      <c r="M35" s="1047"/>
      <c r="N35"/>
      <c r="O35" s="163"/>
    </row>
    <row r="36" spans="2:15" ht="13.5" customHeight="1">
      <c r="B36"/>
      <c r="C36" s="392"/>
      <c r="D36" s="393"/>
      <c r="E36" s="1033"/>
      <c r="F36" s="1034"/>
      <c r="G36" s="1039" t="s">
        <v>202</v>
      </c>
      <c r="H36" s="1040"/>
      <c r="I36" s="1040"/>
      <c r="J36" s="1040"/>
      <c r="K36" s="1040"/>
      <c r="L36" s="1040"/>
      <c r="M36" s="1041"/>
      <c r="N36"/>
      <c r="O36" s="163"/>
    </row>
    <row r="37" spans="2:15">
      <c r="B37"/>
      <c r="C37" s="392"/>
      <c r="D37" s="393"/>
      <c r="E37" s="1035"/>
      <c r="F37" s="1036"/>
      <c r="G37" s="1042"/>
      <c r="H37" s="1043"/>
      <c r="I37" s="1043"/>
      <c r="J37" s="1043"/>
      <c r="K37" s="1043"/>
      <c r="L37" s="1043"/>
      <c r="M37" s="1044"/>
      <c r="N37"/>
      <c r="O37" s="163"/>
    </row>
    <row r="38" spans="2:15">
      <c r="B38"/>
      <c r="C38" s="394"/>
      <c r="D38" s="395"/>
      <c r="E38" s="1037"/>
      <c r="F38" s="1038"/>
      <c r="G38" s="1045"/>
      <c r="H38" s="1046"/>
      <c r="I38" s="1046"/>
      <c r="J38" s="1046"/>
      <c r="K38" s="1046"/>
      <c r="L38" s="1046"/>
      <c r="M38" s="1047"/>
      <c r="N38"/>
      <c r="O38" s="163"/>
    </row>
    <row r="39" spans="2:15">
      <c r="B39"/>
      <c r="C39"/>
      <c r="D39"/>
      <c r="E39" s="9" t="str">
        <f>IF(AND(E12="○",E15=""),IF(COUNTBLANK(E33:F38)=12,"　↑　該当する方に○",IF(COUNTBLANK(E33:F38)=10,"　↑　どちらか一方に○","")),"")</f>
        <v/>
      </c>
      <c r="F39"/>
      <c r="G39"/>
      <c r="H39"/>
      <c r="I39"/>
      <c r="J39"/>
      <c r="K39"/>
      <c r="L39"/>
      <c r="M39"/>
      <c r="N39"/>
      <c r="O39" s="163"/>
    </row>
    <row r="40" spans="2:15">
      <c r="B40"/>
      <c r="C40"/>
      <c r="D40"/>
      <c r="E40"/>
      <c r="F40"/>
      <c r="G40"/>
      <c r="H40"/>
      <c r="I40"/>
      <c r="J40"/>
      <c r="K40"/>
      <c r="L40"/>
      <c r="M40"/>
      <c r="N40"/>
      <c r="O40" s="163"/>
    </row>
    <row r="41" spans="2:15">
      <c r="B41"/>
      <c r="C41"/>
      <c r="D41"/>
      <c r="E41"/>
      <c r="F41"/>
      <c r="G41"/>
      <c r="H41"/>
      <c r="I41"/>
      <c r="J41"/>
      <c r="K41"/>
      <c r="L41"/>
      <c r="M41"/>
      <c r="N41"/>
      <c r="O41" s="163"/>
    </row>
    <row r="42" spans="2:15" s="10" customFormat="1" ht="14.4">
      <c r="B42" s="147"/>
      <c r="C42" s="135"/>
      <c r="D42" s="147"/>
      <c r="E42" s="147"/>
      <c r="F42" s="147"/>
      <c r="G42" s="147"/>
      <c r="H42" s="147"/>
      <c r="I42" s="147"/>
      <c r="J42" s="147"/>
      <c r="K42" s="147"/>
      <c r="L42" s="147"/>
      <c r="M42" s="147"/>
      <c r="N42" s="147"/>
      <c r="O42" s="249"/>
    </row>
    <row r="43" spans="2:15" s="10" customFormat="1">
      <c r="B43" s="147"/>
      <c r="C43" s="174"/>
      <c r="D43" s="147"/>
      <c r="E43" s="147"/>
      <c r="F43" s="147"/>
      <c r="G43" s="147"/>
      <c r="H43" s="147"/>
      <c r="I43" s="147"/>
      <c r="J43" s="147"/>
      <c r="K43" s="147"/>
      <c r="L43" s="147"/>
      <c r="M43" s="147"/>
      <c r="N43" s="147"/>
      <c r="O43" s="249"/>
    </row>
    <row r="44" spans="2:15" s="10" customFormat="1" ht="14.4">
      <c r="B44" s="147"/>
      <c r="C44" s="148"/>
      <c r="D44" s="150"/>
      <c r="E44" s="147"/>
      <c r="F44" s="147"/>
      <c r="G44" s="147"/>
      <c r="H44" s="147"/>
      <c r="I44" s="147"/>
      <c r="J44" s="147"/>
      <c r="K44" s="147"/>
      <c r="L44" s="147"/>
      <c r="M44" s="147"/>
      <c r="N44" s="147"/>
      <c r="O44" s="249"/>
    </row>
    <row r="45" spans="2:15">
      <c r="B45"/>
      <c r="C45"/>
      <c r="D45"/>
      <c r="E45"/>
      <c r="F45"/>
      <c r="G45"/>
      <c r="H45"/>
      <c r="I45"/>
      <c r="J45"/>
      <c r="K45"/>
      <c r="L45"/>
      <c r="M45"/>
      <c r="N45"/>
      <c r="O45" s="163"/>
    </row>
    <row r="46" spans="2:15">
      <c r="B46"/>
      <c r="C46"/>
      <c r="D46"/>
      <c r="E46"/>
      <c r="F46"/>
      <c r="G46"/>
      <c r="H46"/>
      <c r="I46"/>
      <c r="J46"/>
      <c r="K46"/>
      <c r="L46"/>
      <c r="M46"/>
      <c r="N46"/>
      <c r="O46" s="163"/>
    </row>
    <row r="47" spans="2:15">
      <c r="B47"/>
      <c r="C47"/>
      <c r="D47"/>
      <c r="E47"/>
      <c r="F47"/>
      <c r="G47"/>
      <c r="H47"/>
      <c r="I47"/>
      <c r="J47"/>
      <c r="K47"/>
      <c r="L47"/>
      <c r="M47"/>
      <c r="N47"/>
      <c r="O47" s="163"/>
    </row>
    <row r="48" spans="2:15" s="10" customFormat="1" ht="14.4">
      <c r="B48" s="147"/>
      <c r="C48" s="134" t="s">
        <v>2</v>
      </c>
      <c r="D48" s="147"/>
      <c r="E48" s="147"/>
      <c r="F48" s="147"/>
      <c r="G48" s="147"/>
      <c r="H48" s="147"/>
      <c r="I48" s="147"/>
      <c r="J48" s="147"/>
      <c r="K48" s="147"/>
      <c r="L48" s="147"/>
      <c r="M48" s="147"/>
      <c r="N48" s="147"/>
      <c r="O48" s="249"/>
    </row>
    <row r="49" spans="2:15">
      <c r="B49"/>
      <c r="C49"/>
      <c r="D49"/>
      <c r="E49"/>
      <c r="F49"/>
      <c r="G49"/>
      <c r="H49"/>
      <c r="I49"/>
      <c r="J49"/>
      <c r="K49"/>
      <c r="L49"/>
      <c r="M49"/>
      <c r="N49"/>
      <c r="O49" s="163"/>
    </row>
    <row r="50" spans="2:15" s="10" customFormat="1" ht="14.25" customHeight="1">
      <c r="B50" s="147"/>
      <c r="C50" s="148"/>
      <c r="D50" s="250"/>
      <c r="E50" s="250"/>
      <c r="F50" s="250"/>
      <c r="G50" s="250"/>
      <c r="H50" s="250"/>
      <c r="I50" s="250"/>
      <c r="J50" s="250"/>
      <c r="K50" s="250"/>
      <c r="L50" s="250"/>
      <c r="M50" s="250"/>
      <c r="N50" s="250"/>
      <c r="O50" s="249"/>
    </row>
    <row r="51" spans="2:15" s="10" customFormat="1" ht="14.25" customHeight="1">
      <c r="B51" s="147"/>
      <c r="C51" s="148"/>
      <c r="D51" s="250"/>
      <c r="E51" s="250"/>
      <c r="F51" s="250"/>
      <c r="G51" s="250"/>
      <c r="H51" s="250"/>
      <c r="I51" s="250"/>
      <c r="J51" s="250"/>
      <c r="K51" s="250"/>
      <c r="L51" s="250"/>
      <c r="M51" s="250"/>
      <c r="N51" s="250"/>
      <c r="O51" s="249"/>
    </row>
    <row r="52" spans="2:15" s="10" customFormat="1" ht="14.25" customHeight="1">
      <c r="B52" s="147"/>
      <c r="C52" s="148"/>
      <c r="D52" s="250"/>
      <c r="E52" s="250"/>
      <c r="F52" s="250"/>
      <c r="G52" s="250"/>
      <c r="H52" s="250"/>
      <c r="I52" s="250"/>
      <c r="J52" s="250"/>
      <c r="K52" s="250"/>
      <c r="L52" s="250"/>
      <c r="M52" s="250"/>
      <c r="N52" s="250"/>
      <c r="O52" s="249"/>
    </row>
    <row r="53" spans="2:15" s="10" customFormat="1" ht="14.25" customHeight="1">
      <c r="B53" s="147"/>
      <c r="C53" s="148"/>
      <c r="D53" s="250"/>
      <c r="E53" s="250"/>
      <c r="F53" s="250"/>
      <c r="G53" s="250"/>
      <c r="H53" s="250"/>
      <c r="I53" s="250"/>
      <c r="J53" s="250"/>
      <c r="K53" s="250"/>
      <c r="L53" s="250"/>
      <c r="M53" s="250"/>
      <c r="N53" s="250"/>
      <c r="O53" s="249"/>
    </row>
    <row r="54" spans="2:15">
      <c r="B54"/>
      <c r="C54"/>
      <c r="D54"/>
      <c r="E54"/>
      <c r="F54"/>
      <c r="G54"/>
      <c r="H54"/>
      <c r="I54"/>
      <c r="J54"/>
      <c r="K54"/>
      <c r="L54"/>
      <c r="M54"/>
      <c r="N54"/>
      <c r="O54" s="163"/>
    </row>
    <row r="55" spans="2:15">
      <c r="B55"/>
      <c r="C55"/>
      <c r="D55"/>
      <c r="E55"/>
      <c r="F55"/>
      <c r="G55"/>
      <c r="H55"/>
      <c r="I55"/>
      <c r="J55"/>
      <c r="K55"/>
      <c r="L55"/>
      <c r="M55"/>
      <c r="N55"/>
      <c r="O55" s="163"/>
    </row>
    <row r="56" spans="2:15">
      <c r="B56"/>
      <c r="C56"/>
      <c r="D56"/>
      <c r="E56"/>
      <c r="F56"/>
      <c r="G56"/>
      <c r="H56"/>
      <c r="I56"/>
      <c r="J56"/>
      <c r="K56"/>
      <c r="L56"/>
      <c r="M56"/>
      <c r="N56"/>
      <c r="O56" s="163"/>
    </row>
    <row r="57" spans="2:15">
      <c r="B57"/>
      <c r="C57"/>
      <c r="D57"/>
      <c r="E57"/>
      <c r="F57"/>
      <c r="G57"/>
      <c r="H57"/>
      <c r="I57"/>
      <c r="J57"/>
      <c r="K57"/>
      <c r="L57"/>
      <c r="M57"/>
      <c r="N57"/>
      <c r="O57" s="163"/>
    </row>
    <row r="58" spans="2:15">
      <c r="B58"/>
      <c r="C58"/>
      <c r="D58"/>
      <c r="E58"/>
      <c r="F58"/>
      <c r="G58"/>
      <c r="H58"/>
      <c r="I58"/>
      <c r="J58"/>
      <c r="K58"/>
      <c r="L58"/>
      <c r="M58"/>
      <c r="N58"/>
      <c r="O58" s="163"/>
    </row>
    <row r="59" spans="2:15">
      <c r="B59"/>
      <c r="C59"/>
      <c r="D59"/>
      <c r="E59"/>
      <c r="F59"/>
      <c r="G59"/>
      <c r="H59"/>
      <c r="I59"/>
      <c r="J59"/>
      <c r="K59"/>
      <c r="L59"/>
      <c r="M59"/>
      <c r="N59"/>
      <c r="O59" s="163"/>
    </row>
    <row r="60" spans="2:15">
      <c r="B60"/>
      <c r="C60"/>
      <c r="D60"/>
      <c r="E60"/>
      <c r="F60"/>
      <c r="G60"/>
      <c r="H60"/>
      <c r="I60"/>
      <c r="J60"/>
      <c r="K60"/>
      <c r="L60"/>
      <c r="M60"/>
      <c r="N60"/>
      <c r="O60" s="163"/>
    </row>
    <row r="61" spans="2:15">
      <c r="B61"/>
      <c r="C61"/>
      <c r="D61"/>
      <c r="E61"/>
      <c r="F61"/>
      <c r="G61"/>
      <c r="H61"/>
      <c r="I61"/>
      <c r="J61"/>
      <c r="K61"/>
      <c r="L61"/>
      <c r="M61"/>
      <c r="N61"/>
      <c r="O61" s="163"/>
    </row>
    <row r="62" spans="2:15" ht="19.2">
      <c r="B62" s="457" t="s">
        <v>100</v>
      </c>
      <c r="C62" s="457"/>
      <c r="D62" s="457"/>
      <c r="E62" s="457"/>
      <c r="F62" s="457"/>
      <c r="G62" s="457"/>
      <c r="H62" s="457"/>
      <c r="I62" s="457"/>
      <c r="J62" s="457"/>
      <c r="K62" s="457"/>
      <c r="L62" s="457"/>
      <c r="M62" s="457"/>
      <c r="N62" s="457"/>
      <c r="O62" s="457"/>
    </row>
    <row r="63" spans="2:15" ht="22.5" customHeight="1"/>
  </sheetData>
  <sheetProtection sheet="1" selectLockedCells="1"/>
  <mergeCells count="22">
    <mergeCell ref="B62:O62"/>
    <mergeCell ref="C30:D32"/>
    <mergeCell ref="E30:M32"/>
    <mergeCell ref="C33:D38"/>
    <mergeCell ref="E33:F35"/>
    <mergeCell ref="G33:M35"/>
    <mergeCell ref="E36:F38"/>
    <mergeCell ref="G36:M38"/>
    <mergeCell ref="C24:D26"/>
    <mergeCell ref="E24:H26"/>
    <mergeCell ref="I24:I26"/>
    <mergeCell ref="J24:M26"/>
    <mergeCell ref="C27:D29"/>
    <mergeCell ref="E27:M29"/>
    <mergeCell ref="L2:N2"/>
    <mergeCell ref="L3:N5"/>
    <mergeCell ref="B9:N9"/>
    <mergeCell ref="C12:D17"/>
    <mergeCell ref="E12:F14"/>
    <mergeCell ref="G12:M14"/>
    <mergeCell ref="E15:F17"/>
    <mergeCell ref="G15:M17"/>
  </mergeCells>
  <phoneticPr fontId="10"/>
  <conditionalFormatting sqref="E12:M14">
    <cfRule type="expression" dxfId="144" priority="4">
      <formula>$E$15="○"</formula>
    </cfRule>
  </conditionalFormatting>
  <conditionalFormatting sqref="E15:M17">
    <cfRule type="expression" dxfId="143" priority="3">
      <formula>$E$12="○"</formula>
    </cfRule>
  </conditionalFormatting>
  <conditionalFormatting sqref="E24:M38">
    <cfRule type="expression" dxfId="142" priority="5" stopIfTrue="1">
      <formula>$E$15="○"</formula>
    </cfRule>
    <cfRule type="expression" dxfId="141" priority="6" stopIfTrue="1">
      <formula>$E$12="○"</formula>
    </cfRule>
  </conditionalFormatting>
  <conditionalFormatting sqref="E33:M35">
    <cfRule type="expression" dxfId="140" priority="2">
      <formula>$E$36="○"</formula>
    </cfRule>
  </conditionalFormatting>
  <conditionalFormatting sqref="E36:M38">
    <cfRule type="expression" dxfId="139"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4140625" defaultRowHeight="13.2"/>
  <cols>
    <col min="1" max="1" width="3.77734375" style="1" customWidth="1"/>
    <col min="2" max="10" width="6.44140625" style="1" customWidth="1"/>
    <col min="11" max="14" width="6.44140625" style="1"/>
    <col min="15" max="15" width="2.44140625" style="1" customWidth="1"/>
    <col min="16" max="16" width="3.77734375" style="62" customWidth="1"/>
    <col min="17" max="16384" width="6.44140625" style="1"/>
  </cols>
  <sheetData>
    <row r="1" spans="2:34" ht="22.5" customHeight="1"/>
    <row r="2" spans="2:34" ht="25.8">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203</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c r="B6"/>
      <c r="C6"/>
      <c r="D6"/>
      <c r="E6"/>
      <c r="F6"/>
      <c r="G6"/>
      <c r="H6"/>
      <c r="I6"/>
      <c r="J6"/>
      <c r="K6"/>
      <c r="L6"/>
      <c r="M6"/>
      <c r="N6"/>
      <c r="O6"/>
    </row>
    <row r="7" spans="2:34">
      <c r="B7"/>
      <c r="C7"/>
      <c r="D7"/>
      <c r="E7"/>
      <c r="F7"/>
      <c r="G7"/>
      <c r="H7"/>
      <c r="I7"/>
      <c r="J7"/>
      <c r="K7"/>
      <c r="L7"/>
      <c r="M7"/>
      <c r="N7"/>
      <c r="O7"/>
    </row>
    <row r="8" spans="2:34" ht="16.2">
      <c r="B8" s="347" t="s">
        <v>204</v>
      </c>
      <c r="C8" s="347"/>
      <c r="D8" s="347"/>
      <c r="E8" s="347"/>
      <c r="F8" s="347"/>
      <c r="G8" s="347"/>
      <c r="H8" s="347"/>
      <c r="I8" s="347"/>
      <c r="J8" s="347"/>
      <c r="K8" s="347"/>
      <c r="L8" s="347"/>
      <c r="M8" s="347"/>
      <c r="N8" s="347"/>
      <c r="O8"/>
    </row>
    <row r="9" spans="2:34">
      <c r="B9"/>
      <c r="C9"/>
      <c r="D9"/>
      <c r="E9"/>
      <c r="F9"/>
      <c r="G9"/>
      <c r="H9"/>
      <c r="I9"/>
      <c r="J9"/>
      <c r="K9"/>
      <c r="L9"/>
      <c r="M9"/>
      <c r="N9"/>
      <c r="O9"/>
    </row>
    <row r="10" spans="2:34">
      <c r="B10"/>
      <c r="C10" s="251"/>
      <c r="D10" s="251"/>
      <c r="E10" s="251"/>
      <c r="F10" s="251"/>
      <c r="G10" s="251"/>
      <c r="H10" s="251"/>
      <c r="I10" s="251"/>
      <c r="J10" s="251"/>
      <c r="K10" s="251"/>
      <c r="L10" s="251"/>
      <c r="M10" s="251"/>
      <c r="N10"/>
      <c r="O10"/>
    </row>
    <row r="11" spans="2:34">
      <c r="B11"/>
      <c r="C11"/>
      <c r="D11"/>
      <c r="E11" s="152" t="str">
        <f>IF(COUNTBLANK(E12:F20)=18,"　↓　該当するものいずれか１つに○",IF(COUNTBLANK(E12:F20)=17,"","　↓　いずれか１つに○"))</f>
        <v>　↓　該当するものいずれか１つに○</v>
      </c>
      <c r="F11"/>
      <c r="G11"/>
      <c r="H11"/>
      <c r="I11"/>
      <c r="J11"/>
      <c r="K11"/>
      <c r="L11"/>
      <c r="M11"/>
      <c r="N11"/>
      <c r="O11"/>
    </row>
    <row r="12" spans="2:34" ht="13.5" customHeight="1">
      <c r="B12"/>
      <c r="C12" s="1048" t="s">
        <v>325</v>
      </c>
      <c r="D12" s="1049"/>
      <c r="E12" s="1054"/>
      <c r="F12" s="1055"/>
      <c r="G12" s="1060" t="s">
        <v>366</v>
      </c>
      <c r="H12" s="1061"/>
      <c r="I12" s="1061"/>
      <c r="J12" s="1061"/>
      <c r="K12" s="1061"/>
      <c r="L12" s="1061"/>
      <c r="M12" s="1062"/>
      <c r="N12" s="130"/>
      <c r="O12"/>
      <c r="P12" s="62">
        <f>IF(E12="○",1,0)</f>
        <v>0</v>
      </c>
    </row>
    <row r="13" spans="2:34" ht="13.5" customHeight="1">
      <c r="B13"/>
      <c r="C13" s="1050"/>
      <c r="D13" s="1051"/>
      <c r="E13" s="1056"/>
      <c r="F13" s="1057"/>
      <c r="G13" s="1063"/>
      <c r="H13" s="1064"/>
      <c r="I13" s="1064"/>
      <c r="J13" s="1064"/>
      <c r="K13" s="1064"/>
      <c r="L13" s="1064"/>
      <c r="M13" s="1065"/>
      <c r="N13" s="130"/>
      <c r="O13" s="131"/>
    </row>
    <row r="14" spans="2:34" ht="13.5" customHeight="1">
      <c r="B14"/>
      <c r="C14" s="1050"/>
      <c r="D14" s="1051"/>
      <c r="E14" s="1058"/>
      <c r="F14" s="1059"/>
      <c r="G14" s="1066"/>
      <c r="H14" s="1067"/>
      <c r="I14" s="1067"/>
      <c r="J14" s="1067"/>
      <c r="K14" s="1067"/>
      <c r="L14" s="1067"/>
      <c r="M14" s="1068"/>
      <c r="N14" s="130"/>
      <c r="O14"/>
    </row>
    <row r="15" spans="2:34" ht="13.5" customHeight="1">
      <c r="B15"/>
      <c r="C15" s="1050"/>
      <c r="D15" s="1051"/>
      <c r="E15" s="662"/>
      <c r="F15" s="664"/>
      <c r="G15" s="1071" t="s">
        <v>279</v>
      </c>
      <c r="H15" s="1072"/>
      <c r="I15" s="1072"/>
      <c r="J15" s="1072"/>
      <c r="K15" s="1072"/>
      <c r="L15" s="1072"/>
      <c r="M15" s="1073"/>
      <c r="N15" s="130"/>
      <c r="O15"/>
      <c r="P15" s="62">
        <f>IF(OR(E15="○",E18="○"),0,1)</f>
        <v>1</v>
      </c>
    </row>
    <row r="16" spans="2:34" ht="13.5" customHeight="1">
      <c r="B16"/>
      <c r="C16" s="1050"/>
      <c r="D16" s="1051"/>
      <c r="E16" s="1069"/>
      <c r="F16" s="1070"/>
      <c r="G16" s="1074"/>
      <c r="H16" s="1075"/>
      <c r="I16" s="1075"/>
      <c r="J16" s="1075"/>
      <c r="K16" s="1075"/>
      <c r="L16" s="1075"/>
      <c r="M16" s="1076"/>
      <c r="N16" s="130"/>
      <c r="O16"/>
    </row>
    <row r="17" spans="2:16" ht="13.5" customHeight="1">
      <c r="B17"/>
      <c r="C17" s="1050"/>
      <c r="D17" s="1051"/>
      <c r="E17" s="665"/>
      <c r="F17" s="667"/>
      <c r="G17" s="1077"/>
      <c r="H17" s="1078"/>
      <c r="I17" s="1078"/>
      <c r="J17" s="1078"/>
      <c r="K17" s="1078"/>
      <c r="L17" s="1078"/>
      <c r="M17" s="1079"/>
      <c r="N17" s="130"/>
      <c r="O17"/>
    </row>
    <row r="18" spans="2:16" ht="13.5" customHeight="1">
      <c r="B18"/>
      <c r="C18" s="1050"/>
      <c r="D18" s="1051"/>
      <c r="E18" s="662"/>
      <c r="F18" s="664"/>
      <c r="G18" s="1071" t="s">
        <v>8</v>
      </c>
      <c r="H18" s="1072"/>
      <c r="I18" s="1072"/>
      <c r="J18" s="1072"/>
      <c r="K18" s="1072"/>
      <c r="L18" s="1072"/>
      <c r="M18" s="1073"/>
      <c r="N18" s="130"/>
      <c r="O18"/>
    </row>
    <row r="19" spans="2:16" ht="13.5" customHeight="1">
      <c r="B19"/>
      <c r="C19" s="1050"/>
      <c r="D19" s="1051"/>
      <c r="E19" s="1069"/>
      <c r="F19" s="1070"/>
      <c r="G19" s="1074"/>
      <c r="H19" s="1075"/>
      <c r="I19" s="1075"/>
      <c r="J19" s="1075"/>
      <c r="K19" s="1075"/>
      <c r="L19" s="1075"/>
      <c r="M19" s="1076"/>
      <c r="N19" s="130"/>
      <c r="O19"/>
    </row>
    <row r="20" spans="2:16" ht="13.5" customHeight="1">
      <c r="B20"/>
      <c r="C20" s="1052"/>
      <c r="D20" s="1053"/>
      <c r="E20" s="665"/>
      <c r="F20" s="667"/>
      <c r="G20" s="1077"/>
      <c r="H20" s="1078"/>
      <c r="I20" s="1078"/>
      <c r="J20" s="1078"/>
      <c r="K20" s="1078"/>
      <c r="L20" s="1078"/>
      <c r="M20" s="1079"/>
      <c r="N20"/>
      <c r="O20"/>
    </row>
    <row r="21" spans="2:16" ht="13.5" customHeight="1">
      <c r="B21"/>
      <c r="C21" s="61" t="s">
        <v>272</v>
      </c>
      <c r="D21" s="1080" t="s">
        <v>367</v>
      </c>
      <c r="E21" s="1080"/>
      <c r="F21" s="1080"/>
      <c r="G21" s="1080"/>
      <c r="H21" s="1080"/>
      <c r="I21" s="1080"/>
      <c r="J21" s="1080"/>
      <c r="K21" s="1080"/>
      <c r="L21" s="1080"/>
      <c r="M21" s="1080"/>
      <c r="N21"/>
      <c r="O21"/>
    </row>
    <row r="22" spans="2:16">
      <c r="B22"/>
      <c r="C22" s="251"/>
      <c r="D22" s="1081"/>
      <c r="E22" s="1081"/>
      <c r="F22" s="1081"/>
      <c r="G22" s="1081"/>
      <c r="H22" s="1081"/>
      <c r="I22" s="1081"/>
      <c r="J22" s="1081"/>
      <c r="K22" s="1081"/>
      <c r="L22" s="1081"/>
      <c r="M22" s="1081"/>
      <c r="N22"/>
      <c r="O22"/>
    </row>
    <row r="23" spans="2:16">
      <c r="B23"/>
      <c r="C23"/>
      <c r="D23"/>
      <c r="E23" s="152"/>
      <c r="F23"/>
      <c r="G23"/>
      <c r="H23"/>
      <c r="I23"/>
      <c r="J23"/>
      <c r="K23"/>
      <c r="L23"/>
      <c r="M23"/>
      <c r="N23"/>
      <c r="O23"/>
    </row>
    <row r="24" spans="2:16">
      <c r="B24"/>
      <c r="C24"/>
      <c r="D24"/>
      <c r="E24" s="152"/>
      <c r="F24"/>
      <c r="G24"/>
      <c r="H24"/>
      <c r="I24"/>
      <c r="J24"/>
      <c r="K24"/>
      <c r="L24"/>
      <c r="M24"/>
      <c r="N24"/>
      <c r="O24"/>
    </row>
    <row r="25" spans="2:16">
      <c r="B25"/>
      <c r="C25"/>
      <c r="D25"/>
      <c r="E25"/>
      <c r="F25"/>
      <c r="G25"/>
      <c r="H25"/>
      <c r="I25"/>
      <c r="J25"/>
      <c r="K25"/>
      <c r="L25"/>
      <c r="M25"/>
      <c r="N25"/>
      <c r="O25"/>
    </row>
    <row r="26" spans="2:16">
      <c r="B26"/>
      <c r="C26"/>
      <c r="D26"/>
      <c r="E26"/>
      <c r="F26"/>
      <c r="G26"/>
      <c r="H26"/>
      <c r="I26"/>
      <c r="J26"/>
      <c r="K26"/>
      <c r="L26"/>
      <c r="M26"/>
      <c r="N26"/>
      <c r="O26"/>
    </row>
    <row r="27" spans="2:16" ht="13.8" thickBot="1">
      <c r="B27"/>
      <c r="C27" s="251"/>
      <c r="D27" s="251"/>
      <c r="E27" s="251"/>
      <c r="F27" s="251"/>
      <c r="G27" s="251"/>
      <c r="H27" s="251"/>
      <c r="I27" s="251"/>
      <c r="J27" s="251"/>
      <c r="K27" s="251"/>
      <c r="L27" s="251"/>
      <c r="M27" s="251"/>
      <c r="N27"/>
      <c r="O27"/>
    </row>
    <row r="28" spans="2:16" ht="13.5" customHeight="1">
      <c r="B28" s="252"/>
      <c r="C28" s="23"/>
      <c r="D28" s="24"/>
      <c r="E28" s="24"/>
      <c r="F28" s="24"/>
      <c r="G28" s="24"/>
      <c r="H28" s="24"/>
      <c r="I28" s="24"/>
      <c r="J28" s="24"/>
      <c r="K28" s="24"/>
      <c r="L28" s="24"/>
      <c r="M28" s="25"/>
      <c r="N28"/>
      <c r="O28"/>
    </row>
    <row r="29" spans="2:16" s="58" customFormat="1" ht="12.75" customHeight="1">
      <c r="B29" s="253"/>
      <c r="C29" s="56" t="s">
        <v>230</v>
      </c>
      <c r="D29" s="254"/>
      <c r="E29" s="255" t="str">
        <f>IF(COUNTA(E12:F20)&lt;&gt;1,"",IF(E12="","なし",IF(E15="○","なし",IF(E18="○","なし",""))))</f>
        <v/>
      </c>
      <c r="F29" s="254"/>
      <c r="G29" s="254"/>
      <c r="H29" s="254"/>
      <c r="I29" s="254"/>
      <c r="J29" s="254"/>
      <c r="K29" s="254"/>
      <c r="L29" s="254"/>
      <c r="M29" s="57"/>
      <c r="N29" s="254"/>
      <c r="O29" s="254"/>
      <c r="P29" s="63"/>
    </row>
    <row r="30" spans="2:16" s="58" customFormat="1" ht="12.75" customHeight="1">
      <c r="B30" s="253"/>
      <c r="C30" s="59"/>
      <c r="D30" s="256" t="str">
        <f>IF(COUNTA(E12:F20)&lt;&gt;1,"",IF(E18="○","",IF(E12="○","　法定雇用義務あり、障害者雇用率３．５％以上の事業主",IF(E15="○","　法定雇用義務なし、障害者を雇用している事業主",IF(E18="○","　添付資料なし","")))))</f>
        <v/>
      </c>
      <c r="E30" s="254"/>
      <c r="F30" s="254"/>
      <c r="G30" s="254"/>
      <c r="H30" s="254"/>
      <c r="I30" s="254"/>
      <c r="J30" s="254"/>
      <c r="K30" s="254"/>
      <c r="L30" s="254"/>
      <c r="M30" s="57"/>
      <c r="N30" s="254"/>
      <c r="O30" s="254"/>
      <c r="P30" s="63"/>
    </row>
    <row r="31" spans="2:16" s="58" customFormat="1" ht="12.75" customHeight="1">
      <c r="B31" s="253"/>
      <c r="C31" s="59"/>
      <c r="D31" s="1082" t="str">
        <f>IF(COUNTA(E12:F20)&lt;&gt;1,"",IF(E12="○","⇒「障害者雇用状況報告書」の写しを添付",IF(E15="○","⇒下記の「①法定雇用義務の有無確認」、「②障害者（常用労働者）雇用の状況」を記入","")))</f>
        <v/>
      </c>
      <c r="E31" s="1082"/>
      <c r="F31" s="1082"/>
      <c r="G31" s="1082"/>
      <c r="H31" s="1082"/>
      <c r="I31" s="1082"/>
      <c r="J31" s="1082"/>
      <c r="K31" s="1082"/>
      <c r="L31" s="1082"/>
      <c r="M31" s="1083"/>
      <c r="N31" s="254"/>
      <c r="O31" s="254"/>
      <c r="P31" s="63"/>
    </row>
    <row r="32" spans="2:16" s="58" customFormat="1" ht="12.75" customHeight="1">
      <c r="B32" s="253"/>
      <c r="C32" s="59"/>
      <c r="D32" s="257" t="str">
        <f>IF(COUNTA(E12:F20)&lt;&gt;1,"",IF(E12="○","⇒公告日直前の６月１日現在のもの",IF(E15="○","⇒公告日直前の６月１日現在で記入","")))</f>
        <v/>
      </c>
      <c r="E32" s="257"/>
      <c r="F32" s="254"/>
      <c r="G32" s="254"/>
      <c r="H32" s="254"/>
      <c r="I32" s="254"/>
      <c r="J32" s="254"/>
      <c r="K32" s="254"/>
      <c r="L32" s="254"/>
      <c r="M32" s="57"/>
      <c r="N32" s="254"/>
      <c r="O32" s="254"/>
      <c r="P32" s="63"/>
    </row>
    <row r="33" spans="2:16" ht="13.5" customHeight="1" thickBot="1">
      <c r="B33" s="252"/>
      <c r="C33" s="26"/>
      <c r="D33" s="27"/>
      <c r="E33" s="27"/>
      <c r="F33" s="27"/>
      <c r="G33" s="27"/>
      <c r="H33" s="27"/>
      <c r="I33" s="27"/>
      <c r="J33" s="27"/>
      <c r="K33" s="27"/>
      <c r="L33" s="27"/>
      <c r="M33" s="28"/>
      <c r="N33"/>
      <c r="O33"/>
    </row>
    <row r="34" spans="2:16" ht="13.5" customHeight="1">
      <c r="B34" s="252"/>
      <c r="C34" s="258"/>
      <c r="D34"/>
      <c r="E34"/>
      <c r="F34"/>
      <c r="G34"/>
      <c r="H34"/>
      <c r="I34"/>
      <c r="J34"/>
      <c r="K34"/>
      <c r="L34"/>
      <c r="M34"/>
      <c r="N34"/>
      <c r="O34"/>
    </row>
    <row r="35" spans="2:16" ht="13.5" customHeight="1">
      <c r="B35" s="252"/>
      <c r="C35" t="s">
        <v>273</v>
      </c>
      <c r="D35"/>
      <c r="E35"/>
      <c r="F35"/>
      <c r="G35"/>
      <c r="H35"/>
      <c r="I35"/>
      <c r="J35"/>
      <c r="K35"/>
      <c r="L35"/>
      <c r="M35"/>
      <c r="N35"/>
      <c r="O35"/>
    </row>
    <row r="36" spans="2:16" ht="13.5" customHeight="1">
      <c r="B36"/>
      <c r="C36" s="1084" t="s">
        <v>283</v>
      </c>
      <c r="D36" s="1085"/>
      <c r="E36" s="1085"/>
      <c r="F36" s="1086"/>
      <c r="G36" s="1090"/>
      <c r="H36" s="1091"/>
      <c r="I36" s="1094" t="s">
        <v>224</v>
      </c>
      <c r="J36" s="1096"/>
      <c r="K36" s="1096"/>
      <c r="L36" s="1096"/>
      <c r="M36" s="1096"/>
      <c r="N36"/>
      <c r="O36"/>
    </row>
    <row r="37" spans="2:16" ht="13.5" customHeight="1">
      <c r="B37"/>
      <c r="C37" s="1087"/>
      <c r="D37" s="1088"/>
      <c r="E37" s="1088"/>
      <c r="F37" s="1089"/>
      <c r="G37" s="1092"/>
      <c r="H37" s="1093"/>
      <c r="I37" s="1095"/>
      <c r="J37" s="1096"/>
      <c r="K37" s="1096"/>
      <c r="L37" s="1096"/>
      <c r="M37" s="1096"/>
      <c r="N37"/>
      <c r="O37"/>
    </row>
    <row r="38" spans="2:16" ht="13.5" customHeight="1">
      <c r="B38"/>
      <c r="C38" s="1097" t="s">
        <v>368</v>
      </c>
      <c r="D38" s="1098"/>
      <c r="E38" s="1098"/>
      <c r="F38" s="1099"/>
      <c r="G38" s="1090"/>
      <c r="H38" s="1091"/>
      <c r="I38" s="1094" t="s">
        <v>224</v>
      </c>
      <c r="J38" s="1096"/>
      <c r="K38" s="1096"/>
      <c r="L38" s="1096"/>
      <c r="M38" s="1096"/>
      <c r="N38"/>
      <c r="O38"/>
    </row>
    <row r="39" spans="2:16" ht="13.5" customHeight="1">
      <c r="B39"/>
      <c r="C39" s="1100"/>
      <c r="D39" s="1101"/>
      <c r="E39" s="1101"/>
      <c r="F39" s="1102"/>
      <c r="G39" s="1092"/>
      <c r="H39" s="1093"/>
      <c r="I39" s="1095"/>
      <c r="J39" s="1096"/>
      <c r="K39" s="1096"/>
      <c r="L39" s="1096"/>
      <c r="M39" s="1096"/>
      <c r="N39"/>
      <c r="O39"/>
    </row>
    <row r="40" spans="2:16" ht="13.5" customHeight="1">
      <c r="B40"/>
      <c r="C40" s="1097" t="s">
        <v>223</v>
      </c>
      <c r="D40" s="1098"/>
      <c r="E40" s="1098"/>
      <c r="F40" s="1099"/>
      <c r="G40" s="1090"/>
      <c r="H40" s="1091"/>
      <c r="I40" s="1094" t="s">
        <v>224</v>
      </c>
      <c r="J40" s="1103" t="s">
        <v>274</v>
      </c>
      <c r="K40" s="1103"/>
      <c r="L40" s="1103"/>
      <c r="M40" s="1103"/>
      <c r="N40" s="259"/>
      <c r="O40"/>
    </row>
    <row r="41" spans="2:16" ht="13.5" customHeight="1">
      <c r="B41"/>
      <c r="C41" s="1100"/>
      <c r="D41" s="1101"/>
      <c r="E41" s="1101"/>
      <c r="F41" s="1102"/>
      <c r="G41" s="1092"/>
      <c r="H41" s="1093"/>
      <c r="I41" s="1095"/>
      <c r="J41" s="1103"/>
      <c r="K41" s="1103"/>
      <c r="L41" s="1103"/>
      <c r="M41" s="1103"/>
      <c r="N41" s="259"/>
      <c r="O41"/>
    </row>
    <row r="42" spans="2:16" ht="13.5" customHeight="1">
      <c r="B42"/>
      <c r="C42" s="1084" t="s">
        <v>231</v>
      </c>
      <c r="D42" s="1085"/>
      <c r="E42" s="1085"/>
      <c r="F42" s="1086"/>
      <c r="G42" s="1090"/>
      <c r="H42" s="1091"/>
      <c r="I42" s="1094" t="s">
        <v>224</v>
      </c>
      <c r="J42" s="1103" t="s">
        <v>236</v>
      </c>
      <c r="K42" s="1103"/>
      <c r="L42" s="1103"/>
      <c r="M42" s="1103"/>
      <c r="N42" s="259"/>
      <c r="O42"/>
      <c r="P42" s="62">
        <f>IF(G44="法定雇用義務あり",1,0)</f>
        <v>0</v>
      </c>
    </row>
    <row r="43" spans="2:16" ht="13.5" customHeight="1">
      <c r="B43"/>
      <c r="C43" s="1087"/>
      <c r="D43" s="1088"/>
      <c r="E43" s="1088"/>
      <c r="F43" s="1089"/>
      <c r="G43" s="1092"/>
      <c r="H43" s="1093"/>
      <c r="I43" s="1095"/>
      <c r="J43" s="1103"/>
      <c r="K43" s="1103"/>
      <c r="L43" s="1103"/>
      <c r="M43" s="1103"/>
      <c r="N43" s="259"/>
      <c r="O43"/>
    </row>
    <row r="44" spans="2:16" ht="13.5" customHeight="1">
      <c r="B44"/>
      <c r="C44" s="1104" t="s">
        <v>229</v>
      </c>
      <c r="D44" s="1105"/>
      <c r="E44" s="1105"/>
      <c r="F44" s="1106"/>
      <c r="G44" s="1110" t="str">
        <f>IF(G42="","",IF(G42&gt;=40,"法定雇用義務 あり",IF(G42&lt;40,"法定雇用義務 なし")))</f>
        <v/>
      </c>
      <c r="H44" s="1110"/>
      <c r="I44" s="1110"/>
      <c r="J44"/>
      <c r="K44" s="60"/>
      <c r="L44" s="60"/>
      <c r="M44" s="60"/>
      <c r="N44"/>
      <c r="O44"/>
    </row>
    <row r="45" spans="2:16" ht="13.5" customHeight="1">
      <c r="B45"/>
      <c r="C45" s="1107"/>
      <c r="D45" s="1108"/>
      <c r="E45" s="1108"/>
      <c r="F45" s="1109"/>
      <c r="G45" s="1110"/>
      <c r="H45" s="1110"/>
      <c r="I45" s="1110"/>
      <c r="J45" s="260" t="str">
        <f>IF(G44="法定雇用義務 あり","　→　「障害者雇用の有無」欄を確認してください。","")</f>
        <v/>
      </c>
      <c r="K45" s="260"/>
      <c r="L45" s="260"/>
      <c r="M45" s="260"/>
      <c r="N45"/>
      <c r="O45"/>
    </row>
    <row r="46" spans="2:16">
      <c r="B46"/>
      <c r="C46" s="261"/>
      <c r="D46" s="261"/>
      <c r="E46" s="261"/>
      <c r="F46" s="261"/>
      <c r="G46" s="261"/>
      <c r="H46" s="129"/>
      <c r="I46" s="262"/>
      <c r="J46" s="262"/>
      <c r="K46" s="262"/>
      <c r="L46" s="262"/>
      <c r="M46" s="262"/>
      <c r="N46"/>
      <c r="O46"/>
    </row>
    <row r="47" spans="2:16">
      <c r="B47"/>
      <c r="C47" s="261" t="s">
        <v>369</v>
      </c>
      <c r="D47" s="261"/>
      <c r="E47" s="55"/>
      <c r="F47" s="55"/>
      <c r="G47" s="129"/>
      <c r="H47"/>
      <c r="I47"/>
      <c r="J47"/>
      <c r="K47"/>
      <c r="L47"/>
      <c r="M47"/>
      <c r="N47"/>
      <c r="O47"/>
    </row>
    <row r="48" spans="2:16" ht="14.25" customHeight="1">
      <c r="B48"/>
      <c r="C48" s="1111"/>
      <c r="D48" s="1112"/>
      <c r="E48" s="1115" t="s">
        <v>225</v>
      </c>
      <c r="F48" s="1116"/>
      <c r="G48" s="1115" t="s">
        <v>226</v>
      </c>
      <c r="H48" s="1116"/>
      <c r="I48" s="1115" t="s">
        <v>227</v>
      </c>
      <c r="J48" s="1116"/>
      <c r="K48" s="1119" t="s">
        <v>228</v>
      </c>
      <c r="L48" s="1119"/>
      <c r="M48" s="1119"/>
      <c r="N48"/>
      <c r="O48"/>
    </row>
    <row r="49" spans="2:15" ht="14.25" customHeight="1">
      <c r="B49"/>
      <c r="C49" s="1113"/>
      <c r="D49" s="1114"/>
      <c r="E49" s="1117"/>
      <c r="F49" s="1118"/>
      <c r="G49" s="1117"/>
      <c r="H49" s="1118"/>
      <c r="I49" s="1117"/>
      <c r="J49" s="1118"/>
      <c r="K49" s="1119"/>
      <c r="L49" s="1119"/>
      <c r="M49" s="1119"/>
      <c r="N49"/>
      <c r="O49"/>
    </row>
    <row r="50" spans="2:15" ht="13.5" customHeight="1">
      <c r="B50"/>
      <c r="C50" s="1115" t="s">
        <v>370</v>
      </c>
      <c r="D50" s="1116"/>
      <c r="E50" s="1120"/>
      <c r="F50" s="1121"/>
      <c r="G50" s="1120"/>
      <c r="H50" s="1121"/>
      <c r="I50" s="1120"/>
      <c r="J50" s="1121"/>
      <c r="K50" s="1119">
        <f>E50+G50+I50</f>
        <v>0</v>
      </c>
      <c r="L50" s="1119"/>
      <c r="M50" s="1119"/>
      <c r="N50"/>
      <c r="O50"/>
    </row>
    <row r="51" spans="2:15" ht="13.5" customHeight="1">
      <c r="B51"/>
      <c r="C51" s="1117"/>
      <c r="D51" s="1118"/>
      <c r="E51" s="1122"/>
      <c r="F51" s="1123"/>
      <c r="G51" s="1122"/>
      <c r="H51" s="1123"/>
      <c r="I51" s="1122"/>
      <c r="J51" s="1123"/>
      <c r="K51" s="1119"/>
      <c r="L51" s="1119"/>
      <c r="M51" s="1119"/>
      <c r="N51"/>
      <c r="O51"/>
    </row>
    <row r="52" spans="2:15">
      <c r="B52"/>
      <c r="C52" s="261"/>
      <c r="D52" s="261"/>
      <c r="E52" s="261"/>
      <c r="F52" s="55"/>
      <c r="G52" s="55"/>
      <c r="H52" s="129"/>
      <c r="I52"/>
      <c r="J52"/>
      <c r="K52"/>
      <c r="L52"/>
      <c r="M52"/>
      <c r="N52"/>
      <c r="O52"/>
    </row>
    <row r="53" spans="2:15">
      <c r="B53"/>
      <c r="C53" s="129" t="s">
        <v>275</v>
      </c>
      <c r="D53" t="s">
        <v>233</v>
      </c>
      <c r="E53"/>
      <c r="F53"/>
      <c r="G53"/>
      <c r="H53"/>
      <c r="I53"/>
      <c r="J53"/>
      <c r="K53"/>
      <c r="L53"/>
      <c r="M53"/>
      <c r="N53"/>
      <c r="O53"/>
    </row>
    <row r="54" spans="2:15">
      <c r="B54"/>
      <c r="C54" s="129" t="s">
        <v>276</v>
      </c>
      <c r="D54" t="s">
        <v>232</v>
      </c>
      <c r="E54"/>
      <c r="F54"/>
      <c r="G54"/>
      <c r="H54"/>
      <c r="I54"/>
      <c r="J54"/>
      <c r="K54"/>
      <c r="L54"/>
      <c r="M54"/>
      <c r="N54"/>
      <c r="O54"/>
    </row>
    <row r="55" spans="2:15">
      <c r="B55"/>
      <c r="C55" s="129" t="s">
        <v>371</v>
      </c>
      <c r="D55" t="s">
        <v>405</v>
      </c>
      <c r="E55"/>
      <c r="F55"/>
      <c r="G55"/>
      <c r="H55"/>
      <c r="I55"/>
      <c r="J55"/>
      <c r="K55"/>
      <c r="L55"/>
      <c r="M55"/>
      <c r="N55"/>
      <c r="O55"/>
    </row>
    <row r="56" spans="2:15">
      <c r="B56"/>
      <c r="C56" s="129"/>
      <c r="D56"/>
      <c r="E56"/>
      <c r="F56"/>
      <c r="G56"/>
      <c r="H56"/>
      <c r="I56"/>
      <c r="J56"/>
      <c r="K56"/>
      <c r="L56"/>
      <c r="M56"/>
      <c r="N56"/>
      <c r="O56"/>
    </row>
    <row r="57" spans="2:15" ht="14.4">
      <c r="B57"/>
      <c r="C57" s="247" t="s">
        <v>2</v>
      </c>
      <c r="D57"/>
      <c r="E57"/>
      <c r="F57"/>
      <c r="G57"/>
      <c r="H57"/>
      <c r="I57"/>
      <c r="J57"/>
      <c r="K57"/>
      <c r="L57"/>
      <c r="M57"/>
      <c r="N57"/>
      <c r="O57"/>
    </row>
    <row r="58" spans="2:15">
      <c r="B58"/>
      <c r="C58" s="129"/>
      <c r="D58"/>
      <c r="E58"/>
      <c r="F58"/>
      <c r="G58"/>
      <c r="H58"/>
      <c r="I58"/>
      <c r="J58"/>
      <c r="K58"/>
      <c r="L58"/>
      <c r="M58"/>
      <c r="N58"/>
      <c r="O58"/>
    </row>
    <row r="59" spans="2:15">
      <c r="B59"/>
      <c r="C59" s="129"/>
      <c r="D59"/>
      <c r="E59"/>
      <c r="F59"/>
      <c r="G59"/>
      <c r="H59"/>
      <c r="I59"/>
      <c r="J59"/>
      <c r="K59"/>
      <c r="L59"/>
      <c r="M59"/>
      <c r="N59"/>
      <c r="O59"/>
    </row>
    <row r="60" spans="2:15">
      <c r="B60"/>
      <c r="C60" s="129"/>
      <c r="D60"/>
      <c r="E60"/>
      <c r="F60"/>
      <c r="G60"/>
      <c r="H60"/>
      <c r="I60"/>
      <c r="J60"/>
      <c r="K60"/>
      <c r="L60"/>
      <c r="M60"/>
      <c r="N60"/>
      <c r="O60"/>
    </row>
    <row r="61" spans="2:15">
      <c r="B61"/>
      <c r="C61" s="129"/>
      <c r="D61"/>
      <c r="E61"/>
      <c r="F61"/>
      <c r="G61"/>
      <c r="H61"/>
      <c r="I61"/>
      <c r="J61"/>
      <c r="K61"/>
      <c r="L61"/>
      <c r="M61"/>
      <c r="N61"/>
      <c r="O61"/>
    </row>
    <row r="62" spans="2:15">
      <c r="B62"/>
      <c r="C62" s="129"/>
      <c r="D62"/>
      <c r="E62"/>
      <c r="F62"/>
      <c r="G62"/>
      <c r="H62"/>
      <c r="I62"/>
      <c r="J62"/>
      <c r="K62"/>
      <c r="L62"/>
      <c r="M62"/>
      <c r="N62"/>
      <c r="O62"/>
    </row>
    <row r="63" spans="2:15" ht="13.5" customHeight="1">
      <c r="B63"/>
      <c r="C63"/>
      <c r="D63"/>
      <c r="E63"/>
      <c r="F63"/>
      <c r="G63"/>
      <c r="H63"/>
      <c r="I63"/>
      <c r="J63"/>
      <c r="K63"/>
      <c r="L63"/>
      <c r="M63"/>
      <c r="N63"/>
      <c r="O63"/>
    </row>
    <row r="64" spans="2:15" ht="14.4">
      <c r="B64"/>
      <c r="C64" s="247"/>
      <c r="D64"/>
      <c r="E64"/>
      <c r="F64"/>
      <c r="G64"/>
      <c r="H64"/>
      <c r="I64"/>
      <c r="J64"/>
      <c r="K64"/>
      <c r="L64"/>
      <c r="M64"/>
      <c r="N64"/>
      <c r="O64"/>
    </row>
    <row r="65" spans="2:15" ht="13.5" customHeight="1">
      <c r="B65"/>
      <c r="C65"/>
      <c r="D65"/>
      <c r="E65"/>
      <c r="F65"/>
      <c r="G65"/>
      <c r="H65"/>
      <c r="I65"/>
      <c r="J65"/>
      <c r="K65"/>
      <c r="L65"/>
      <c r="M65"/>
      <c r="N65"/>
      <c r="O65"/>
    </row>
    <row r="66" spans="2:15" ht="13.5" customHeight="1">
      <c r="B66"/>
      <c r="C66"/>
      <c r="D66"/>
      <c r="E66"/>
      <c r="F66"/>
      <c r="G66"/>
      <c r="H66"/>
      <c r="I66"/>
      <c r="J66"/>
      <c r="K66"/>
      <c r="L66"/>
      <c r="M66"/>
      <c r="N66"/>
      <c r="O66"/>
    </row>
    <row r="67" spans="2:15" ht="13.5" customHeight="1">
      <c r="B67"/>
      <c r="C67"/>
      <c r="D67"/>
      <c r="E67"/>
      <c r="F67"/>
      <c r="G67"/>
      <c r="H67"/>
      <c r="I67"/>
      <c r="J67"/>
      <c r="K67"/>
      <c r="L67"/>
      <c r="M67"/>
      <c r="N67"/>
      <c r="O67"/>
    </row>
    <row r="68" spans="2:15" ht="14.4">
      <c r="B68"/>
      <c r="C68" s="135"/>
      <c r="D68"/>
      <c r="E68"/>
      <c r="F68"/>
      <c r="G68"/>
      <c r="H68"/>
      <c r="I68"/>
      <c r="J68"/>
      <c r="K68"/>
      <c r="L68"/>
      <c r="M68"/>
      <c r="N68"/>
      <c r="O68"/>
    </row>
    <row r="69" spans="2:15" ht="14.4">
      <c r="B69"/>
      <c r="C69" s="135"/>
      <c r="D69"/>
      <c r="E69"/>
      <c r="F69"/>
      <c r="G69"/>
      <c r="H69"/>
      <c r="I69"/>
      <c r="J69"/>
      <c r="K69"/>
      <c r="L69"/>
      <c r="M69"/>
      <c r="N69"/>
      <c r="O69"/>
    </row>
    <row r="70" spans="2:15" ht="19.2">
      <c r="B70" s="457" t="s">
        <v>1</v>
      </c>
      <c r="C70" s="457"/>
      <c r="D70" s="457"/>
      <c r="E70" s="457"/>
      <c r="F70" s="457"/>
      <c r="G70" s="457"/>
      <c r="H70" s="457"/>
      <c r="I70" s="457"/>
      <c r="J70" s="457"/>
      <c r="K70" s="457"/>
      <c r="L70" s="457"/>
      <c r="M70" s="457"/>
      <c r="N70" s="457"/>
      <c r="O70" s="457"/>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138" priority="20">
      <formula>$E$12="○"</formula>
    </cfRule>
    <cfRule type="expression" dxfId="137" priority="21">
      <formula>#REF!="○"</formula>
    </cfRule>
    <cfRule type="expression" dxfId="136" priority="22">
      <formula>$E$18="○"</formula>
    </cfRule>
  </conditionalFormatting>
  <conditionalFormatting sqref="C48">
    <cfRule type="expression" dxfId="135" priority="23">
      <formula>$E$12="○"</formula>
    </cfRule>
    <cfRule type="expression" dxfId="134" priority="24">
      <formula>#REF!="○"</formula>
    </cfRule>
    <cfRule type="expression" dxfId="133" priority="25">
      <formula>$E$18="○"</formula>
    </cfRule>
  </conditionalFormatting>
  <conditionalFormatting sqref="C36:M41 C42:I45 C48:M51">
    <cfRule type="expression" dxfId="132" priority="7">
      <formula>COUNTA($E$12:$F$20)=0</formula>
    </cfRule>
  </conditionalFormatting>
  <conditionalFormatting sqref="C48:M51">
    <cfRule type="expression" dxfId="131" priority="1">
      <formula>$G$44=""</formula>
    </cfRule>
    <cfRule type="expression" dxfId="130" priority="6">
      <formula>$G$44="法定雇用義務 あり"</formula>
    </cfRule>
  </conditionalFormatting>
  <conditionalFormatting sqref="E12:M14">
    <cfRule type="expression" dxfId="129" priority="35">
      <formula>$E$15="○"</formula>
    </cfRule>
  </conditionalFormatting>
  <conditionalFormatting sqref="E12:M17">
    <cfRule type="expression" dxfId="128" priority="34">
      <formula>$E$18="○"</formula>
    </cfRule>
  </conditionalFormatting>
  <conditionalFormatting sqref="E12:M20">
    <cfRule type="expression" dxfId="127" priority="30">
      <formula>#REF!="○"</formula>
    </cfRule>
  </conditionalFormatting>
  <conditionalFormatting sqref="E15:M20">
    <cfRule type="expression" dxfId="126" priority="29">
      <formula>$E$12="○"</formula>
    </cfRule>
  </conditionalFormatting>
  <conditionalFormatting sqref="E18:M20">
    <cfRule type="expression" dxfId="125" priority="31">
      <formula>$E$15="○"</formula>
    </cfRule>
  </conditionalFormatting>
  <conditionalFormatting sqref="G44">
    <cfRule type="expression" dxfId="124" priority="8">
      <formula>$E$12="○"</formula>
    </cfRule>
    <cfRule type="expression" dxfId="123" priority="9">
      <formula>#REF!="○"</formula>
    </cfRule>
    <cfRule type="expression" dxfId="122" priority="10">
      <formula>$E$18="○"</formula>
    </cfRule>
  </conditionalFormatting>
  <conditionalFormatting sqref="G36:H43">
    <cfRule type="expression" dxfId="121" priority="26">
      <formula>$E$12="○"</formula>
    </cfRule>
    <cfRule type="expression" dxfId="120" priority="27">
      <formula>#REF!="○"</formula>
    </cfRule>
    <cfRule type="expression" dxfId="119" priority="28">
      <formula>$E$18="○"</formula>
    </cfRule>
  </conditionalFormatting>
  <conditionalFormatting sqref="G40:I43">
    <cfRule type="expression" dxfId="118" priority="11">
      <formula>$E$12="○"</formula>
    </cfRule>
    <cfRule type="expression" dxfId="117" priority="12">
      <formula>#REF!="○"</formula>
    </cfRule>
    <cfRule type="expression" dxfId="116" priority="13">
      <formula>$E$18="○"</formula>
    </cfRule>
  </conditionalFormatting>
  <conditionalFormatting sqref="I36:I39 C38 C40 J40 C42 C44 E48 G48 I48 K48 C50 E50 G50 I50 K50">
    <cfRule type="expression" dxfId="115" priority="36">
      <formula>$E$18="○"</formula>
    </cfRule>
    <cfRule type="expression" dxfId="114" priority="37">
      <formula>$E$12="○"</formula>
    </cfRule>
    <cfRule type="expression" dxfId="113" priority="38">
      <formula>#REF!="○"</formula>
    </cfRule>
  </conditionalFormatting>
  <conditionalFormatting sqref="J36">
    <cfRule type="expression" dxfId="112" priority="17">
      <formula>$E$12="○"</formula>
    </cfRule>
    <cfRule type="expression" dxfId="111" priority="18">
      <formula>#REF!="○"</formula>
    </cfRule>
    <cfRule type="expression" dxfId="110" priority="19">
      <formula>$E$18="○"</formula>
    </cfRule>
  </conditionalFormatting>
  <conditionalFormatting sqref="J38">
    <cfRule type="expression" dxfId="109" priority="14">
      <formula>$E$12="○"</formula>
    </cfRule>
    <cfRule type="expression" dxfId="108" priority="15">
      <formula>#REF!="○"</formula>
    </cfRule>
    <cfRule type="expression" dxfId="107" priority="16">
      <formula>$E$18="○"</formula>
    </cfRule>
  </conditionalFormatting>
  <conditionalFormatting sqref="J42">
    <cfRule type="expression" dxfId="106" priority="3">
      <formula>$E$12="○"</formula>
    </cfRule>
    <cfRule type="expression" dxfId="105" priority="4">
      <formula>#REF!="○"</formula>
    </cfRule>
    <cfRule type="expression" dxfId="104" priority="5">
      <formula>$E$18="○"</formula>
    </cfRule>
  </conditionalFormatting>
  <conditionalFormatting sqref="J42:M43">
    <cfRule type="expression" dxfId="103"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4140625" defaultRowHeight="13.2"/>
  <cols>
    <col min="1" max="1" width="3.77734375" style="1" customWidth="1"/>
    <col min="2"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205</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c r="B6"/>
      <c r="C6"/>
      <c r="D6"/>
      <c r="E6"/>
      <c r="F6"/>
      <c r="G6"/>
      <c r="H6"/>
      <c r="I6"/>
      <c r="J6"/>
      <c r="K6"/>
      <c r="L6"/>
      <c r="M6"/>
      <c r="N6"/>
      <c r="O6"/>
    </row>
    <row r="7" spans="2:34" ht="16.2">
      <c r="B7" s="347" t="s">
        <v>206</v>
      </c>
      <c r="C7" s="347"/>
      <c r="D7" s="347"/>
      <c r="E7" s="347"/>
      <c r="F7" s="347"/>
      <c r="G7" s="347"/>
      <c r="H7" s="347"/>
      <c r="I7" s="347"/>
      <c r="J7" s="347"/>
      <c r="K7" s="347"/>
      <c r="L7" s="347"/>
      <c r="M7" s="347"/>
      <c r="N7" s="347"/>
      <c r="O7"/>
    </row>
    <row r="8" spans="2:34">
      <c r="B8" s="129"/>
      <c r="C8" s="129"/>
      <c r="D8" s="129"/>
      <c r="E8" s="129"/>
      <c r="F8" s="129"/>
      <c r="G8" s="129"/>
      <c r="H8" s="129"/>
      <c r="I8" s="129"/>
      <c r="J8" s="129"/>
      <c r="K8" s="129"/>
      <c r="L8" s="129"/>
      <c r="M8" s="129"/>
      <c r="N8" s="129"/>
      <c r="O8"/>
    </row>
    <row r="9" spans="2:34">
      <c r="B9"/>
      <c r="C9" t="s">
        <v>287</v>
      </c>
      <c r="D9"/>
      <c r="E9"/>
      <c r="F9"/>
      <c r="G9"/>
      <c r="H9"/>
      <c r="I9"/>
      <c r="J9"/>
      <c r="K9"/>
      <c r="L9"/>
      <c r="M9"/>
      <c r="N9"/>
      <c r="O9"/>
    </row>
    <row r="10" spans="2:34" ht="27" customHeight="1">
      <c r="B10"/>
      <c r="C10" s="1009" t="s">
        <v>435</v>
      </c>
      <c r="D10" s="1010"/>
      <c r="E10" s="349"/>
      <c r="F10" s="350"/>
      <c r="G10" s="1015" t="s">
        <v>288</v>
      </c>
      <c r="H10" s="1016"/>
      <c r="I10" s="1016"/>
      <c r="J10" s="1016"/>
      <c r="K10" s="1016"/>
      <c r="L10" s="1016"/>
      <c r="M10" s="1023"/>
      <c r="N10" s="130"/>
      <c r="O10"/>
    </row>
    <row r="11" spans="2:34" ht="27" customHeight="1">
      <c r="B11"/>
      <c r="C11" s="1011"/>
      <c r="D11" s="1012"/>
      <c r="E11" s="353"/>
      <c r="F11" s="354"/>
      <c r="G11" s="1019"/>
      <c r="H11" s="1020"/>
      <c r="I11" s="1020"/>
      <c r="J11" s="1020"/>
      <c r="K11" s="1020"/>
      <c r="L11" s="1020"/>
      <c r="M11" s="1024"/>
      <c r="N11" s="130"/>
      <c r="O11"/>
    </row>
    <row r="12" spans="2:34" ht="27" customHeight="1">
      <c r="B12"/>
      <c r="C12" s="1011"/>
      <c r="D12" s="1012"/>
      <c r="E12" s="349"/>
      <c r="F12" s="350"/>
      <c r="G12" s="1004" t="s">
        <v>289</v>
      </c>
      <c r="H12" s="1004"/>
      <c r="I12" s="1004"/>
      <c r="J12" s="1004"/>
      <c r="K12" s="1004"/>
      <c r="L12" s="1004"/>
      <c r="M12" s="1005"/>
      <c r="N12" s="130"/>
      <c r="O12"/>
    </row>
    <row r="13" spans="2:34" ht="27" customHeight="1">
      <c r="B13"/>
      <c r="C13" s="1011"/>
      <c r="D13" s="1012"/>
      <c r="E13" s="353"/>
      <c r="F13" s="354"/>
      <c r="G13" s="1007"/>
      <c r="H13" s="1007"/>
      <c r="I13" s="1007"/>
      <c r="J13" s="1007"/>
      <c r="K13" s="1007"/>
      <c r="L13" s="1007"/>
      <c r="M13" s="1008"/>
      <c r="N13" s="130"/>
      <c r="O13"/>
    </row>
    <row r="14" spans="2:34" ht="27" customHeight="1">
      <c r="B14"/>
      <c r="C14" s="1011"/>
      <c r="D14" s="1012"/>
      <c r="E14" s="349"/>
      <c r="F14" s="350"/>
      <c r="G14" s="1003" t="s">
        <v>8</v>
      </c>
      <c r="H14" s="1004"/>
      <c r="I14" s="1004"/>
      <c r="J14" s="1004"/>
      <c r="K14" s="1004"/>
      <c r="L14" s="1004"/>
      <c r="M14" s="1005"/>
      <c r="N14" s="130"/>
      <c r="O14"/>
    </row>
    <row r="15" spans="2:34" ht="27" customHeight="1">
      <c r="B15"/>
      <c r="C15" s="1013"/>
      <c r="D15" s="1014"/>
      <c r="E15" s="353"/>
      <c r="F15" s="354"/>
      <c r="G15" s="1006"/>
      <c r="H15" s="1007"/>
      <c r="I15" s="1007"/>
      <c r="J15" s="1007"/>
      <c r="K15" s="1007"/>
      <c r="L15" s="1007"/>
      <c r="M15" s="1008"/>
      <c r="N15"/>
      <c r="O15"/>
    </row>
    <row r="16" spans="2:34" ht="27" customHeight="1">
      <c r="B16"/>
      <c r="C16"/>
      <c r="D16"/>
      <c r="E16" s="9" t="str">
        <f>IF(COUNTBLANK(E10:F15)=12,"　↑　該当するものいずれか１つに○",IF(AND(E14="○",COUNTBLANK(E10:F13)&lt;8),"　↑　いずれか１つに○",IF(COUNTBLANK(E10:F13)&lt;7,"　↑　いずれか１つに○","")))</f>
        <v>　↑　該当するものいずれか１つに○</v>
      </c>
      <c r="F16" s="2"/>
      <c r="G16"/>
      <c r="H16"/>
      <c r="I16"/>
      <c r="J16"/>
      <c r="K16"/>
      <c r="L16"/>
      <c r="M16"/>
      <c r="N16"/>
      <c r="O16"/>
    </row>
    <row r="17" spans="2:15" ht="27" customHeight="1">
      <c r="B17"/>
      <c r="C17"/>
      <c r="D17"/>
      <c r="E17" s="152"/>
      <c r="F17"/>
      <c r="G17"/>
      <c r="H17"/>
      <c r="I17"/>
      <c r="J17"/>
      <c r="K17"/>
      <c r="L17"/>
      <c r="M17"/>
      <c r="N17"/>
      <c r="O17"/>
    </row>
    <row r="18" spans="2:15" s="10" customFormat="1" ht="13.5" customHeight="1">
      <c r="B18" s="147"/>
      <c r="C18" s="247" t="s">
        <v>2</v>
      </c>
      <c r="D18" s="147"/>
      <c r="E18" s="147"/>
      <c r="F18" s="147"/>
      <c r="G18" s="147"/>
      <c r="H18" s="147"/>
      <c r="I18" s="147"/>
      <c r="J18" s="147"/>
      <c r="K18" s="147"/>
      <c r="L18" s="147"/>
      <c r="M18" s="147"/>
      <c r="N18" s="147"/>
      <c r="O18" s="147"/>
    </row>
    <row r="19" spans="2:15" s="10" customFormat="1" ht="13.5" customHeight="1">
      <c r="B19" s="147"/>
      <c r="C19" s="135"/>
      <c r="D19" s="147"/>
      <c r="E19" s="147"/>
      <c r="F19" s="147"/>
      <c r="G19" s="147"/>
      <c r="H19" s="147"/>
      <c r="I19" s="147"/>
      <c r="J19" s="147"/>
      <c r="K19" s="147"/>
      <c r="L19" s="147"/>
      <c r="M19" s="147"/>
      <c r="N19" s="147"/>
      <c r="O19" s="147"/>
    </row>
    <row r="20" spans="2:15" s="10" customFormat="1" ht="14.4">
      <c r="B20" s="147"/>
      <c r="C20" s="135"/>
      <c r="D20" s="147"/>
      <c r="E20" s="147"/>
      <c r="F20" s="147"/>
      <c r="G20" s="147"/>
      <c r="H20" s="147"/>
      <c r="I20" s="147"/>
      <c r="J20" s="147"/>
      <c r="K20" s="147"/>
      <c r="L20" s="147"/>
      <c r="M20" s="147"/>
      <c r="N20" s="147"/>
      <c r="O20" s="147"/>
    </row>
    <row r="21" spans="2:15" s="10" customFormat="1" ht="14.4">
      <c r="B21" s="147"/>
      <c r="C21" s="135"/>
      <c r="D21" s="147"/>
      <c r="E21" s="147"/>
      <c r="F21" s="147"/>
      <c r="G21" s="147"/>
      <c r="H21" s="147"/>
      <c r="I21" s="147"/>
      <c r="J21" s="147"/>
      <c r="K21" s="147"/>
      <c r="L21" s="147"/>
      <c r="M21" s="147"/>
      <c r="N21" s="147"/>
      <c r="O21" s="147"/>
    </row>
    <row r="22" spans="2:15" s="10" customFormat="1" ht="14.4">
      <c r="B22" s="147"/>
      <c r="C22" s="135"/>
      <c r="D22" s="147"/>
      <c r="E22" s="147"/>
      <c r="F22" s="147"/>
      <c r="G22" s="147"/>
      <c r="H22" s="147"/>
      <c r="I22" s="147"/>
      <c r="J22" s="147"/>
      <c r="K22" s="147"/>
      <c r="L22" s="147"/>
      <c r="M22" s="147"/>
      <c r="N22" s="147"/>
      <c r="O22" s="147"/>
    </row>
    <row r="23" spans="2:15" s="10" customFormat="1" ht="14.4">
      <c r="B23" s="147"/>
      <c r="C23" s="135"/>
      <c r="D23" s="147"/>
      <c r="E23" s="147"/>
      <c r="F23" s="147"/>
      <c r="G23" s="147"/>
      <c r="H23" s="147"/>
      <c r="I23" s="147"/>
      <c r="J23" s="147"/>
      <c r="K23" s="147"/>
      <c r="L23" s="147"/>
      <c r="M23" s="147"/>
      <c r="N23" s="147"/>
      <c r="O23" s="147"/>
    </row>
    <row r="24" spans="2:15" s="10" customFormat="1" ht="14.4">
      <c r="B24" s="147"/>
      <c r="C24" s="135"/>
      <c r="D24" s="147"/>
      <c r="E24" s="147"/>
      <c r="F24" s="147"/>
      <c r="G24" s="147"/>
      <c r="H24" s="147"/>
      <c r="I24" s="147"/>
      <c r="J24" s="147"/>
      <c r="K24" s="147"/>
      <c r="L24" s="147"/>
      <c r="M24" s="147"/>
      <c r="N24" s="147"/>
      <c r="O24" s="147"/>
    </row>
    <row r="25" spans="2:15" s="10" customFormat="1" ht="14.4">
      <c r="B25" s="147"/>
      <c r="C25" s="135"/>
      <c r="D25" s="147"/>
      <c r="E25" s="147"/>
      <c r="F25" s="147"/>
      <c r="G25" s="147"/>
      <c r="H25" s="147"/>
      <c r="I25" s="147"/>
      <c r="J25" s="147"/>
      <c r="K25" s="147"/>
      <c r="L25" s="147"/>
      <c r="M25" s="147"/>
      <c r="N25" s="147"/>
      <c r="O25" s="147"/>
    </row>
    <row r="26" spans="2:15" s="10" customFormat="1" ht="14.4">
      <c r="B26" s="147"/>
      <c r="C26" s="135"/>
      <c r="D26" s="147"/>
      <c r="E26" s="147"/>
      <c r="F26" s="147"/>
      <c r="G26" s="147"/>
      <c r="H26" s="147"/>
      <c r="I26" s="147"/>
      <c r="J26" s="147"/>
      <c r="K26" s="147"/>
      <c r="L26" s="147"/>
      <c r="M26" s="147"/>
      <c r="N26" s="147"/>
      <c r="O26" s="147"/>
    </row>
    <row r="27" spans="2:15" s="10" customFormat="1" ht="14.4">
      <c r="B27" s="147"/>
      <c r="C27" s="135"/>
      <c r="D27" s="147"/>
      <c r="E27" s="147"/>
      <c r="F27" s="147"/>
      <c r="G27" s="147"/>
      <c r="H27" s="147"/>
      <c r="I27" s="147"/>
      <c r="J27" s="147"/>
      <c r="K27" s="147"/>
      <c r="L27" s="147"/>
      <c r="M27" s="147"/>
      <c r="N27" s="147"/>
      <c r="O27" s="147"/>
    </row>
    <row r="28" spans="2:15" s="10" customFormat="1" ht="14.4">
      <c r="B28" s="147"/>
      <c r="C28" s="135"/>
      <c r="D28" s="147"/>
      <c r="E28" s="147"/>
      <c r="F28" s="147"/>
      <c r="G28" s="147"/>
      <c r="H28" s="147"/>
      <c r="I28" s="147"/>
      <c r="J28" s="147"/>
      <c r="K28" s="147"/>
      <c r="L28" s="147"/>
      <c r="M28" s="147"/>
      <c r="N28" s="147"/>
      <c r="O28" s="147"/>
    </row>
    <row r="29" spans="2:15" s="10" customFormat="1" ht="14.4">
      <c r="B29" s="147"/>
      <c r="C29" s="135"/>
      <c r="D29" s="147"/>
      <c r="E29" s="147"/>
      <c r="F29" s="147"/>
      <c r="G29" s="147"/>
      <c r="H29" s="147"/>
      <c r="I29" s="147"/>
      <c r="J29" s="147"/>
      <c r="K29" s="147"/>
      <c r="L29" s="147"/>
      <c r="M29" s="147"/>
      <c r="N29" s="147"/>
      <c r="O29" s="147"/>
    </row>
    <row r="30" spans="2:15" s="10" customFormat="1" ht="14.4">
      <c r="B30" s="147"/>
      <c r="C30" s="135"/>
      <c r="D30" s="147"/>
      <c r="E30" s="147"/>
      <c r="F30" s="147"/>
      <c r="G30" s="147"/>
      <c r="H30" s="147"/>
      <c r="I30" s="147"/>
      <c r="J30" s="147"/>
      <c r="K30" s="147"/>
      <c r="L30" s="147"/>
      <c r="M30" s="147"/>
      <c r="N30" s="147"/>
      <c r="O30" s="147"/>
    </row>
    <row r="31" spans="2:15" s="10" customFormat="1" ht="14.4">
      <c r="B31" s="147"/>
      <c r="C31" s="135"/>
      <c r="D31" s="147"/>
      <c r="E31" s="147"/>
      <c r="F31" s="147"/>
      <c r="G31" s="147"/>
      <c r="H31" s="147"/>
      <c r="I31" s="147"/>
      <c r="J31" s="147"/>
      <c r="K31" s="147"/>
      <c r="L31" s="147"/>
      <c r="M31" s="147"/>
      <c r="N31" s="147"/>
      <c r="O31" s="147"/>
    </row>
    <row r="32" spans="2:15" s="10" customFormat="1" ht="14.4">
      <c r="B32" s="147"/>
      <c r="C32" s="135"/>
      <c r="D32" s="147"/>
      <c r="E32" s="147"/>
      <c r="F32" s="147"/>
      <c r="G32" s="147"/>
      <c r="H32" s="147"/>
      <c r="I32" s="147"/>
      <c r="J32" s="147"/>
      <c r="K32" s="147"/>
      <c r="L32" s="147"/>
      <c r="M32" s="147"/>
      <c r="N32" s="147"/>
      <c r="O32" s="147"/>
    </row>
    <row r="33" spans="2:15" s="10" customFormat="1" ht="14.4">
      <c r="B33" s="147"/>
      <c r="C33" s="135"/>
      <c r="D33" s="147"/>
      <c r="E33" s="147"/>
      <c r="F33" s="147"/>
      <c r="G33" s="147"/>
      <c r="H33" s="147"/>
      <c r="I33" s="147"/>
      <c r="J33" s="147"/>
      <c r="K33" s="147"/>
      <c r="L33" s="147"/>
      <c r="M33" s="147"/>
      <c r="N33" s="147"/>
      <c r="O33" s="147"/>
    </row>
    <row r="34" spans="2:15" s="10" customFormat="1" ht="14.4">
      <c r="B34" s="147"/>
      <c r="C34" s="135"/>
      <c r="D34" s="147"/>
      <c r="E34" s="147"/>
      <c r="F34" s="147"/>
      <c r="G34" s="147"/>
      <c r="H34" s="147"/>
      <c r="I34" s="147"/>
      <c r="J34" s="147"/>
      <c r="K34" s="147"/>
      <c r="L34" s="147"/>
      <c r="M34" s="147"/>
      <c r="N34" s="147"/>
      <c r="O34" s="147"/>
    </row>
    <row r="35" spans="2:15" s="10" customFormat="1" ht="14.4">
      <c r="B35" s="147"/>
      <c r="C35" s="135"/>
      <c r="D35" s="147"/>
      <c r="E35" s="147"/>
      <c r="F35" s="147"/>
      <c r="G35" s="147"/>
      <c r="H35" s="147"/>
      <c r="I35" s="147"/>
      <c r="J35" s="147"/>
      <c r="K35" s="147"/>
      <c r="L35" s="147"/>
      <c r="M35" s="147"/>
      <c r="N35" s="147"/>
      <c r="O35" s="147"/>
    </row>
    <row r="36" spans="2:15" s="10" customFormat="1" ht="14.4">
      <c r="B36" s="147"/>
      <c r="C36" s="135"/>
      <c r="D36" s="147"/>
      <c r="E36" s="147"/>
      <c r="F36" s="147"/>
      <c r="G36" s="147"/>
      <c r="H36" s="147"/>
      <c r="I36" s="147"/>
      <c r="J36" s="147"/>
      <c r="K36" s="147"/>
      <c r="L36" s="147"/>
      <c r="M36" s="147"/>
      <c r="N36" s="147"/>
      <c r="O36" s="147"/>
    </row>
    <row r="37" spans="2:15" s="10" customFormat="1" ht="14.4">
      <c r="B37" s="147"/>
      <c r="C37" s="135"/>
      <c r="D37" s="147"/>
      <c r="E37" s="147"/>
      <c r="F37" s="147"/>
      <c r="G37" s="147"/>
      <c r="H37" s="147"/>
      <c r="I37" s="147"/>
      <c r="J37" s="147"/>
      <c r="K37" s="147"/>
      <c r="L37" s="147"/>
      <c r="M37" s="147"/>
      <c r="N37" s="147"/>
      <c r="O37" s="147"/>
    </row>
    <row r="38" spans="2:15" s="10" customFormat="1" ht="14.4">
      <c r="B38" s="147"/>
      <c r="C38" s="135"/>
      <c r="D38" s="147"/>
      <c r="E38" s="147"/>
      <c r="F38" s="147"/>
      <c r="G38" s="147"/>
      <c r="H38" s="147"/>
      <c r="I38" s="147"/>
      <c r="J38" s="147"/>
      <c r="K38" s="147"/>
      <c r="L38" s="147"/>
      <c r="M38" s="147"/>
      <c r="N38" s="147"/>
      <c r="O38" s="147"/>
    </row>
    <row r="39" spans="2:15" s="10" customFormat="1" ht="14.4">
      <c r="B39" s="147"/>
      <c r="C39" s="135"/>
      <c r="D39" s="147"/>
      <c r="E39" s="147"/>
      <c r="F39" s="147"/>
      <c r="G39" s="147"/>
      <c r="H39" s="147"/>
      <c r="I39" s="147"/>
      <c r="J39" s="147"/>
      <c r="K39" s="147"/>
      <c r="L39" s="147"/>
      <c r="M39" s="147"/>
      <c r="N39" s="147"/>
      <c r="O39" s="147"/>
    </row>
    <row r="40" spans="2:15" s="10" customFormat="1" ht="14.4">
      <c r="B40" s="147"/>
      <c r="C40" s="135"/>
      <c r="D40" s="147"/>
      <c r="E40" s="147"/>
      <c r="F40" s="147"/>
      <c r="G40" s="147"/>
      <c r="H40" s="147"/>
      <c r="I40" s="147"/>
      <c r="J40" s="147"/>
      <c r="K40" s="147"/>
      <c r="L40" s="147"/>
      <c r="M40" s="147"/>
      <c r="N40" s="147"/>
      <c r="O40" s="147"/>
    </row>
    <row r="41" spans="2:15" s="10" customFormat="1" ht="14.4">
      <c r="B41" s="147"/>
      <c r="C41" s="135"/>
      <c r="D41" s="147"/>
      <c r="E41" s="147"/>
      <c r="F41" s="147"/>
      <c r="G41" s="147"/>
      <c r="H41" s="147"/>
      <c r="I41" s="147"/>
      <c r="J41" s="147"/>
      <c r="K41" s="147"/>
      <c r="L41" s="147"/>
      <c r="M41" s="147"/>
      <c r="N41" s="147"/>
      <c r="O41" s="147"/>
    </row>
    <row r="42" spans="2:15" s="10" customFormat="1" ht="14.4">
      <c r="B42" s="147"/>
      <c r="C42" s="135"/>
      <c r="D42" s="147"/>
      <c r="E42" s="147"/>
      <c r="F42" s="147"/>
      <c r="G42" s="147"/>
      <c r="H42" s="147"/>
      <c r="I42" s="147"/>
      <c r="J42" s="147"/>
      <c r="K42" s="147"/>
      <c r="L42" s="147"/>
      <c r="M42" s="147"/>
      <c r="N42" s="147"/>
      <c r="O42" s="147"/>
    </row>
    <row r="43" spans="2:15" s="10" customFormat="1" ht="14.4">
      <c r="B43" s="147"/>
      <c r="C43" s="135"/>
      <c r="D43" s="147"/>
      <c r="E43" s="147"/>
      <c r="F43" s="147"/>
      <c r="G43" s="147"/>
      <c r="H43" s="147"/>
      <c r="I43" s="147"/>
      <c r="J43" s="147"/>
      <c r="K43" s="147"/>
      <c r="L43" s="147"/>
      <c r="M43" s="147"/>
      <c r="N43" s="147"/>
      <c r="O43" s="147"/>
    </row>
    <row r="44" spans="2:15" s="10" customFormat="1" ht="14.4">
      <c r="B44" s="147"/>
      <c r="C44" s="135"/>
      <c r="D44" s="147"/>
      <c r="E44" s="147"/>
      <c r="F44" s="147"/>
      <c r="G44" s="147"/>
      <c r="H44" s="147"/>
      <c r="I44" s="147"/>
      <c r="J44" s="147"/>
      <c r="K44" s="147"/>
      <c r="L44" s="147"/>
      <c r="M44" s="147"/>
      <c r="N44" s="147"/>
      <c r="O44" s="147"/>
    </row>
    <row r="45" spans="2:15" s="10" customFormat="1" ht="14.4">
      <c r="B45" s="147"/>
      <c r="C45" s="135"/>
      <c r="D45" s="147"/>
      <c r="E45" s="147"/>
      <c r="F45" s="147"/>
      <c r="G45" s="147"/>
      <c r="H45" s="147"/>
      <c r="I45" s="147"/>
      <c r="J45" s="147"/>
      <c r="K45" s="147"/>
      <c r="L45" s="147"/>
      <c r="M45" s="147"/>
      <c r="N45" s="147"/>
      <c r="O45" s="147"/>
    </row>
    <row r="46" spans="2:15" s="10" customFormat="1" ht="14.4">
      <c r="B46" s="147"/>
      <c r="C46" s="135"/>
      <c r="D46" s="147"/>
      <c r="E46" s="147"/>
      <c r="F46" s="147"/>
      <c r="G46" s="147"/>
      <c r="H46" s="147"/>
      <c r="I46" s="147"/>
      <c r="J46" s="147"/>
      <c r="K46" s="147"/>
      <c r="L46" s="147"/>
      <c r="M46" s="147"/>
      <c r="N46" s="147"/>
      <c r="O46" s="147"/>
    </row>
    <row r="47" spans="2:15" s="10" customFormat="1" ht="14.4">
      <c r="B47" s="147"/>
      <c r="C47" s="135"/>
      <c r="D47" s="147"/>
      <c r="E47" s="147"/>
      <c r="F47" s="147"/>
      <c r="G47" s="147"/>
      <c r="H47" s="147"/>
      <c r="I47" s="147"/>
      <c r="J47" s="147"/>
      <c r="K47" s="147"/>
      <c r="L47" s="147"/>
      <c r="M47" s="147"/>
      <c r="N47" s="147"/>
      <c r="O47" s="147"/>
    </row>
    <row r="48" spans="2:15" s="10" customFormat="1" ht="14.4">
      <c r="B48" s="147"/>
      <c r="C48" s="135"/>
      <c r="D48" s="147"/>
      <c r="E48" s="147"/>
      <c r="F48" s="147"/>
      <c r="G48" s="147"/>
      <c r="H48" s="147"/>
      <c r="I48" s="147"/>
      <c r="J48" s="147"/>
      <c r="K48" s="147"/>
      <c r="L48" s="147"/>
      <c r="M48" s="147"/>
      <c r="N48" s="147"/>
      <c r="O48" s="147"/>
    </row>
    <row r="49" spans="2:15" ht="19.2">
      <c r="B49" s="457" t="s">
        <v>1</v>
      </c>
      <c r="C49" s="457"/>
      <c r="D49" s="457"/>
      <c r="E49" s="457"/>
      <c r="F49" s="457"/>
      <c r="G49" s="457"/>
      <c r="H49" s="457"/>
      <c r="I49" s="457"/>
      <c r="J49" s="457"/>
      <c r="K49" s="457"/>
      <c r="L49" s="457"/>
      <c r="M49" s="457"/>
      <c r="N49" s="457"/>
      <c r="O49" s="457"/>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102" priority="1" stopIfTrue="1">
      <formula>$E$12="○"</formula>
    </cfRule>
  </conditionalFormatting>
  <conditionalFormatting sqref="E10:M13">
    <cfRule type="expression" dxfId="101" priority="4" stopIfTrue="1">
      <formula>$E$14="○"</formula>
    </cfRule>
  </conditionalFormatting>
  <conditionalFormatting sqref="E10:M15">
    <cfRule type="expression" dxfId="100" priority="3" stopIfTrue="1">
      <formula>#REF!="○"</formula>
    </cfRule>
  </conditionalFormatting>
  <conditionalFormatting sqref="E12:M15">
    <cfRule type="expression" dxfId="99"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4140625" defaultRowHeight="13.2"/>
  <cols>
    <col min="1" max="1" width="3.77734375" style="1" customWidth="1"/>
    <col min="2" max="2" width="6.44140625" style="1"/>
    <col min="3" max="3" width="7.6640625" style="1" customWidth="1"/>
    <col min="4" max="4" width="8.21875" style="1" customWidth="1"/>
    <col min="5" max="5" width="5.109375" style="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385</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ht="23.4">
      <c r="B6"/>
      <c r="C6"/>
      <c r="D6"/>
      <c r="E6"/>
      <c r="F6"/>
      <c r="G6"/>
      <c r="H6"/>
      <c r="I6"/>
      <c r="J6"/>
      <c r="K6"/>
      <c r="L6" s="1124"/>
      <c r="M6" s="1124"/>
      <c r="N6" s="1124"/>
      <c r="O6"/>
    </row>
    <row r="7" spans="2:34" ht="13.5" customHeight="1">
      <c r="B7"/>
      <c r="C7"/>
      <c r="D7"/>
      <c r="E7"/>
      <c r="F7"/>
      <c r="G7"/>
      <c r="H7"/>
      <c r="I7"/>
      <c r="J7"/>
      <c r="K7"/>
      <c r="L7"/>
      <c r="M7"/>
      <c r="N7"/>
      <c r="O7"/>
      <c r="R7" s="1125"/>
      <c r="S7" s="1125"/>
      <c r="T7" s="1125"/>
      <c r="U7" s="1125"/>
      <c r="V7" s="1125"/>
      <c r="W7" s="1125"/>
      <c r="X7" s="1125"/>
    </row>
    <row r="8" spans="2:34">
      <c r="B8"/>
      <c r="C8"/>
      <c r="D8"/>
      <c r="E8"/>
      <c r="F8"/>
      <c r="G8"/>
      <c r="H8"/>
      <c r="I8"/>
      <c r="J8"/>
      <c r="K8"/>
      <c r="L8"/>
      <c r="M8"/>
      <c r="N8"/>
      <c r="O8"/>
      <c r="R8" s="1125"/>
      <c r="S8" s="1125"/>
      <c r="T8" s="1125"/>
      <c r="U8" s="1125"/>
      <c r="V8" s="1125"/>
      <c r="W8" s="1125"/>
      <c r="X8" s="1125"/>
    </row>
    <row r="9" spans="2:34" ht="16.2">
      <c r="B9" s="601" t="s">
        <v>392</v>
      </c>
      <c r="C9" s="601"/>
      <c r="D9" s="601"/>
      <c r="E9" s="601"/>
      <c r="F9" s="601"/>
      <c r="G9" s="601"/>
      <c r="H9" s="601"/>
      <c r="I9" s="601"/>
      <c r="J9" s="601"/>
      <c r="K9" s="601"/>
      <c r="L9" s="601"/>
      <c r="M9" s="601"/>
      <c r="N9" s="601"/>
      <c r="O9"/>
      <c r="R9" s="1125"/>
      <c r="S9" s="1125"/>
      <c r="T9" s="1125"/>
      <c r="U9" s="1125"/>
      <c r="V9" s="1125"/>
      <c r="W9" s="1125"/>
      <c r="X9" s="1125"/>
    </row>
    <row r="10" spans="2:34" ht="12.75" customHeight="1">
      <c r="B10" s="263"/>
      <c r="C10" s="263"/>
      <c r="D10" s="263"/>
      <c r="E10" s="263"/>
      <c r="F10" s="263"/>
      <c r="G10" s="263"/>
      <c r="H10" s="263"/>
      <c r="I10" s="263"/>
      <c r="J10" s="263"/>
      <c r="K10" s="263"/>
      <c r="L10" s="263"/>
      <c r="M10" s="263"/>
      <c r="N10" s="263"/>
      <c r="O10"/>
      <c r="R10" s="1125"/>
      <c r="S10" s="1125"/>
      <c r="T10" s="1125"/>
      <c r="U10" s="1125"/>
      <c r="V10" s="1125"/>
      <c r="W10" s="1125"/>
      <c r="X10" s="1125"/>
    </row>
    <row r="11" spans="2:34">
      <c r="B11" s="129"/>
      <c r="C11" s="129"/>
      <c r="D11" s="129"/>
      <c r="E11" s="129"/>
      <c r="F11" s="129"/>
      <c r="G11" s="129"/>
      <c r="H11" s="129"/>
      <c r="I11" s="129"/>
      <c r="J11" s="129"/>
      <c r="K11" s="129"/>
      <c r="L11" s="129"/>
      <c r="M11" s="129"/>
      <c r="N11" s="129"/>
      <c r="O11"/>
    </row>
    <row r="12" spans="2:34" ht="17.100000000000001" customHeight="1">
      <c r="B12"/>
      <c r="C12" s="1009" t="s">
        <v>393</v>
      </c>
      <c r="D12" s="1010"/>
      <c r="E12" s="349"/>
      <c r="F12" s="350"/>
      <c r="G12" s="1126" t="s">
        <v>394</v>
      </c>
      <c r="H12" s="1127"/>
      <c r="I12" s="1127"/>
      <c r="J12" s="1127"/>
      <c r="K12" s="1127"/>
      <c r="L12" s="1127"/>
      <c r="M12" s="1128"/>
      <c r="N12" s="130"/>
      <c r="O12"/>
    </row>
    <row r="13" spans="2:34" ht="17.100000000000001" customHeight="1">
      <c r="B13"/>
      <c r="C13" s="1011"/>
      <c r="D13" s="1012"/>
      <c r="E13" s="351"/>
      <c r="F13" s="352"/>
      <c r="G13" s="1129"/>
      <c r="H13" s="1130"/>
      <c r="I13" s="1130"/>
      <c r="J13" s="1130"/>
      <c r="K13" s="1130"/>
      <c r="L13" s="1130"/>
      <c r="M13" s="1131"/>
      <c r="N13" s="130"/>
      <c r="O13" s="131"/>
    </row>
    <row r="14" spans="2:34" ht="17.100000000000001" customHeight="1">
      <c r="B14"/>
      <c r="C14" s="1011"/>
      <c r="D14" s="1012"/>
      <c r="E14" s="351"/>
      <c r="F14" s="352"/>
      <c r="G14" s="1129"/>
      <c r="H14" s="1130"/>
      <c r="I14" s="1130"/>
      <c r="J14" s="1130"/>
      <c r="K14" s="1130"/>
      <c r="L14" s="1130"/>
      <c r="M14" s="1131"/>
      <c r="N14" s="130"/>
      <c r="O14" s="131"/>
    </row>
    <row r="15" spans="2:34" ht="16.95" customHeight="1">
      <c r="B15"/>
      <c r="C15" s="1011"/>
      <c r="D15" s="1012"/>
      <c r="E15" s="351"/>
      <c r="F15" s="352"/>
      <c r="G15" s="1129"/>
      <c r="H15" s="1130"/>
      <c r="I15" s="1130"/>
      <c r="J15" s="1130"/>
      <c r="K15" s="1130"/>
      <c r="L15" s="1130"/>
      <c r="M15" s="1131"/>
      <c r="N15" s="130"/>
      <c r="O15" s="131"/>
    </row>
    <row r="16" spans="2:34" ht="17.100000000000001" customHeight="1">
      <c r="B16"/>
      <c r="C16" s="1011"/>
      <c r="D16" s="1012"/>
      <c r="E16" s="351"/>
      <c r="F16" s="352"/>
      <c r="G16" s="1129"/>
      <c r="H16" s="1130"/>
      <c r="I16" s="1130"/>
      <c r="J16" s="1130"/>
      <c r="K16" s="1130"/>
      <c r="L16" s="1130"/>
      <c r="M16" s="1131"/>
      <c r="N16" s="130"/>
      <c r="O16"/>
    </row>
    <row r="17" spans="2:15" ht="17.100000000000001" customHeight="1">
      <c r="B17"/>
      <c r="C17" s="1011"/>
      <c r="D17" s="1012"/>
      <c r="E17" s="351"/>
      <c r="F17" s="352"/>
      <c r="G17" s="1132"/>
      <c r="H17" s="1133"/>
      <c r="I17" s="1133"/>
      <c r="J17" s="1133"/>
      <c r="K17" s="1133"/>
      <c r="L17" s="1133"/>
      <c r="M17" s="1134"/>
      <c r="N17" s="130"/>
      <c r="O17"/>
    </row>
    <row r="18" spans="2:15" ht="17.100000000000001" customHeight="1">
      <c r="B18"/>
      <c r="C18" s="1011"/>
      <c r="D18" s="1012"/>
      <c r="E18" s="349"/>
      <c r="F18" s="350"/>
      <c r="G18" s="1135" t="s">
        <v>8</v>
      </c>
      <c r="H18" s="1136"/>
      <c r="I18" s="1136"/>
      <c r="J18" s="1136"/>
      <c r="K18" s="1136"/>
      <c r="L18" s="1136"/>
      <c r="M18" s="1137"/>
      <c r="N18" s="130"/>
      <c r="O18"/>
    </row>
    <row r="19" spans="2:15" ht="17.100000000000001" customHeight="1">
      <c r="B19"/>
      <c r="C19" s="1011"/>
      <c r="D19" s="1012"/>
      <c r="E19" s="351"/>
      <c r="F19" s="352"/>
      <c r="G19" s="1138"/>
      <c r="H19" s="1139"/>
      <c r="I19" s="1139"/>
      <c r="J19" s="1139"/>
      <c r="K19" s="1139"/>
      <c r="L19" s="1139"/>
      <c r="M19" s="1140"/>
      <c r="N19" s="130"/>
      <c r="O19"/>
    </row>
    <row r="20" spans="2:15" ht="17.100000000000001" customHeight="1">
      <c r="B20"/>
      <c r="C20" s="1011"/>
      <c r="D20" s="1012"/>
      <c r="E20" s="351"/>
      <c r="F20" s="352"/>
      <c r="G20" s="1138"/>
      <c r="H20" s="1139"/>
      <c r="I20" s="1139"/>
      <c r="J20" s="1139"/>
      <c r="K20" s="1139"/>
      <c r="L20" s="1139"/>
      <c r="M20" s="1140"/>
      <c r="N20" s="130"/>
      <c r="O20"/>
    </row>
    <row r="21" spans="2:15" ht="17.100000000000001" customHeight="1">
      <c r="B21"/>
      <c r="C21" s="1011"/>
      <c r="D21" s="1012"/>
      <c r="E21" s="351"/>
      <c r="F21" s="352"/>
      <c r="G21" s="1138"/>
      <c r="H21" s="1139"/>
      <c r="I21" s="1139"/>
      <c r="J21" s="1139"/>
      <c r="K21" s="1139"/>
      <c r="L21" s="1139"/>
      <c r="M21" s="1140"/>
      <c r="N21" s="130"/>
      <c r="O21"/>
    </row>
    <row r="22" spans="2:15" ht="17.100000000000001" customHeight="1">
      <c r="B22"/>
      <c r="C22" s="1011"/>
      <c r="D22" s="1012"/>
      <c r="E22" s="351"/>
      <c r="F22" s="352"/>
      <c r="G22" s="1138"/>
      <c r="H22" s="1139"/>
      <c r="I22" s="1139"/>
      <c r="J22" s="1139"/>
      <c r="K22" s="1139"/>
      <c r="L22" s="1139"/>
      <c r="M22" s="1140"/>
      <c r="N22" s="130"/>
      <c r="O22"/>
    </row>
    <row r="23" spans="2:15" ht="17.100000000000001" customHeight="1">
      <c r="B23"/>
      <c r="C23" s="1013"/>
      <c r="D23" s="1014"/>
      <c r="E23" s="351"/>
      <c r="F23" s="352"/>
      <c r="G23" s="1141"/>
      <c r="H23" s="1142"/>
      <c r="I23" s="1142"/>
      <c r="J23" s="1142"/>
      <c r="K23" s="1142"/>
      <c r="L23" s="1142"/>
      <c r="M23" s="1143"/>
      <c r="N23" s="130"/>
      <c r="O23"/>
    </row>
    <row r="24" spans="2:15">
      <c r="B24"/>
      <c r="C24"/>
      <c r="D24"/>
      <c r="E24" s="77" t="str">
        <f>IF(COUNTBLANK(E12:F23)=24,"　↑　該当する方に○",IF(COUNTBLANK(E12:F23)=22,"　↑　どちらか一方に○",""))</f>
        <v>　↑　該当する方に○</v>
      </c>
      <c r="F24" s="2"/>
      <c r="G24"/>
      <c r="H24"/>
      <c r="I24"/>
      <c r="J24"/>
      <c r="K24"/>
      <c r="L24"/>
      <c r="M24"/>
      <c r="N24"/>
      <c r="O24"/>
    </row>
    <row r="25" spans="2:15">
      <c r="B25"/>
      <c r="C25"/>
      <c r="D25"/>
      <c r="E25" s="152"/>
      <c r="F25"/>
      <c r="G25"/>
      <c r="H25"/>
      <c r="I25"/>
      <c r="J25"/>
      <c r="K25"/>
      <c r="L25"/>
      <c r="M25"/>
      <c r="N25"/>
      <c r="O25"/>
    </row>
    <row r="26" spans="2:15" s="10" customFormat="1" ht="14.4">
      <c r="B26" s="147"/>
      <c r="C26" s="247" t="s">
        <v>2</v>
      </c>
      <c r="D26" s="147"/>
      <c r="E26" s="147"/>
      <c r="F26" s="147"/>
      <c r="G26" s="147"/>
      <c r="H26" s="147"/>
      <c r="I26" s="147"/>
      <c r="J26" s="147"/>
      <c r="K26" s="147"/>
      <c r="L26" s="147"/>
      <c r="M26" s="147"/>
      <c r="N26" s="147"/>
      <c r="O26" s="147"/>
    </row>
    <row r="27" spans="2:15">
      <c r="B27"/>
      <c r="C27"/>
      <c r="D27"/>
      <c r="E27"/>
      <c r="F27"/>
      <c r="G27"/>
      <c r="H27"/>
      <c r="I27"/>
      <c r="J27"/>
      <c r="K27"/>
      <c r="L27"/>
      <c r="M27"/>
      <c r="N27"/>
      <c r="O27"/>
    </row>
    <row r="28" spans="2:15">
      <c r="B28"/>
      <c r="C28"/>
      <c r="D28"/>
      <c r="E28"/>
      <c r="F28"/>
      <c r="G28"/>
      <c r="H28"/>
      <c r="I28"/>
      <c r="J28"/>
      <c r="K28"/>
      <c r="L28"/>
      <c r="M28"/>
      <c r="N28"/>
      <c r="O28"/>
    </row>
    <row r="29" spans="2:15">
      <c r="B29"/>
      <c r="C29"/>
      <c r="D29"/>
      <c r="E29"/>
      <c r="F29"/>
      <c r="G29"/>
      <c r="H29"/>
      <c r="I29"/>
      <c r="J29"/>
      <c r="K29"/>
      <c r="L29"/>
      <c r="M29"/>
      <c r="N29"/>
      <c r="O29"/>
    </row>
    <row r="30" spans="2:15">
      <c r="B30"/>
      <c r="C30"/>
      <c r="D30"/>
      <c r="E30"/>
      <c r="F30"/>
      <c r="G30"/>
      <c r="H30"/>
      <c r="I30"/>
      <c r="J30"/>
      <c r="K30"/>
      <c r="L30"/>
      <c r="M30"/>
      <c r="N30"/>
      <c r="O30"/>
    </row>
    <row r="31" spans="2:15" ht="14.4">
      <c r="B31"/>
      <c r="C31" s="148"/>
      <c r="D31"/>
      <c r="E31"/>
      <c r="F31"/>
      <c r="G31"/>
      <c r="H31"/>
      <c r="I31"/>
      <c r="J31"/>
      <c r="K31"/>
      <c r="L31"/>
      <c r="M31"/>
      <c r="N31"/>
      <c r="O31"/>
    </row>
    <row r="32" spans="2:15">
      <c r="B32"/>
      <c r="C32"/>
      <c r="D32"/>
      <c r="E32"/>
      <c r="F32"/>
      <c r="G32"/>
      <c r="H32"/>
      <c r="I32"/>
      <c r="J32"/>
      <c r="K32"/>
      <c r="L32"/>
      <c r="M32"/>
      <c r="N32"/>
      <c r="O32"/>
    </row>
    <row r="33" spans="2:15" s="10" customFormat="1" ht="14.4">
      <c r="B33" s="147"/>
      <c r="C33" s="148"/>
      <c r="D33" s="150"/>
      <c r="E33" s="147"/>
      <c r="F33" s="147"/>
      <c r="G33" s="147"/>
      <c r="H33" s="147"/>
      <c r="I33" s="147"/>
      <c r="J33" s="147"/>
      <c r="K33" s="147"/>
      <c r="L33" s="147"/>
      <c r="M33" s="147"/>
      <c r="N33" s="147"/>
      <c r="O33" s="147"/>
    </row>
    <row r="34" spans="2:15" ht="14.4">
      <c r="B34"/>
      <c r="C34" s="150"/>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ht="19.2">
      <c r="B64" s="457" t="s">
        <v>1</v>
      </c>
      <c r="C64" s="457"/>
      <c r="D64" s="457"/>
      <c r="E64" s="457"/>
      <c r="F64" s="457"/>
      <c r="G64" s="457"/>
      <c r="H64" s="457"/>
      <c r="I64" s="457"/>
      <c r="J64" s="457"/>
      <c r="K64" s="457"/>
      <c r="L64" s="457"/>
      <c r="M64" s="457"/>
      <c r="N64" s="457"/>
      <c r="O64" s="457"/>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8" priority="1">
      <formula>$E$18="○"</formula>
    </cfRule>
  </conditionalFormatting>
  <conditionalFormatting sqref="E18:M23">
    <cfRule type="expression" dxfId="97"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2" sqref="E12:F15"/>
    </sheetView>
  </sheetViews>
  <sheetFormatPr defaultColWidth="6.44140625" defaultRowHeight="13.2"/>
  <cols>
    <col min="1" max="1" width="3.77734375" style="1" customWidth="1"/>
    <col min="2" max="2" width="6.44140625" style="1"/>
    <col min="3" max="3" width="7.6640625" style="1" customWidth="1"/>
    <col min="4" max="4" width="8.21875" style="1" customWidth="1"/>
    <col min="5" max="5" width="5.109375" style="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406</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ht="23.4">
      <c r="B6"/>
      <c r="C6"/>
      <c r="D6"/>
      <c r="E6"/>
      <c r="F6"/>
      <c r="G6"/>
      <c r="H6"/>
      <c r="I6"/>
      <c r="J6"/>
      <c r="K6"/>
      <c r="L6" s="1124"/>
      <c r="M6" s="1124"/>
      <c r="N6" s="1124"/>
      <c r="O6"/>
    </row>
    <row r="7" spans="2:34">
      <c r="B7"/>
      <c r="C7"/>
      <c r="D7"/>
      <c r="E7"/>
      <c r="F7"/>
      <c r="G7"/>
      <c r="H7"/>
      <c r="I7"/>
      <c r="J7"/>
      <c r="K7"/>
      <c r="L7"/>
      <c r="M7"/>
      <c r="N7"/>
      <c r="O7"/>
    </row>
    <row r="8" spans="2:34">
      <c r="B8"/>
      <c r="C8"/>
      <c r="D8"/>
      <c r="E8"/>
      <c r="F8"/>
      <c r="G8"/>
      <c r="H8"/>
      <c r="I8"/>
      <c r="J8"/>
      <c r="K8"/>
      <c r="L8"/>
      <c r="M8"/>
      <c r="N8"/>
      <c r="O8"/>
    </row>
    <row r="9" spans="2:34" ht="16.2">
      <c r="B9" s="601" t="s">
        <v>310</v>
      </c>
      <c r="C9" s="601"/>
      <c r="D9" s="601"/>
      <c r="E9" s="601"/>
      <c r="F9" s="601"/>
      <c r="G9" s="601"/>
      <c r="H9" s="601"/>
      <c r="I9" s="601"/>
      <c r="J9" s="601"/>
      <c r="K9" s="601"/>
      <c r="L9" s="601"/>
      <c r="M9" s="601"/>
      <c r="N9" s="601"/>
      <c r="O9"/>
    </row>
    <row r="10" spans="2:34" ht="12.75" customHeight="1">
      <c r="B10" s="263"/>
      <c r="C10" s="263"/>
      <c r="D10" s="263"/>
      <c r="E10" s="263"/>
      <c r="F10" s="263"/>
      <c r="G10" s="263"/>
      <c r="H10" s="263"/>
      <c r="I10" s="263"/>
      <c r="J10" s="263"/>
      <c r="K10" s="263"/>
      <c r="L10" s="263"/>
      <c r="M10" s="263"/>
      <c r="N10" s="263"/>
      <c r="O10"/>
    </row>
    <row r="11" spans="2:34">
      <c r="B11" s="129"/>
      <c r="C11" s="129"/>
      <c r="D11" s="129"/>
      <c r="E11" s="129"/>
      <c r="F11" s="129"/>
      <c r="G11" s="129"/>
      <c r="H11" s="129"/>
      <c r="I11" s="129"/>
      <c r="J11" s="129"/>
      <c r="K11" s="129"/>
      <c r="L11" s="129"/>
      <c r="M11" s="129"/>
      <c r="N11" s="129"/>
      <c r="O11"/>
    </row>
    <row r="12" spans="2:34" ht="17.100000000000001" customHeight="1">
      <c r="B12"/>
      <c r="C12" s="1009" t="s">
        <v>310</v>
      </c>
      <c r="D12" s="1010"/>
      <c r="E12" s="349"/>
      <c r="F12" s="350"/>
      <c r="G12" s="1144" t="s">
        <v>311</v>
      </c>
      <c r="H12" s="1145"/>
      <c r="I12" s="1145"/>
      <c r="J12" s="1145"/>
      <c r="K12" s="1145"/>
      <c r="L12" s="1145"/>
      <c r="M12" s="1146"/>
      <c r="N12" s="130"/>
      <c r="O12"/>
    </row>
    <row r="13" spans="2:34" ht="17.100000000000001" customHeight="1">
      <c r="B13"/>
      <c r="C13" s="1011"/>
      <c r="D13" s="1012"/>
      <c r="E13" s="351"/>
      <c r="F13" s="352"/>
      <c r="G13" s="1147"/>
      <c r="H13" s="1148"/>
      <c r="I13" s="1148"/>
      <c r="J13" s="1148"/>
      <c r="K13" s="1148"/>
      <c r="L13" s="1148"/>
      <c r="M13" s="1149"/>
      <c r="N13" s="130"/>
      <c r="O13" s="131"/>
    </row>
    <row r="14" spans="2:34" ht="17.100000000000001" customHeight="1">
      <c r="B14"/>
      <c r="C14" s="1011"/>
      <c r="D14" s="1012"/>
      <c r="E14" s="351"/>
      <c r="F14" s="352"/>
      <c r="G14" s="1147"/>
      <c r="H14" s="1148"/>
      <c r="I14" s="1148"/>
      <c r="J14" s="1148"/>
      <c r="K14" s="1148"/>
      <c r="L14" s="1148"/>
      <c r="M14" s="1149"/>
      <c r="N14" s="130"/>
      <c r="O14"/>
    </row>
    <row r="15" spans="2:34" ht="17.100000000000001" customHeight="1">
      <c r="B15"/>
      <c r="C15" s="1011"/>
      <c r="D15" s="1012"/>
      <c r="E15" s="353"/>
      <c r="F15" s="354"/>
      <c r="G15" s="1150"/>
      <c r="H15" s="1151"/>
      <c r="I15" s="1151"/>
      <c r="J15" s="1151"/>
      <c r="K15" s="1151"/>
      <c r="L15" s="1151"/>
      <c r="M15" s="1152"/>
      <c r="N15" s="130"/>
      <c r="O15"/>
    </row>
    <row r="16" spans="2:34" ht="17.100000000000001" customHeight="1">
      <c r="B16"/>
      <c r="C16" s="1011"/>
      <c r="D16" s="1012"/>
      <c r="E16" s="349"/>
      <c r="F16" s="350"/>
      <c r="G16" s="355" t="s">
        <v>8</v>
      </c>
      <c r="H16" s="355"/>
      <c r="I16" s="355"/>
      <c r="J16" s="355"/>
      <c r="K16" s="355"/>
      <c r="L16" s="355"/>
      <c r="M16" s="356"/>
      <c r="N16" s="130"/>
      <c r="O16"/>
    </row>
    <row r="17" spans="2:15" ht="17.100000000000001" customHeight="1">
      <c r="B17"/>
      <c r="C17" s="1011"/>
      <c r="D17" s="1012"/>
      <c r="E17" s="351"/>
      <c r="F17" s="352"/>
      <c r="G17" s="357"/>
      <c r="H17" s="357"/>
      <c r="I17" s="357"/>
      <c r="J17" s="357"/>
      <c r="K17" s="357"/>
      <c r="L17" s="357"/>
      <c r="M17" s="358"/>
      <c r="N17" s="130"/>
      <c r="O17"/>
    </row>
    <row r="18" spans="2:15" ht="17.100000000000001" customHeight="1">
      <c r="B18"/>
      <c r="C18" s="1011"/>
      <c r="D18" s="1012"/>
      <c r="E18" s="351"/>
      <c r="F18" s="352"/>
      <c r="G18" s="357"/>
      <c r="H18" s="357"/>
      <c r="I18" s="357"/>
      <c r="J18" s="357"/>
      <c r="K18" s="357"/>
      <c r="L18" s="357"/>
      <c r="M18" s="358"/>
      <c r="N18" s="130"/>
      <c r="O18"/>
    </row>
    <row r="19" spans="2:15" ht="17.100000000000001" customHeight="1">
      <c r="B19"/>
      <c r="C19" s="1013"/>
      <c r="D19" s="1014"/>
      <c r="E19" s="353"/>
      <c r="F19" s="354"/>
      <c r="G19" s="359"/>
      <c r="H19" s="359"/>
      <c r="I19" s="359"/>
      <c r="J19" s="359"/>
      <c r="K19" s="359"/>
      <c r="L19" s="359"/>
      <c r="M19" s="360"/>
      <c r="N19"/>
      <c r="O19"/>
    </row>
    <row r="20" spans="2:15">
      <c r="B20"/>
      <c r="C20"/>
      <c r="D20"/>
      <c r="E20" s="9" t="str">
        <f>IF(COUNTBLANK(E12:F19)=16,"　↑　該当する方に○",IF(COUNTBLANK(E12:F19)=14,"　↑　どちらか一方に○",""))</f>
        <v>　↑　該当する方に○</v>
      </c>
      <c r="F20" s="2"/>
      <c r="G20"/>
      <c r="H20"/>
      <c r="I20"/>
      <c r="J20"/>
      <c r="K20"/>
      <c r="L20"/>
      <c r="M20"/>
      <c r="N20"/>
      <c r="O20"/>
    </row>
    <row r="21" spans="2:15">
      <c r="B21"/>
      <c r="C21"/>
      <c r="D21"/>
      <c r="E21" s="152"/>
      <c r="F21"/>
      <c r="G21"/>
      <c r="H21"/>
      <c r="I21"/>
      <c r="J21"/>
      <c r="K21"/>
      <c r="L21"/>
      <c r="M21"/>
      <c r="N21"/>
      <c r="O21"/>
    </row>
    <row r="22" spans="2:15" s="10" customFormat="1" ht="14.4">
      <c r="B22" s="147"/>
      <c r="C22" s="134" t="s">
        <v>451</v>
      </c>
      <c r="D22" s="147"/>
      <c r="E22" s="147"/>
      <c r="F22" s="147"/>
      <c r="G22" s="147"/>
      <c r="H22" s="147"/>
      <c r="I22" s="147"/>
      <c r="J22" s="147"/>
      <c r="K22" s="147"/>
      <c r="L22" s="147"/>
      <c r="M22" s="147"/>
      <c r="N22" s="147"/>
      <c r="O22" s="147"/>
    </row>
    <row r="23" spans="2:15">
      <c r="B23"/>
      <c r="C23"/>
      <c r="D23"/>
      <c r="E23"/>
      <c r="F23"/>
      <c r="G23"/>
      <c r="H23"/>
      <c r="I23"/>
      <c r="J23"/>
      <c r="K23"/>
      <c r="L23"/>
      <c r="M23"/>
      <c r="N23"/>
      <c r="O23"/>
    </row>
    <row r="24" spans="2:15" ht="14.4">
      <c r="B24"/>
      <c r="C24" s="134" t="s">
        <v>452</v>
      </c>
      <c r="D24"/>
      <c r="E24"/>
      <c r="F24"/>
      <c r="G24"/>
      <c r="H24"/>
      <c r="I24"/>
      <c r="J24"/>
      <c r="K24"/>
      <c r="L24"/>
      <c r="M24"/>
      <c r="N24"/>
      <c r="O24"/>
    </row>
    <row r="25" spans="2:15">
      <c r="B25"/>
      <c r="C25"/>
      <c r="D25"/>
      <c r="E25"/>
      <c r="F25"/>
      <c r="G25"/>
      <c r="H25"/>
      <c r="I25"/>
      <c r="J25"/>
      <c r="K25"/>
      <c r="L25"/>
      <c r="M25"/>
      <c r="N25"/>
      <c r="O25"/>
    </row>
    <row r="26" spans="2:15">
      <c r="B26"/>
      <c r="C26" s="244" t="s">
        <v>2</v>
      </c>
      <c r="D26"/>
      <c r="E26"/>
      <c r="F26"/>
      <c r="G26"/>
      <c r="H26"/>
      <c r="I26"/>
      <c r="J26"/>
      <c r="K26"/>
      <c r="L26"/>
      <c r="M26"/>
      <c r="N26"/>
      <c r="O26"/>
    </row>
    <row r="27" spans="2:15" ht="14.4">
      <c r="B27"/>
      <c r="C27" s="148"/>
      <c r="D27"/>
      <c r="E27"/>
      <c r="F27"/>
      <c r="G27"/>
      <c r="H27"/>
      <c r="I27"/>
      <c r="J27"/>
      <c r="K27"/>
      <c r="L27"/>
      <c r="M27"/>
      <c r="N27"/>
      <c r="O27"/>
    </row>
    <row r="28" spans="2:15">
      <c r="B28"/>
      <c r="C28"/>
      <c r="D28"/>
      <c r="E28"/>
      <c r="F28"/>
      <c r="G28"/>
      <c r="H28"/>
      <c r="I28"/>
      <c r="J28"/>
      <c r="K28"/>
      <c r="L28"/>
      <c r="M28"/>
      <c r="N28"/>
      <c r="O28"/>
    </row>
    <row r="29" spans="2:15" s="10" customFormat="1" ht="14.4">
      <c r="B29" s="147"/>
      <c r="C29" s="148"/>
      <c r="D29" s="150"/>
      <c r="E29" s="147"/>
      <c r="F29" s="147"/>
      <c r="G29" s="147"/>
      <c r="H29" s="147"/>
      <c r="I29" s="147"/>
      <c r="J29" s="147"/>
      <c r="K29" s="147"/>
      <c r="L29" s="147"/>
      <c r="M29" s="147"/>
      <c r="N29" s="147"/>
      <c r="O29" s="147"/>
    </row>
    <row r="30" spans="2:15" ht="14.4">
      <c r="B30"/>
      <c r="C30" s="150"/>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2">
      <c r="B60" s="457" t="s">
        <v>1</v>
      </c>
      <c r="C60" s="457"/>
      <c r="D60" s="457"/>
      <c r="E60" s="457"/>
      <c r="F60" s="457"/>
      <c r="G60" s="457"/>
      <c r="H60" s="457"/>
      <c r="I60" s="457"/>
      <c r="J60" s="457"/>
      <c r="K60" s="457"/>
      <c r="L60" s="457"/>
      <c r="M60" s="457"/>
      <c r="N60" s="457"/>
      <c r="O60" s="457"/>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96" priority="2">
      <formula>$E$16="○"</formula>
    </cfRule>
  </conditionalFormatting>
  <conditionalFormatting sqref="E16:M19">
    <cfRule type="expression" dxfId="95"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4140625" defaultRowHeight="13.2"/>
  <cols>
    <col min="1" max="1" width="3.77734375" style="1" customWidth="1"/>
    <col min="2" max="2" width="6.44140625" style="1" customWidth="1"/>
    <col min="3"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407</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s="10" customFormat="1" ht="14.4">
      <c r="B6" s="147"/>
      <c r="C6" s="135"/>
      <c r="D6" s="147"/>
      <c r="E6" s="147"/>
      <c r="F6" s="147"/>
      <c r="G6" s="147"/>
      <c r="H6" s="147"/>
      <c r="I6" s="147"/>
      <c r="J6" s="147"/>
      <c r="K6" s="147"/>
      <c r="L6" s="147"/>
      <c r="M6" s="147"/>
      <c r="N6" s="147"/>
      <c r="O6" s="147"/>
    </row>
    <row r="7" spans="2:34" s="10" customFormat="1" ht="14.4">
      <c r="B7" s="147"/>
      <c r="C7" s="135"/>
      <c r="D7" s="147"/>
      <c r="E7" s="147"/>
      <c r="F7" s="147"/>
      <c r="G7" s="147"/>
      <c r="H7" s="147"/>
      <c r="I7" s="147"/>
      <c r="J7" s="147"/>
      <c r="K7" s="147"/>
      <c r="L7" s="147"/>
      <c r="M7" s="147"/>
      <c r="N7" s="147"/>
      <c r="O7" s="147"/>
    </row>
    <row r="8" spans="2:34">
      <c r="B8"/>
      <c r="C8"/>
      <c r="D8"/>
      <c r="E8"/>
      <c r="F8"/>
      <c r="G8"/>
      <c r="H8"/>
      <c r="I8"/>
      <c r="J8"/>
      <c r="K8"/>
      <c r="L8"/>
      <c r="M8"/>
      <c r="N8"/>
      <c r="O8"/>
    </row>
    <row r="9" spans="2:34" ht="16.2">
      <c r="B9" s="347" t="s">
        <v>312</v>
      </c>
      <c r="C9" s="347"/>
      <c r="D9" s="347"/>
      <c r="E9" s="347"/>
      <c r="F9" s="347"/>
      <c r="G9" s="347"/>
      <c r="H9" s="347"/>
      <c r="I9" s="347"/>
      <c r="J9" s="347"/>
      <c r="K9" s="347"/>
      <c r="L9" s="347"/>
      <c r="M9" s="347"/>
      <c r="N9" s="347"/>
      <c r="O9"/>
    </row>
    <row r="10" spans="2:34" s="10" customFormat="1" ht="14.4">
      <c r="B10" s="147"/>
      <c r="C10" s="135"/>
      <c r="D10" s="147"/>
      <c r="E10" s="147"/>
      <c r="F10" s="147"/>
      <c r="G10" s="147"/>
      <c r="H10" s="147"/>
      <c r="I10" s="147"/>
      <c r="J10" s="147"/>
      <c r="K10" s="147"/>
      <c r="L10" s="147"/>
      <c r="M10" s="147"/>
      <c r="N10" s="147"/>
      <c r="O10" s="147"/>
    </row>
    <row r="11" spans="2:34">
      <c r="B11" s="264"/>
      <c r="C11" s="264"/>
      <c r="D11" s="264"/>
      <c r="E11" s="264"/>
      <c r="F11" s="264"/>
      <c r="G11" s="264"/>
      <c r="H11" s="264"/>
      <c r="I11" s="264"/>
      <c r="J11" s="264"/>
      <c r="K11" s="264"/>
      <c r="L11" s="264"/>
      <c r="M11" s="264"/>
      <c r="N11" s="264"/>
      <c r="O11"/>
    </row>
    <row r="12" spans="2:34" ht="27" customHeight="1">
      <c r="B12" s="265"/>
      <c r="C12" s="1048" t="s">
        <v>323</v>
      </c>
      <c r="D12" s="1049"/>
      <c r="E12" s="1163"/>
      <c r="F12" s="1164"/>
      <c r="G12" s="1167" t="s">
        <v>313</v>
      </c>
      <c r="H12" s="1168"/>
      <c r="I12" s="1169"/>
      <c r="J12" s="1169"/>
      <c r="K12" s="1169"/>
      <c r="L12" s="1169"/>
      <c r="M12" s="1170"/>
      <c r="N12" s="266"/>
      <c r="O12"/>
    </row>
    <row r="13" spans="2:34" ht="27" customHeight="1">
      <c r="B13" s="265"/>
      <c r="C13" s="1050"/>
      <c r="D13" s="1051"/>
      <c r="E13" s="1165"/>
      <c r="F13" s="1166"/>
      <c r="G13" s="1171"/>
      <c r="H13" s="1172"/>
      <c r="I13" s="1173"/>
      <c r="J13" s="1173"/>
      <c r="K13" s="1173"/>
      <c r="L13" s="1173"/>
      <c r="M13" s="1174"/>
      <c r="N13" s="266"/>
      <c r="O13" s="131"/>
    </row>
    <row r="14" spans="2:34" ht="27" customHeight="1">
      <c r="B14" s="265"/>
      <c r="C14" s="1050"/>
      <c r="D14" s="1051"/>
      <c r="E14" s="1163"/>
      <c r="F14" s="1164"/>
      <c r="G14" s="1003" t="s">
        <v>8</v>
      </c>
      <c r="H14" s="1004"/>
      <c r="I14" s="1004"/>
      <c r="J14" s="1004"/>
      <c r="K14" s="1004"/>
      <c r="L14" s="1004"/>
      <c r="M14" s="1005"/>
      <c r="N14" s="266"/>
      <c r="O14"/>
    </row>
    <row r="15" spans="2:34" ht="27" customHeight="1">
      <c r="B15" s="265"/>
      <c r="C15" s="1052"/>
      <c r="D15" s="1053"/>
      <c r="E15" s="1165"/>
      <c r="F15" s="1166"/>
      <c r="G15" s="1006"/>
      <c r="H15" s="1007"/>
      <c r="I15" s="1007"/>
      <c r="J15" s="1007"/>
      <c r="K15" s="1007"/>
      <c r="L15" s="1007"/>
      <c r="M15" s="1008"/>
      <c r="N15" s="265"/>
      <c r="O15"/>
    </row>
    <row r="16" spans="2:34" ht="13.5" customHeight="1">
      <c r="B16" s="265"/>
      <c r="C16" s="265"/>
      <c r="D16" s="265"/>
      <c r="E16" s="3" t="str">
        <f>IF(COUNTBLANK(E12:F15)=8,"　↑　該当する方に○",IF(COUNTBLANK(E12:F15)=6,"　↑　いずれか１つに○",""))</f>
        <v>　↑　該当する方に○</v>
      </c>
      <c r="F16" s="66"/>
      <c r="G16" s="265"/>
      <c r="H16" s="265"/>
      <c r="I16" s="265"/>
      <c r="J16" s="265"/>
      <c r="K16" s="265"/>
      <c r="L16" s="265"/>
      <c r="M16" s="265"/>
      <c r="N16" s="265"/>
      <c r="O16"/>
    </row>
    <row r="17" spans="2:15" ht="13.5" customHeight="1">
      <c r="B17" s="265"/>
      <c r="C17" s="265"/>
      <c r="D17" s="265"/>
      <c r="E17" s="267"/>
      <c r="F17" s="265"/>
      <c r="G17" s="265"/>
      <c r="H17" s="265"/>
      <c r="I17" s="265"/>
      <c r="J17" s="265"/>
      <c r="K17" s="265"/>
      <c r="L17" s="265"/>
      <c r="M17" s="265"/>
      <c r="N17" s="265"/>
      <c r="O17"/>
    </row>
    <row r="18" spans="2:15" s="10" customFormat="1" ht="14.4">
      <c r="B18" s="266"/>
      <c r="C18" s="134"/>
      <c r="D18" s="266"/>
      <c r="E18" s="266"/>
      <c r="F18" s="266"/>
      <c r="G18" s="266"/>
      <c r="H18" s="266"/>
      <c r="I18" s="266"/>
      <c r="J18" s="266"/>
      <c r="K18" s="266"/>
      <c r="L18" s="266"/>
      <c r="M18" s="266"/>
      <c r="N18" s="266"/>
      <c r="O18" s="147"/>
    </row>
    <row r="19" spans="2:15" s="10" customFormat="1" ht="14.4">
      <c r="B19" s="147"/>
      <c r="C19" s="135"/>
      <c r="D19" s="147"/>
      <c r="E19" s="147"/>
      <c r="F19" s="147"/>
      <c r="G19" s="147"/>
      <c r="H19" s="147"/>
      <c r="I19" s="147"/>
      <c r="J19" s="147"/>
      <c r="K19" s="147"/>
      <c r="L19" s="147"/>
      <c r="M19" s="147"/>
      <c r="N19" s="147"/>
      <c r="O19" s="147"/>
    </row>
    <row r="20" spans="2:15" s="10" customFormat="1" ht="14.4">
      <c r="B20" s="147"/>
      <c r="C20" s="135"/>
      <c r="D20" s="147"/>
      <c r="E20" s="147"/>
      <c r="F20" s="147"/>
      <c r="G20" s="147"/>
      <c r="H20" s="147"/>
      <c r="I20" s="147"/>
      <c r="J20" s="147"/>
      <c r="K20" s="147"/>
      <c r="L20" s="147"/>
      <c r="M20" s="147"/>
      <c r="N20" s="147"/>
      <c r="O20" s="147"/>
    </row>
    <row r="21" spans="2:15" ht="15" customHeight="1">
      <c r="B21" s="265"/>
      <c r="C21" s="265"/>
      <c r="D21" s="265"/>
      <c r="E21" s="265"/>
      <c r="F21" s="265"/>
      <c r="G21" s="265"/>
      <c r="H21" s="265"/>
      <c r="I21" s="265"/>
      <c r="J21" s="265"/>
      <c r="K21" s="265"/>
      <c r="L21" s="265"/>
      <c r="M21" s="265"/>
      <c r="N21" s="265"/>
      <c r="O21"/>
    </row>
    <row r="22" spans="2:15" s="10" customFormat="1" ht="14.4">
      <c r="B22" s="147"/>
      <c r="C22" s="135"/>
      <c r="D22" s="147"/>
      <c r="E22" s="147"/>
      <c r="F22" s="147"/>
      <c r="G22" s="147"/>
      <c r="H22" s="147"/>
      <c r="I22" s="147"/>
      <c r="J22" s="147"/>
      <c r="K22" s="147"/>
      <c r="L22" s="147"/>
      <c r="M22" s="147"/>
      <c r="N22" s="147"/>
      <c r="O22" s="147"/>
    </row>
    <row r="23" spans="2:15" s="10" customFormat="1" ht="14.4">
      <c r="B23" s="147"/>
      <c r="C23" s="135"/>
      <c r="D23" s="147"/>
      <c r="E23" s="147"/>
      <c r="F23" s="147"/>
      <c r="G23" s="147"/>
      <c r="H23" s="147"/>
      <c r="I23" s="147"/>
      <c r="J23" s="147"/>
      <c r="K23" s="147"/>
      <c r="L23" s="147"/>
      <c r="M23" s="147"/>
      <c r="N23" s="147"/>
      <c r="O23" s="147"/>
    </row>
    <row r="24" spans="2:15" s="10" customFormat="1">
      <c r="B24" s="147"/>
      <c r="C24" s="188" t="s">
        <v>314</v>
      </c>
      <c r="D24" s="186"/>
      <c r="E24" s="186"/>
      <c r="F24" s="186"/>
      <c r="G24" s="186"/>
      <c r="H24" s="186"/>
      <c r="I24" s="186"/>
      <c r="J24" s="186"/>
      <c r="K24" s="186"/>
      <c r="L24" s="186"/>
      <c r="M24" s="186"/>
      <c r="N24" s="147"/>
      <c r="O24" s="147"/>
    </row>
    <row r="25" spans="2:15" s="10" customFormat="1" ht="13.5" customHeight="1">
      <c r="B25" s="147"/>
      <c r="C25" s="1153" t="s">
        <v>315</v>
      </c>
      <c r="D25" s="826"/>
      <c r="E25" s="1154"/>
      <c r="F25" s="1155"/>
      <c r="G25" s="1155"/>
      <c r="H25" s="1155"/>
      <c r="I25" s="1155"/>
      <c r="J25" s="1155"/>
      <c r="K25" s="1155"/>
      <c r="L25" s="1155"/>
      <c r="M25" s="1156"/>
      <c r="N25" s="147"/>
      <c r="O25" s="147"/>
    </row>
    <row r="26" spans="2:15" s="10" customFormat="1">
      <c r="B26" s="147"/>
      <c r="C26" s="826"/>
      <c r="D26" s="826"/>
      <c r="E26" s="1157"/>
      <c r="F26" s="1158"/>
      <c r="G26" s="1158"/>
      <c r="H26" s="1158"/>
      <c r="I26" s="1158"/>
      <c r="J26" s="1158"/>
      <c r="K26" s="1158"/>
      <c r="L26" s="1158"/>
      <c r="M26" s="1159"/>
      <c r="N26" s="147"/>
      <c r="O26" s="147"/>
    </row>
    <row r="27" spans="2:15" s="10" customFormat="1">
      <c r="B27" s="147"/>
      <c r="C27" s="826"/>
      <c r="D27" s="826"/>
      <c r="E27" s="1160"/>
      <c r="F27" s="1161"/>
      <c r="G27" s="1161"/>
      <c r="H27" s="1161"/>
      <c r="I27" s="1161"/>
      <c r="J27" s="1161"/>
      <c r="K27" s="1161"/>
      <c r="L27" s="1161"/>
      <c r="M27" s="1162"/>
      <c r="N27" s="147"/>
      <c r="O27" s="147"/>
    </row>
    <row r="28" spans="2:15" s="10" customFormat="1" ht="14.4">
      <c r="B28" s="147"/>
      <c r="C28" s="135"/>
      <c r="D28" s="147"/>
      <c r="E28" s="147"/>
      <c r="F28" s="147"/>
      <c r="G28" s="147"/>
      <c r="H28" s="147"/>
      <c r="I28" s="147"/>
      <c r="J28" s="147"/>
      <c r="K28" s="147"/>
      <c r="L28" s="147"/>
      <c r="M28" s="147"/>
      <c r="N28" s="147"/>
      <c r="O28" s="147"/>
    </row>
    <row r="29" spans="2:15" s="10" customFormat="1" ht="14.4">
      <c r="B29" s="147"/>
      <c r="C29" s="135"/>
      <c r="D29" s="147"/>
      <c r="E29" s="147"/>
      <c r="F29" s="147"/>
      <c r="G29" s="147"/>
      <c r="H29" s="147"/>
      <c r="I29" s="147"/>
      <c r="J29" s="147"/>
      <c r="K29" s="147"/>
      <c r="L29" s="147"/>
      <c r="M29" s="147"/>
      <c r="N29" s="147"/>
      <c r="O29" s="147"/>
    </row>
    <row r="30" spans="2:15" s="10" customFormat="1" ht="13.5" customHeight="1">
      <c r="B30" s="147"/>
      <c r="C30" s="134" t="s">
        <v>2</v>
      </c>
      <c r="D30" s="147"/>
      <c r="E30" s="147"/>
      <c r="F30" s="147"/>
      <c r="G30" s="147"/>
      <c r="H30" s="147"/>
      <c r="I30" s="147"/>
      <c r="J30" s="147"/>
      <c r="K30" s="147"/>
      <c r="L30" s="147"/>
      <c r="M30" s="147"/>
      <c r="N30" s="147"/>
      <c r="O30" s="147"/>
    </row>
    <row r="31" spans="2:15" s="10" customFormat="1" ht="14.4">
      <c r="B31" s="147"/>
      <c r="C31" s="135"/>
      <c r="D31" s="147"/>
      <c r="E31" s="147"/>
      <c r="F31" s="147"/>
      <c r="G31" s="147"/>
      <c r="H31" s="147"/>
      <c r="I31" s="147"/>
      <c r="J31" s="147"/>
      <c r="K31" s="147"/>
      <c r="L31" s="147"/>
      <c r="M31" s="147"/>
      <c r="N31" s="147"/>
      <c r="O31" s="147"/>
    </row>
    <row r="32" spans="2:15" s="10" customFormat="1" ht="14.4">
      <c r="B32" s="147"/>
      <c r="C32" s="134" t="s">
        <v>316</v>
      </c>
      <c r="D32" s="147"/>
      <c r="E32" s="147"/>
      <c r="F32" s="147"/>
      <c r="G32" s="147"/>
      <c r="H32" s="147"/>
      <c r="I32" s="147"/>
      <c r="J32" s="147"/>
      <c r="K32" s="147"/>
      <c r="L32" s="147"/>
      <c r="M32" s="147"/>
      <c r="N32" s="147"/>
      <c r="O32" s="147"/>
    </row>
    <row r="33" spans="2:15" s="10" customFormat="1" ht="13.5" customHeight="1">
      <c r="B33" s="147"/>
      <c r="C33" s="134" t="s">
        <v>317</v>
      </c>
      <c r="D33" s="147"/>
      <c r="E33" s="147"/>
      <c r="F33" s="147"/>
      <c r="G33" s="147"/>
      <c r="H33" s="147"/>
      <c r="I33" s="147"/>
      <c r="J33" s="147"/>
      <c r="K33" s="147"/>
      <c r="L33" s="147"/>
      <c r="M33" s="147"/>
      <c r="N33" s="147"/>
      <c r="O33" s="147"/>
    </row>
    <row r="34" spans="2:15" s="10" customFormat="1" ht="14.4">
      <c r="B34" s="147"/>
      <c r="C34" s="135"/>
      <c r="D34" s="147"/>
      <c r="E34" s="147"/>
      <c r="F34" s="147"/>
      <c r="G34" s="147"/>
      <c r="H34" s="147"/>
      <c r="I34" s="147"/>
      <c r="J34" s="147"/>
      <c r="K34" s="147"/>
      <c r="L34" s="147"/>
      <c r="M34" s="147"/>
      <c r="N34" s="147"/>
      <c r="O34" s="147"/>
    </row>
    <row r="35" spans="2:15" s="10" customFormat="1" ht="14.4">
      <c r="B35" s="147"/>
      <c r="C35" s="135"/>
      <c r="D35" s="147"/>
      <c r="E35" s="147"/>
      <c r="F35" s="147"/>
      <c r="G35" s="147"/>
      <c r="H35" s="147"/>
      <c r="I35" s="147"/>
      <c r="J35" s="147"/>
      <c r="K35" s="147"/>
      <c r="L35" s="147"/>
      <c r="M35" s="147"/>
      <c r="N35" s="147"/>
      <c r="O35" s="147"/>
    </row>
    <row r="36" spans="2:15" s="10" customFormat="1" ht="13.5" customHeight="1">
      <c r="B36" s="147"/>
      <c r="C36" s="135"/>
      <c r="D36" s="147"/>
      <c r="E36" s="147"/>
      <c r="F36" s="147"/>
      <c r="G36" s="147"/>
      <c r="H36" s="147"/>
      <c r="I36" s="147"/>
      <c r="J36" s="147"/>
      <c r="K36" s="147"/>
      <c r="L36" s="147"/>
      <c r="M36" s="147"/>
      <c r="N36" s="147"/>
      <c r="O36" s="147"/>
    </row>
    <row r="37" spans="2:15" s="10" customFormat="1" ht="14.4">
      <c r="B37" s="147"/>
      <c r="C37" s="135"/>
      <c r="D37" s="147"/>
      <c r="E37" s="147"/>
      <c r="F37" s="147"/>
      <c r="G37" s="147"/>
      <c r="H37" s="147"/>
      <c r="I37" s="147"/>
      <c r="J37" s="147"/>
      <c r="K37" s="147"/>
      <c r="L37" s="147"/>
      <c r="M37" s="147"/>
      <c r="N37" s="147"/>
      <c r="O37" s="147"/>
    </row>
    <row r="38" spans="2:15" s="10" customFormat="1" ht="14.4">
      <c r="B38" s="147"/>
      <c r="C38" s="135"/>
      <c r="D38" s="147"/>
      <c r="E38" s="147"/>
      <c r="F38" s="147"/>
      <c r="G38" s="147"/>
      <c r="H38" s="147"/>
      <c r="I38" s="147"/>
      <c r="J38" s="147"/>
      <c r="K38" s="147"/>
      <c r="L38" s="147"/>
      <c r="M38" s="147"/>
      <c r="N38" s="147"/>
      <c r="O38" s="147"/>
    </row>
    <row r="39" spans="2:15" s="10" customFormat="1" ht="13.5" customHeight="1">
      <c r="B39" s="147"/>
      <c r="C39" s="135"/>
      <c r="D39" s="147"/>
      <c r="E39" s="147"/>
      <c r="F39" s="147"/>
      <c r="G39" s="147"/>
      <c r="H39" s="147"/>
      <c r="I39" s="147"/>
      <c r="J39" s="147"/>
      <c r="K39" s="147"/>
      <c r="L39" s="147"/>
      <c r="M39" s="147"/>
      <c r="N39" s="147"/>
      <c r="O39" s="147"/>
    </row>
    <row r="40" spans="2:15" s="10" customFormat="1" ht="14.4">
      <c r="B40" s="147"/>
      <c r="C40" s="135"/>
      <c r="D40" s="147"/>
      <c r="E40" s="147"/>
      <c r="F40" s="147"/>
      <c r="G40" s="147"/>
      <c r="H40" s="147"/>
      <c r="I40" s="147"/>
      <c r="J40" s="147"/>
      <c r="K40" s="147"/>
      <c r="L40" s="147"/>
      <c r="M40" s="147"/>
      <c r="N40" s="147"/>
      <c r="O40" s="147"/>
    </row>
    <row r="41" spans="2:15" s="10" customFormat="1" ht="14.4">
      <c r="B41" s="147"/>
      <c r="C41" s="135"/>
      <c r="D41" s="147"/>
      <c r="E41" s="147"/>
      <c r="F41" s="147"/>
      <c r="G41" s="147"/>
      <c r="H41" s="147"/>
      <c r="I41" s="147"/>
      <c r="J41" s="147"/>
      <c r="K41" s="147"/>
      <c r="L41" s="147"/>
      <c r="M41" s="147"/>
      <c r="N41" s="147"/>
      <c r="O41" s="147"/>
    </row>
    <row r="42" spans="2:15" s="10" customFormat="1" ht="14.4">
      <c r="B42" s="147"/>
      <c r="C42" s="135"/>
      <c r="D42" s="147"/>
      <c r="E42" s="147"/>
      <c r="F42" s="147"/>
      <c r="G42" s="147"/>
      <c r="H42" s="147"/>
      <c r="I42" s="147"/>
      <c r="J42" s="147"/>
      <c r="K42" s="147"/>
      <c r="L42" s="147"/>
      <c r="M42" s="147"/>
      <c r="N42" s="147"/>
      <c r="O42" s="147"/>
    </row>
    <row r="43" spans="2:15" s="10" customFormat="1" ht="14.4">
      <c r="B43" s="147"/>
      <c r="C43" s="135"/>
      <c r="D43" s="147"/>
      <c r="E43" s="147"/>
      <c r="F43" s="147"/>
      <c r="G43" s="147"/>
      <c r="H43" s="147"/>
      <c r="I43" s="147"/>
      <c r="J43" s="147"/>
      <c r="K43" s="147"/>
      <c r="L43" s="147"/>
      <c r="M43" s="147"/>
      <c r="N43" s="147"/>
      <c r="O43" s="147"/>
    </row>
    <row r="44" spans="2:15" s="10" customFormat="1" ht="14.4">
      <c r="B44" s="147"/>
      <c r="C44" s="135"/>
      <c r="D44" s="147"/>
      <c r="E44" s="147"/>
      <c r="F44" s="147"/>
      <c r="G44" s="147"/>
      <c r="H44" s="147"/>
      <c r="I44" s="147"/>
      <c r="J44" s="147"/>
      <c r="K44" s="147"/>
      <c r="L44" s="147"/>
      <c r="M44" s="147"/>
      <c r="N44" s="147"/>
      <c r="O44" s="147"/>
    </row>
    <row r="45" spans="2:15" s="10" customFormat="1" ht="14.4">
      <c r="B45" s="147"/>
      <c r="C45" s="135"/>
      <c r="D45" s="147"/>
      <c r="E45" s="147"/>
      <c r="F45" s="147"/>
      <c r="G45" s="147"/>
      <c r="H45" s="147"/>
      <c r="I45" s="147"/>
      <c r="J45" s="147"/>
      <c r="K45" s="147"/>
      <c r="L45" s="147"/>
      <c r="M45" s="147"/>
      <c r="N45" s="147"/>
      <c r="O45" s="147"/>
    </row>
    <row r="46" spans="2:15" s="10" customFormat="1" ht="14.4">
      <c r="B46" s="147"/>
      <c r="C46" s="135"/>
      <c r="D46" s="147"/>
      <c r="E46" s="147"/>
      <c r="F46" s="147"/>
      <c r="G46" s="147"/>
      <c r="H46" s="147"/>
      <c r="I46" s="147"/>
      <c r="J46" s="147"/>
      <c r="K46" s="147"/>
      <c r="L46" s="147"/>
      <c r="M46" s="147"/>
      <c r="N46" s="147"/>
      <c r="O46" s="147"/>
    </row>
    <row r="47" spans="2:15" s="10" customFormat="1" ht="13.5" customHeight="1">
      <c r="B47" s="147"/>
      <c r="C47" s="135"/>
      <c r="D47" s="147"/>
      <c r="E47" s="147"/>
      <c r="F47" s="147"/>
      <c r="G47" s="147"/>
      <c r="H47" s="147"/>
      <c r="I47" s="147"/>
      <c r="J47" s="147"/>
      <c r="K47" s="147"/>
      <c r="L47" s="147"/>
      <c r="M47" s="147"/>
      <c r="N47" s="147"/>
      <c r="O47" s="147"/>
    </row>
    <row r="48" spans="2:15" s="10" customFormat="1" ht="14.4">
      <c r="B48" s="147"/>
      <c r="C48" s="135"/>
      <c r="D48" s="147"/>
      <c r="E48" s="147"/>
      <c r="F48" s="147"/>
      <c r="G48" s="147"/>
      <c r="H48" s="147"/>
      <c r="I48" s="147"/>
      <c r="J48" s="147"/>
      <c r="K48" s="147"/>
      <c r="L48" s="147"/>
      <c r="M48" s="147"/>
      <c r="N48" s="147"/>
      <c r="O48" s="147"/>
    </row>
    <row r="49" spans="2:15" s="10" customFormat="1" ht="14.4">
      <c r="B49" s="147"/>
      <c r="C49" s="135"/>
      <c r="D49" s="147"/>
      <c r="E49" s="147"/>
      <c r="F49" s="147"/>
      <c r="G49" s="147"/>
      <c r="H49" s="147"/>
      <c r="I49" s="147"/>
      <c r="J49" s="147"/>
      <c r="K49" s="147"/>
      <c r="L49" s="147"/>
      <c r="M49" s="147"/>
      <c r="N49" s="147"/>
      <c r="O49" s="147"/>
    </row>
    <row r="50" spans="2:15" s="10" customFormat="1" ht="13.5" customHeight="1">
      <c r="B50" s="147"/>
      <c r="C50" s="135"/>
      <c r="D50" s="147"/>
      <c r="E50" s="147"/>
      <c r="F50" s="147"/>
      <c r="G50" s="147"/>
      <c r="H50" s="147"/>
      <c r="I50" s="147"/>
      <c r="J50" s="147"/>
      <c r="K50" s="147"/>
      <c r="L50" s="147"/>
      <c r="M50" s="147"/>
      <c r="N50" s="147"/>
      <c r="O50" s="147"/>
    </row>
    <row r="51" spans="2:15" s="10" customFormat="1" ht="14.4">
      <c r="B51" s="147"/>
      <c r="C51" s="135"/>
      <c r="D51" s="147"/>
      <c r="E51" s="147"/>
      <c r="F51" s="147"/>
      <c r="G51" s="147"/>
      <c r="H51" s="147"/>
      <c r="I51" s="147"/>
      <c r="J51" s="147"/>
      <c r="K51" s="147"/>
      <c r="L51" s="147"/>
      <c r="M51" s="147"/>
      <c r="N51" s="147"/>
      <c r="O51" s="147"/>
    </row>
    <row r="52" spans="2:15" s="10" customFormat="1" ht="14.4">
      <c r="B52" s="147"/>
      <c r="C52" s="135"/>
      <c r="D52" s="147"/>
      <c r="E52" s="147"/>
      <c r="F52" s="147"/>
      <c r="G52" s="147"/>
      <c r="H52" s="147"/>
      <c r="I52" s="147"/>
      <c r="J52" s="147"/>
      <c r="K52" s="147"/>
      <c r="L52" s="147"/>
      <c r="M52" s="147"/>
      <c r="N52" s="147"/>
      <c r="O52" s="147"/>
    </row>
    <row r="53" spans="2:15" s="10" customFormat="1" ht="13.5" customHeight="1">
      <c r="B53" s="147"/>
      <c r="C53" s="135"/>
      <c r="D53" s="147"/>
      <c r="E53" s="147"/>
      <c r="F53" s="147"/>
      <c r="G53" s="147"/>
      <c r="H53" s="147"/>
      <c r="I53" s="147"/>
      <c r="J53" s="147"/>
      <c r="K53" s="147"/>
      <c r="L53" s="147"/>
      <c r="M53" s="147"/>
      <c r="N53" s="147"/>
      <c r="O53" s="147"/>
    </row>
    <row r="54" spans="2:15" s="10" customFormat="1" ht="14.4">
      <c r="B54" s="147"/>
      <c r="C54" s="135"/>
      <c r="D54" s="147"/>
      <c r="E54" s="147"/>
      <c r="F54" s="147"/>
      <c r="G54" s="147"/>
      <c r="H54" s="147"/>
      <c r="I54" s="147"/>
      <c r="J54" s="147"/>
      <c r="K54" s="147"/>
      <c r="L54" s="147"/>
      <c r="M54" s="147"/>
      <c r="N54" s="147"/>
      <c r="O54" s="147"/>
    </row>
    <row r="55" spans="2:15" s="10" customFormat="1" ht="14.4">
      <c r="B55" s="147"/>
      <c r="C55" s="134"/>
      <c r="D55" s="266"/>
      <c r="E55" s="266"/>
      <c r="F55" s="266"/>
      <c r="G55" s="266"/>
      <c r="H55" s="266"/>
      <c r="I55" s="266"/>
      <c r="J55" s="266"/>
      <c r="K55" s="266"/>
      <c r="L55" s="147"/>
      <c r="M55" s="147"/>
      <c r="N55" s="147"/>
      <c r="O55" s="147"/>
    </row>
    <row r="56" spans="2:15" s="10" customFormat="1" ht="12.75" customHeight="1">
      <c r="B56" s="147"/>
      <c r="C56" s="135"/>
      <c r="D56" s="147"/>
      <c r="E56" s="147"/>
      <c r="F56" s="147"/>
      <c r="G56" s="147"/>
      <c r="H56" s="147"/>
      <c r="I56" s="147"/>
      <c r="J56" s="147"/>
      <c r="K56" s="147"/>
      <c r="L56" s="147"/>
      <c r="M56" s="147"/>
      <c r="N56" s="147"/>
      <c r="O56" s="147"/>
    </row>
    <row r="57" spans="2:15" ht="19.2">
      <c r="B57" s="457" t="s">
        <v>1</v>
      </c>
      <c r="C57" s="457"/>
      <c r="D57" s="457"/>
      <c r="E57" s="457"/>
      <c r="F57" s="457"/>
      <c r="G57" s="457"/>
      <c r="H57" s="457"/>
      <c r="I57" s="457"/>
      <c r="J57" s="457"/>
      <c r="K57" s="457"/>
      <c r="L57" s="457"/>
      <c r="M57" s="457"/>
      <c r="N57" s="457"/>
      <c r="O57" s="457"/>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M13">
    <cfRule type="expression" dxfId="94" priority="1" stopIfTrue="1">
      <formula>$E$14="○"</formula>
    </cfRule>
  </conditionalFormatting>
  <conditionalFormatting sqref="E12:M15">
    <cfRule type="expression" dxfId="93" priority="2" stopIfTrue="1">
      <formula>#REF!="○"</formula>
    </cfRule>
  </conditionalFormatting>
  <conditionalFormatting sqref="E14:M15">
    <cfRule type="expression" dxfId="92" priority="10" stopIfTrue="1">
      <formula>$E$12="○"</formula>
    </cfRule>
    <cfRule type="expression" dxfId="91" priority="11" stopIfTrue="1">
      <formula>#REF!="○"</formula>
    </cfRule>
  </conditionalFormatting>
  <conditionalFormatting sqref="E25:M27">
    <cfRule type="expression" dxfId="90" priority="4" stopIfTrue="1">
      <formula>COUNTIF($E$12:$F$23,"○")&gt;1</formula>
    </cfRule>
    <cfRule type="expression" dxfId="89" priority="5" stopIfTrue="1">
      <formula>$E$12="○"</formula>
    </cfRule>
    <cfRule type="expression" dxfId="88" priority="6" stopIfTrue="1">
      <formula>$E$15="○"</formula>
    </cfRule>
    <cfRule type="expression" dxfId="87" priority="7" stopIfTrue="1">
      <formula>$E$18="○"</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6"/>
  <sheetViews>
    <sheetView zoomScale="80" zoomScaleNormal="80" workbookViewId="0">
      <selection activeCell="E12" sqref="E12:F14"/>
    </sheetView>
  </sheetViews>
  <sheetFormatPr defaultColWidth="9" defaultRowHeight="13.2"/>
  <cols>
    <col min="1" max="1" width="3.77734375" style="74" customWidth="1"/>
    <col min="2" max="14" width="6.44140625" style="74" customWidth="1"/>
    <col min="15" max="15" width="2.44140625" style="74" customWidth="1"/>
    <col min="16" max="16" width="3.77734375" style="74" customWidth="1"/>
    <col min="17" max="16384" width="9" style="74"/>
  </cols>
  <sheetData>
    <row r="1" spans="2:34" ht="22.5" customHeight="1"/>
    <row r="2" spans="2:34" ht="25.8">
      <c r="B2" s="222"/>
      <c r="C2" s="222"/>
      <c r="D2" s="222"/>
      <c r="E2" s="222"/>
      <c r="F2" s="222"/>
      <c r="G2" s="222"/>
      <c r="H2" s="222"/>
      <c r="I2" s="222"/>
      <c r="J2" s="222"/>
      <c r="K2" s="223"/>
      <c r="L2" s="328" t="s">
        <v>433</v>
      </c>
      <c r="M2" s="328"/>
      <c r="N2" s="328"/>
      <c r="O2" s="187"/>
      <c r="AB2" s="75"/>
      <c r="AC2" s="75"/>
      <c r="AD2" s="75"/>
      <c r="AE2" s="75"/>
      <c r="AF2" s="75"/>
      <c r="AG2" s="75"/>
      <c r="AH2" s="75"/>
    </row>
    <row r="3" spans="2:34">
      <c r="B3" s="222"/>
      <c r="C3" s="222"/>
      <c r="D3" s="222"/>
      <c r="E3" s="222"/>
      <c r="F3" s="222"/>
      <c r="G3" s="222"/>
      <c r="H3" s="222"/>
      <c r="I3" s="222"/>
      <c r="J3" s="222"/>
      <c r="K3" s="222"/>
      <c r="L3" s="868" t="s">
        <v>430</v>
      </c>
      <c r="M3" s="868"/>
      <c r="N3" s="868"/>
      <c r="O3" s="187"/>
    </row>
    <row r="4" spans="2:34">
      <c r="B4" s="222"/>
      <c r="C4" s="222"/>
      <c r="D4" s="222"/>
      <c r="E4" s="222"/>
      <c r="F4" s="222"/>
      <c r="G4" s="222"/>
      <c r="H4" s="222"/>
      <c r="I4" s="222"/>
      <c r="J4" s="222"/>
      <c r="K4" s="222"/>
      <c r="L4" s="868"/>
      <c r="M4" s="868"/>
      <c r="N4" s="868"/>
      <c r="O4" s="187"/>
    </row>
    <row r="5" spans="2:34">
      <c r="B5" s="222"/>
      <c r="C5" s="222"/>
      <c r="D5" s="222"/>
      <c r="E5" s="222"/>
      <c r="F5" s="222"/>
      <c r="G5" s="222"/>
      <c r="H5" s="222"/>
      <c r="I5" s="222"/>
      <c r="J5" s="222"/>
      <c r="K5" s="222"/>
      <c r="L5" s="868"/>
      <c r="M5" s="868"/>
      <c r="N5" s="868"/>
      <c r="O5" s="187"/>
    </row>
    <row r="6" spans="2:34">
      <c r="B6" s="222"/>
      <c r="C6" s="222"/>
      <c r="D6" s="222"/>
      <c r="E6" s="222"/>
      <c r="F6" s="222"/>
      <c r="G6" s="222"/>
      <c r="H6" s="222"/>
      <c r="I6" s="222"/>
      <c r="J6" s="222"/>
      <c r="K6" s="222"/>
      <c r="L6" s="222"/>
      <c r="M6" s="222"/>
      <c r="N6" s="222"/>
      <c r="O6" s="187"/>
    </row>
    <row r="7" spans="2:34">
      <c r="B7" s="222"/>
      <c r="C7" s="222"/>
      <c r="D7" s="222"/>
      <c r="E7" s="222"/>
      <c r="F7" s="222"/>
      <c r="G7" s="222"/>
      <c r="H7" s="222"/>
      <c r="I7" s="222"/>
      <c r="J7" s="222"/>
      <c r="K7" s="222"/>
      <c r="L7" s="222"/>
      <c r="M7" s="222"/>
      <c r="N7" s="222"/>
      <c r="O7" s="187"/>
    </row>
    <row r="8" spans="2:34">
      <c r="B8" s="222"/>
      <c r="C8" s="222"/>
      <c r="D8" s="222"/>
      <c r="E8" s="222"/>
      <c r="F8" s="222"/>
      <c r="G8" s="222"/>
      <c r="H8" s="222"/>
      <c r="I8" s="222"/>
      <c r="J8" s="222"/>
      <c r="K8" s="222"/>
      <c r="L8" s="222"/>
      <c r="M8" s="222"/>
      <c r="N8" s="222"/>
      <c r="O8" s="187"/>
    </row>
    <row r="9" spans="2:34" ht="16.2">
      <c r="B9" s="1176" t="s">
        <v>431</v>
      </c>
      <c r="C9" s="1176"/>
      <c r="D9" s="1176"/>
      <c r="E9" s="1176"/>
      <c r="F9" s="1176"/>
      <c r="G9" s="1176"/>
      <c r="H9" s="1176"/>
      <c r="I9" s="1176"/>
      <c r="J9" s="1176"/>
      <c r="K9" s="1176"/>
      <c r="L9" s="1176"/>
      <c r="M9" s="1176"/>
      <c r="N9" s="1176"/>
      <c r="O9" s="187"/>
    </row>
    <row r="10" spans="2:34">
      <c r="B10" s="224"/>
      <c r="C10" s="224"/>
      <c r="D10" s="224"/>
      <c r="E10" s="224"/>
      <c r="F10" s="224"/>
      <c r="G10" s="224"/>
      <c r="H10" s="224"/>
      <c r="I10" s="224"/>
      <c r="J10" s="224"/>
      <c r="K10" s="224"/>
      <c r="L10" s="224"/>
      <c r="M10" s="224"/>
      <c r="N10" s="224"/>
      <c r="O10" s="187"/>
    </row>
    <row r="11" spans="2:34">
      <c r="B11" s="222"/>
      <c r="C11" s="268" t="s">
        <v>445</v>
      </c>
      <c r="D11" s="222"/>
      <c r="E11" s="222"/>
      <c r="F11" s="222"/>
      <c r="G11" s="222"/>
      <c r="H11" s="222"/>
      <c r="I11" s="222"/>
      <c r="J11" s="222"/>
      <c r="K11" s="222"/>
      <c r="L11" s="222"/>
      <c r="M11" s="222"/>
      <c r="N11" s="222"/>
      <c r="O11" s="187"/>
    </row>
    <row r="12" spans="2:34">
      <c r="B12" s="222"/>
      <c r="C12" s="1177" t="s">
        <v>432</v>
      </c>
      <c r="D12" s="1178"/>
      <c r="E12" s="1183"/>
      <c r="F12" s="1184"/>
      <c r="G12" s="876" t="s">
        <v>124</v>
      </c>
      <c r="H12" s="876"/>
      <c r="I12" s="876"/>
      <c r="J12" s="876"/>
      <c r="K12" s="876"/>
      <c r="L12" s="876"/>
      <c r="M12" s="877"/>
      <c r="N12" s="225"/>
      <c r="O12" s="187"/>
    </row>
    <row r="13" spans="2:34">
      <c r="B13" s="222"/>
      <c r="C13" s="1179"/>
      <c r="D13" s="1180"/>
      <c r="E13" s="1185"/>
      <c r="F13" s="1186"/>
      <c r="G13" s="878"/>
      <c r="H13" s="878"/>
      <c r="I13" s="878"/>
      <c r="J13" s="878"/>
      <c r="K13" s="878"/>
      <c r="L13" s="878"/>
      <c r="M13" s="879"/>
      <c r="N13" s="225"/>
      <c r="O13" s="269"/>
    </row>
    <row r="14" spans="2:34">
      <c r="B14" s="222"/>
      <c r="C14" s="1179"/>
      <c r="D14" s="1180"/>
      <c r="E14" s="1187"/>
      <c r="F14" s="1188"/>
      <c r="G14" s="880"/>
      <c r="H14" s="880"/>
      <c r="I14" s="880"/>
      <c r="J14" s="880"/>
      <c r="K14" s="880"/>
      <c r="L14" s="880"/>
      <c r="M14" s="881"/>
      <c r="N14" s="225"/>
      <c r="O14" s="187"/>
    </row>
    <row r="15" spans="2:34">
      <c r="B15" s="222"/>
      <c r="C15" s="1179"/>
      <c r="D15" s="1180"/>
      <c r="E15" s="1183"/>
      <c r="F15" s="1184"/>
      <c r="G15" s="882" t="s">
        <v>118</v>
      </c>
      <c r="H15" s="882"/>
      <c r="I15" s="882"/>
      <c r="J15" s="882"/>
      <c r="K15" s="882"/>
      <c r="L15" s="882"/>
      <c r="M15" s="883"/>
      <c r="N15" s="225"/>
      <c r="O15" s="187"/>
    </row>
    <row r="16" spans="2:34">
      <c r="B16" s="222"/>
      <c r="C16" s="1179"/>
      <c r="D16" s="1180"/>
      <c r="E16" s="1185"/>
      <c r="F16" s="1186"/>
      <c r="G16" s="884"/>
      <c r="H16" s="884"/>
      <c r="I16" s="884"/>
      <c r="J16" s="884"/>
      <c r="K16" s="884"/>
      <c r="L16" s="884"/>
      <c r="M16" s="885"/>
      <c r="N16" s="225"/>
      <c r="O16" s="187"/>
    </row>
    <row r="17" spans="2:15">
      <c r="B17" s="222"/>
      <c r="C17" s="1181"/>
      <c r="D17" s="1182"/>
      <c r="E17" s="1187"/>
      <c r="F17" s="1188"/>
      <c r="G17" s="886"/>
      <c r="H17" s="886"/>
      <c r="I17" s="886"/>
      <c r="J17" s="886"/>
      <c r="K17" s="886"/>
      <c r="L17" s="886"/>
      <c r="M17" s="887"/>
      <c r="N17" s="222"/>
      <c r="O17" s="187"/>
    </row>
    <row r="18" spans="2:15">
      <c r="B18" s="222"/>
      <c r="C18" s="222"/>
      <c r="D18" s="222"/>
      <c r="E18" s="77" t="str">
        <f>IF(COUNTBLANK(E12:F17)=12,"　↑　該当する方に○",IF(COUNTBLANK(E12:F17)=10,"　↑　どちらか一方に○",""))</f>
        <v>　↑　該当する方に○</v>
      </c>
      <c r="F18" s="17"/>
      <c r="G18" s="222"/>
      <c r="H18" s="222"/>
      <c r="I18" s="222"/>
      <c r="J18" s="222"/>
      <c r="K18" s="222"/>
      <c r="L18" s="222"/>
      <c r="M18" s="222"/>
      <c r="N18" s="222"/>
      <c r="O18" s="187"/>
    </row>
    <row r="19" spans="2:15">
      <c r="B19" s="222"/>
      <c r="C19" s="222"/>
      <c r="D19" s="222"/>
      <c r="E19" s="222"/>
      <c r="F19" s="222"/>
      <c r="G19" s="222"/>
      <c r="H19" s="222"/>
      <c r="I19" s="222"/>
      <c r="J19" s="222"/>
      <c r="K19" s="222"/>
      <c r="L19" s="222"/>
      <c r="M19" s="222"/>
      <c r="N19" s="222"/>
      <c r="O19" s="187"/>
    </row>
    <row r="20" spans="2:15" ht="14.4">
      <c r="B20" s="222"/>
      <c r="C20" s="202" t="s">
        <v>2</v>
      </c>
      <c r="D20" s="222"/>
      <c r="E20" s="222"/>
      <c r="F20" s="222"/>
      <c r="G20" s="222"/>
      <c r="H20" s="222"/>
      <c r="I20" s="222"/>
      <c r="J20" s="222"/>
      <c r="K20" s="222"/>
      <c r="L20" s="222"/>
      <c r="M20" s="222"/>
      <c r="N20" s="222"/>
      <c r="O20" s="187"/>
    </row>
    <row r="21" spans="2:15">
      <c r="B21" s="222"/>
      <c r="C21" s="222"/>
      <c r="D21" s="222"/>
      <c r="E21" s="270"/>
      <c r="F21" s="222"/>
      <c r="G21" s="222"/>
      <c r="H21" s="222"/>
      <c r="I21" s="222"/>
      <c r="J21" s="222"/>
      <c r="K21" s="222"/>
      <c r="L21" s="222"/>
      <c r="M21" s="222"/>
      <c r="N21" s="222"/>
      <c r="O21" s="187"/>
    </row>
    <row r="22" spans="2:15" ht="14.4">
      <c r="B22" s="229"/>
      <c r="C22" s="231"/>
      <c r="D22" s="229"/>
      <c r="E22" s="229"/>
      <c r="F22" s="229"/>
      <c r="G22" s="229"/>
      <c r="H22" s="229"/>
      <c r="I22" s="229"/>
      <c r="J22" s="229"/>
      <c r="K22" s="229"/>
      <c r="L22" s="229"/>
      <c r="M22" s="229"/>
      <c r="N22" s="229"/>
      <c r="O22" s="187"/>
    </row>
    <row r="23" spans="2:15">
      <c r="B23" s="222"/>
      <c r="C23" s="222"/>
      <c r="D23" s="222"/>
      <c r="E23" s="270"/>
      <c r="F23" s="222"/>
      <c r="G23" s="222"/>
      <c r="H23" s="222"/>
      <c r="I23" s="222"/>
      <c r="J23" s="222"/>
      <c r="K23" s="222"/>
      <c r="L23" s="222"/>
      <c r="M23" s="222"/>
      <c r="N23" s="222"/>
      <c r="O23" s="187"/>
    </row>
    <row r="24" spans="2:15">
      <c r="B24" s="222"/>
      <c r="C24" s="186"/>
      <c r="D24" s="222"/>
      <c r="E24" s="222"/>
      <c r="F24" s="222"/>
      <c r="G24" s="222"/>
      <c r="H24" s="222"/>
      <c r="I24" s="222"/>
      <c r="J24" s="222"/>
      <c r="K24" s="222"/>
      <c r="L24" s="222"/>
      <c r="M24" s="222"/>
      <c r="N24" s="222"/>
      <c r="O24" s="187"/>
    </row>
    <row r="25" spans="2:15">
      <c r="B25" s="229"/>
      <c r="C25" s="232"/>
      <c r="D25" s="229"/>
      <c r="E25" s="229"/>
      <c r="F25" s="229"/>
      <c r="G25" s="229"/>
      <c r="H25" s="229"/>
      <c r="I25" s="229"/>
      <c r="J25" s="229"/>
      <c r="K25" s="229"/>
      <c r="L25" s="229"/>
      <c r="M25" s="229"/>
      <c r="N25" s="229"/>
      <c r="O25" s="187"/>
    </row>
    <row r="26" spans="2:15">
      <c r="B26" s="206"/>
      <c r="C26" s="206"/>
      <c r="D26" s="206"/>
      <c r="E26" s="206"/>
      <c r="F26" s="206"/>
      <c r="G26" s="206"/>
      <c r="H26" s="206"/>
      <c r="I26" s="206"/>
      <c r="J26" s="206"/>
      <c r="K26" s="206"/>
      <c r="L26" s="206"/>
      <c r="M26" s="206"/>
      <c r="N26" s="206"/>
      <c r="O26" s="187"/>
    </row>
    <row r="27" spans="2:15">
      <c r="B27" s="222"/>
      <c r="C27" s="222"/>
      <c r="D27" s="222"/>
      <c r="E27" s="222"/>
      <c r="F27" s="222"/>
      <c r="G27" s="222"/>
      <c r="H27" s="222"/>
      <c r="I27" s="222"/>
      <c r="J27" s="222"/>
      <c r="K27" s="222"/>
      <c r="L27" s="222"/>
      <c r="M27" s="222"/>
      <c r="N27" s="222"/>
      <c r="O27" s="187"/>
    </row>
    <row r="28" spans="2:15">
      <c r="B28" s="206"/>
      <c r="C28" s="206"/>
      <c r="D28" s="206"/>
      <c r="E28" s="206"/>
      <c r="F28" s="206"/>
      <c r="G28" s="206"/>
      <c r="H28" s="206"/>
      <c r="I28" s="206"/>
      <c r="J28" s="206"/>
      <c r="K28" s="206"/>
      <c r="L28" s="206"/>
      <c r="M28" s="206"/>
      <c r="N28" s="206"/>
      <c r="O28" s="187"/>
    </row>
    <row r="29" spans="2:15">
      <c r="B29" s="206"/>
      <c r="C29" s="206"/>
      <c r="D29" s="206"/>
      <c r="E29" s="206"/>
      <c r="F29" s="206"/>
      <c r="G29" s="206"/>
      <c r="H29" s="206"/>
      <c r="I29" s="206"/>
      <c r="J29" s="206"/>
      <c r="K29" s="206"/>
      <c r="L29" s="206"/>
      <c r="M29" s="206"/>
      <c r="N29" s="206"/>
      <c r="O29" s="187"/>
    </row>
    <row r="30" spans="2:15">
      <c r="B30" s="206"/>
      <c r="C30" s="206"/>
      <c r="D30" s="206"/>
      <c r="E30" s="206"/>
      <c r="F30" s="206"/>
      <c r="G30" s="206"/>
      <c r="H30" s="206"/>
      <c r="I30" s="206"/>
      <c r="J30" s="206"/>
      <c r="K30" s="206"/>
      <c r="L30" s="206"/>
      <c r="M30" s="206"/>
      <c r="N30" s="206"/>
      <c r="O30" s="187"/>
    </row>
    <row r="31" spans="2:15">
      <c r="B31" s="206"/>
      <c r="C31" s="206"/>
      <c r="D31" s="206"/>
      <c r="E31" s="206"/>
      <c r="F31" s="206"/>
      <c r="G31" s="206"/>
      <c r="H31" s="206"/>
      <c r="I31" s="206"/>
      <c r="J31" s="206"/>
      <c r="K31" s="206"/>
      <c r="L31" s="206"/>
      <c r="M31" s="206"/>
      <c r="N31" s="206"/>
      <c r="O31" s="187"/>
    </row>
    <row r="32" spans="2:15">
      <c r="B32" s="206"/>
      <c r="C32" s="206"/>
      <c r="D32" s="206"/>
      <c r="E32" s="206"/>
      <c r="F32" s="206"/>
      <c r="G32" s="206"/>
      <c r="H32" s="206"/>
      <c r="I32" s="206"/>
      <c r="J32" s="206"/>
      <c r="K32" s="206"/>
      <c r="L32" s="206"/>
      <c r="M32" s="206"/>
      <c r="N32" s="206"/>
      <c r="O32" s="187"/>
    </row>
    <row r="33" spans="2:15">
      <c r="B33" s="206"/>
      <c r="C33" s="206"/>
      <c r="D33" s="206"/>
      <c r="E33" s="206"/>
      <c r="F33" s="206"/>
      <c r="G33" s="206"/>
      <c r="H33" s="206"/>
      <c r="I33" s="206"/>
      <c r="J33" s="206"/>
      <c r="K33" s="206"/>
      <c r="L33" s="206"/>
      <c r="M33" s="206"/>
      <c r="N33" s="206"/>
      <c r="O33" s="187"/>
    </row>
    <row r="34" spans="2:15">
      <c r="B34" s="206"/>
      <c r="C34" s="206"/>
      <c r="D34" s="206"/>
      <c r="E34" s="206"/>
      <c r="F34" s="206"/>
      <c r="G34" s="206"/>
      <c r="H34" s="206"/>
      <c r="I34" s="206"/>
      <c r="J34" s="206"/>
      <c r="K34" s="206"/>
      <c r="L34" s="206"/>
      <c r="M34" s="206"/>
      <c r="N34" s="206"/>
      <c r="O34" s="187"/>
    </row>
    <row r="35" spans="2:15">
      <c r="B35" s="206"/>
      <c r="C35" s="206"/>
      <c r="D35" s="206"/>
      <c r="E35" s="206"/>
      <c r="F35" s="206"/>
      <c r="G35" s="206"/>
      <c r="H35" s="206"/>
      <c r="I35" s="206"/>
      <c r="J35" s="206"/>
      <c r="K35" s="206"/>
      <c r="L35" s="206"/>
      <c r="M35" s="206"/>
      <c r="N35" s="206"/>
      <c r="O35" s="187"/>
    </row>
    <row r="36" spans="2:15">
      <c r="B36" s="206"/>
      <c r="C36" s="206"/>
      <c r="D36" s="206"/>
      <c r="E36" s="206"/>
      <c r="F36" s="206"/>
      <c r="G36" s="206"/>
      <c r="H36" s="206"/>
      <c r="I36" s="206"/>
      <c r="J36" s="206"/>
      <c r="K36" s="206"/>
      <c r="L36" s="206"/>
      <c r="M36" s="206"/>
      <c r="N36" s="206"/>
      <c r="O36" s="187"/>
    </row>
    <row r="37" spans="2:15">
      <c r="B37" s="206"/>
      <c r="C37" s="206"/>
      <c r="D37" s="206"/>
      <c r="E37" s="206"/>
      <c r="F37" s="206"/>
      <c r="G37" s="206"/>
      <c r="H37" s="206"/>
      <c r="I37" s="206"/>
      <c r="J37" s="206"/>
      <c r="K37" s="206"/>
      <c r="L37" s="206"/>
      <c r="M37" s="206"/>
      <c r="N37" s="206"/>
      <c r="O37" s="187"/>
    </row>
    <row r="38" spans="2:15">
      <c r="B38" s="206"/>
      <c r="C38" s="206"/>
      <c r="D38" s="206"/>
      <c r="E38" s="206"/>
      <c r="F38" s="206"/>
      <c r="G38" s="206"/>
      <c r="H38" s="206"/>
      <c r="I38" s="206"/>
      <c r="J38" s="206"/>
      <c r="K38" s="206"/>
      <c r="L38" s="206"/>
      <c r="M38" s="206"/>
      <c r="N38" s="206"/>
      <c r="O38" s="187"/>
    </row>
    <row r="39" spans="2:15">
      <c r="B39" s="206"/>
      <c r="C39" s="206"/>
      <c r="D39" s="206"/>
      <c r="E39" s="206"/>
      <c r="F39" s="206"/>
      <c r="G39" s="206"/>
      <c r="H39" s="206"/>
      <c r="I39" s="206"/>
      <c r="J39" s="206"/>
      <c r="K39" s="206"/>
      <c r="L39" s="206"/>
      <c r="M39" s="206"/>
      <c r="N39" s="206"/>
      <c r="O39" s="187"/>
    </row>
    <row r="40" spans="2:15">
      <c r="B40" s="206"/>
      <c r="C40" s="206"/>
      <c r="D40" s="206"/>
      <c r="E40" s="206"/>
      <c r="F40" s="206"/>
      <c r="G40" s="206"/>
      <c r="H40" s="206"/>
      <c r="I40" s="206"/>
      <c r="J40" s="206"/>
      <c r="K40" s="206"/>
      <c r="L40" s="206"/>
      <c r="M40" s="206"/>
      <c r="N40" s="206"/>
      <c r="O40" s="187"/>
    </row>
    <row r="41" spans="2:15">
      <c r="B41" s="206"/>
      <c r="C41" s="206"/>
      <c r="D41" s="206"/>
      <c r="E41" s="206"/>
      <c r="F41" s="206"/>
      <c r="G41" s="206"/>
      <c r="H41" s="206"/>
      <c r="I41" s="206"/>
      <c r="J41" s="206"/>
      <c r="K41" s="206"/>
      <c r="L41" s="206"/>
      <c r="M41" s="206"/>
      <c r="N41" s="206"/>
      <c r="O41" s="187"/>
    </row>
    <row r="42" spans="2:15">
      <c r="B42" s="206"/>
      <c r="C42" s="206"/>
      <c r="D42" s="206"/>
      <c r="E42" s="206"/>
      <c r="F42" s="206"/>
      <c r="G42" s="206"/>
      <c r="H42" s="206"/>
      <c r="I42" s="206"/>
      <c r="J42" s="206"/>
      <c r="K42" s="206"/>
      <c r="L42" s="206"/>
      <c r="M42" s="206"/>
      <c r="N42" s="206"/>
      <c r="O42" s="187"/>
    </row>
    <row r="43" spans="2:15">
      <c r="B43" s="206"/>
      <c r="C43" s="206"/>
      <c r="D43" s="206"/>
      <c r="E43" s="206"/>
      <c r="F43" s="206"/>
      <c r="G43" s="206"/>
      <c r="H43" s="206"/>
      <c r="I43" s="206"/>
      <c r="J43" s="206"/>
      <c r="K43" s="206"/>
      <c r="L43" s="206"/>
      <c r="M43" s="206"/>
      <c r="N43" s="206"/>
      <c r="O43" s="187"/>
    </row>
    <row r="44" spans="2:15">
      <c r="B44" s="206"/>
      <c r="C44" s="206"/>
      <c r="D44" s="206"/>
      <c r="E44" s="206"/>
      <c r="F44" s="206"/>
      <c r="G44" s="206"/>
      <c r="H44" s="206"/>
      <c r="I44" s="206"/>
      <c r="J44" s="206"/>
      <c r="K44" s="206"/>
      <c r="L44" s="206"/>
      <c r="M44" s="206"/>
      <c r="N44" s="206"/>
      <c r="O44" s="187"/>
    </row>
    <row r="45" spans="2:15">
      <c r="B45" s="206"/>
      <c r="C45" s="206"/>
      <c r="D45" s="206"/>
      <c r="E45" s="206"/>
      <c r="F45" s="206"/>
      <c r="G45" s="206"/>
      <c r="H45" s="206"/>
      <c r="I45" s="206"/>
      <c r="J45" s="206"/>
      <c r="K45" s="206"/>
      <c r="L45" s="206"/>
      <c r="M45" s="206"/>
      <c r="N45" s="206"/>
      <c r="O45" s="187"/>
    </row>
    <row r="46" spans="2:15">
      <c r="B46" s="206"/>
      <c r="C46" s="206"/>
      <c r="D46" s="206"/>
      <c r="E46" s="206"/>
      <c r="F46" s="206"/>
      <c r="G46" s="206"/>
      <c r="H46" s="206"/>
      <c r="I46" s="206"/>
      <c r="J46" s="206"/>
      <c r="K46" s="206"/>
      <c r="L46" s="206"/>
      <c r="M46" s="206"/>
      <c r="N46" s="206"/>
      <c r="O46" s="187"/>
    </row>
    <row r="47" spans="2:15">
      <c r="B47" s="206"/>
      <c r="C47" s="206"/>
      <c r="D47" s="206"/>
      <c r="E47" s="206"/>
      <c r="F47" s="206"/>
      <c r="G47" s="206"/>
      <c r="H47" s="206"/>
      <c r="I47" s="206"/>
      <c r="J47" s="206"/>
      <c r="K47" s="206"/>
      <c r="L47" s="206"/>
      <c r="M47" s="206"/>
      <c r="N47" s="206"/>
      <c r="O47" s="187"/>
    </row>
    <row r="48" spans="2:15">
      <c r="B48" s="206"/>
      <c r="C48" s="206"/>
      <c r="D48" s="206"/>
      <c r="E48" s="206"/>
      <c r="F48" s="206"/>
      <c r="G48" s="206"/>
      <c r="H48" s="206"/>
      <c r="I48" s="206"/>
      <c r="J48" s="206"/>
      <c r="K48" s="206"/>
      <c r="L48" s="206"/>
      <c r="M48" s="206"/>
      <c r="N48" s="206"/>
      <c r="O48" s="187"/>
    </row>
    <row r="49" spans="2:15">
      <c r="B49" s="206"/>
      <c r="C49" s="206"/>
      <c r="D49" s="206"/>
      <c r="E49" s="206"/>
      <c r="F49" s="206"/>
      <c r="G49" s="206"/>
      <c r="H49" s="206"/>
      <c r="I49" s="206"/>
      <c r="J49" s="206"/>
      <c r="K49" s="206"/>
      <c r="L49" s="206"/>
      <c r="M49" s="206"/>
      <c r="N49" s="206"/>
      <c r="O49" s="187"/>
    </row>
    <row r="50" spans="2:15">
      <c r="B50" s="206"/>
      <c r="C50" s="206"/>
      <c r="D50" s="206"/>
      <c r="E50" s="206"/>
      <c r="F50" s="206"/>
      <c r="G50" s="206"/>
      <c r="H50" s="206"/>
      <c r="I50" s="206"/>
      <c r="J50" s="206"/>
      <c r="K50" s="206"/>
      <c r="L50" s="206"/>
      <c r="M50" s="206"/>
      <c r="N50" s="206"/>
      <c r="O50" s="187"/>
    </row>
    <row r="51" spans="2:15">
      <c r="B51" s="206"/>
      <c r="C51" s="206"/>
      <c r="D51" s="206"/>
      <c r="E51" s="206"/>
      <c r="F51" s="206"/>
      <c r="G51" s="206"/>
      <c r="H51" s="206"/>
      <c r="I51" s="206"/>
      <c r="J51" s="206"/>
      <c r="K51" s="206"/>
      <c r="L51" s="206"/>
      <c r="M51" s="206"/>
      <c r="N51" s="206"/>
      <c r="O51" s="187"/>
    </row>
    <row r="52" spans="2:15">
      <c r="B52" s="206"/>
      <c r="C52" s="206"/>
      <c r="D52" s="206"/>
      <c r="E52" s="206"/>
      <c r="F52" s="206"/>
      <c r="G52" s="206"/>
      <c r="H52" s="206"/>
      <c r="I52" s="206"/>
      <c r="J52" s="206"/>
      <c r="K52" s="206"/>
      <c r="L52" s="206"/>
      <c r="M52" s="206"/>
      <c r="N52" s="206"/>
      <c r="O52" s="187"/>
    </row>
    <row r="53" spans="2:15">
      <c r="B53" s="206"/>
      <c r="C53" s="206"/>
      <c r="D53" s="206"/>
      <c r="E53" s="206"/>
      <c r="F53" s="206"/>
      <c r="G53" s="206"/>
      <c r="H53" s="206"/>
      <c r="I53" s="206"/>
      <c r="J53" s="206"/>
      <c r="K53" s="206"/>
      <c r="L53" s="206"/>
      <c r="M53" s="206"/>
      <c r="N53" s="206"/>
      <c r="O53" s="187"/>
    </row>
    <row r="54" spans="2:15">
      <c r="B54" s="206"/>
      <c r="C54" s="206"/>
      <c r="D54" s="206"/>
      <c r="E54" s="206"/>
      <c r="F54" s="206"/>
      <c r="G54" s="206"/>
      <c r="H54" s="206"/>
      <c r="I54" s="206"/>
      <c r="J54" s="206"/>
      <c r="K54" s="206"/>
      <c r="L54" s="206"/>
      <c r="M54" s="206"/>
      <c r="N54" s="206"/>
      <c r="O54" s="187"/>
    </row>
    <row r="55" spans="2:15" ht="18.75" customHeight="1">
      <c r="B55" s="1175" t="s">
        <v>111</v>
      </c>
      <c r="C55" s="1175"/>
      <c r="D55" s="1175"/>
      <c r="E55" s="1175"/>
      <c r="F55" s="1175"/>
      <c r="G55" s="1175"/>
      <c r="H55" s="1175"/>
      <c r="I55" s="1175"/>
      <c r="J55" s="1175"/>
      <c r="K55" s="1175"/>
      <c r="L55" s="1175"/>
      <c r="M55" s="1175"/>
      <c r="N55" s="1175"/>
      <c r="O55" s="1175"/>
    </row>
    <row r="56" spans="2:15" ht="22.5" customHeight="1"/>
  </sheetData>
  <sheetProtection sheet="1" objects="1" scenarios="1" selectLockedCells="1"/>
  <mergeCells count="9">
    <mergeCell ref="B55:O55"/>
    <mergeCell ref="L2:N2"/>
    <mergeCell ref="L3:N5"/>
    <mergeCell ref="B9:N9"/>
    <mergeCell ref="C12:D17"/>
    <mergeCell ref="E12:F14"/>
    <mergeCell ref="G12:M14"/>
    <mergeCell ref="E15:F17"/>
    <mergeCell ref="G15:M17"/>
  </mergeCells>
  <phoneticPr fontId="10"/>
  <conditionalFormatting sqref="E12:M14">
    <cfRule type="expression" dxfId="86" priority="2">
      <formula>$E$15="○"</formula>
    </cfRule>
  </conditionalFormatting>
  <conditionalFormatting sqref="E15:M17">
    <cfRule type="expression" dxfId="85"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4140625" defaultRowHeight="13.2"/>
  <cols>
    <col min="1" max="1" width="3.77734375" style="1" customWidth="1"/>
    <col min="2"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28"/>
      <c r="L2" s="328" t="s">
        <v>433</v>
      </c>
      <c r="M2" s="328"/>
      <c r="N2" s="328"/>
      <c r="O2"/>
      <c r="AB2" s="35"/>
      <c r="AC2" s="35"/>
      <c r="AD2" s="35"/>
      <c r="AE2" s="35"/>
      <c r="AF2" s="35"/>
      <c r="AG2" s="35"/>
      <c r="AH2" s="35"/>
    </row>
    <row r="3" spans="2:34" ht="13.5" customHeight="1">
      <c r="B3"/>
      <c r="C3"/>
      <c r="D3"/>
      <c r="E3"/>
      <c r="F3"/>
      <c r="G3"/>
      <c r="H3"/>
      <c r="I3"/>
      <c r="J3"/>
      <c r="K3"/>
      <c r="L3" s="926" t="s">
        <v>207</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c r="B6"/>
      <c r="C6"/>
      <c r="D6"/>
      <c r="E6"/>
      <c r="F6"/>
      <c r="G6"/>
      <c r="H6"/>
      <c r="I6"/>
      <c r="J6"/>
      <c r="K6"/>
      <c r="L6"/>
      <c r="M6"/>
      <c r="N6"/>
      <c r="O6"/>
    </row>
    <row r="7" spans="2:34" s="10" customFormat="1" ht="14.4">
      <c r="B7" s="147"/>
      <c r="C7" s="135"/>
      <c r="D7" s="147"/>
      <c r="E7" s="147"/>
      <c r="F7" s="147"/>
      <c r="G7" s="147"/>
      <c r="H7" s="147"/>
      <c r="I7" s="147"/>
      <c r="J7" s="147"/>
      <c r="K7" s="147"/>
      <c r="L7" s="147"/>
      <c r="M7" s="147"/>
      <c r="N7" s="147"/>
      <c r="O7" s="147"/>
    </row>
    <row r="8" spans="2:34" s="10" customFormat="1" ht="14.4">
      <c r="B8" s="147"/>
      <c r="C8" s="135"/>
      <c r="D8" s="147"/>
      <c r="E8" s="147"/>
      <c r="F8" s="147"/>
      <c r="G8" s="147"/>
      <c r="H8" s="147"/>
      <c r="I8" s="147"/>
      <c r="J8" s="147"/>
      <c r="K8" s="147"/>
      <c r="L8" s="147"/>
      <c r="M8" s="147"/>
      <c r="N8" s="147"/>
      <c r="O8" s="147"/>
    </row>
    <row r="9" spans="2:34" ht="16.2">
      <c r="B9" s="347" t="s">
        <v>443</v>
      </c>
      <c r="C9" s="347"/>
      <c r="D9" s="347"/>
      <c r="E9" s="347"/>
      <c r="F9" s="347"/>
      <c r="G9" s="347"/>
      <c r="H9" s="347"/>
      <c r="I9" s="347"/>
      <c r="J9" s="347"/>
      <c r="K9" s="347"/>
      <c r="L9" s="347"/>
      <c r="M9" s="347"/>
      <c r="N9" s="347"/>
      <c r="O9"/>
    </row>
    <row r="10" spans="2:34">
      <c r="B10" s="129"/>
      <c r="C10" s="129"/>
      <c r="D10" s="129"/>
      <c r="E10" s="129"/>
      <c r="F10" s="129"/>
      <c r="G10" s="129"/>
      <c r="H10" s="129"/>
      <c r="I10" s="129"/>
      <c r="J10" s="129"/>
      <c r="K10" s="129"/>
      <c r="L10" s="129"/>
      <c r="M10" s="129"/>
      <c r="N10" s="129"/>
      <c r="O10"/>
    </row>
    <row r="11" spans="2:34">
      <c r="B11"/>
      <c r="C11"/>
      <c r="D11"/>
      <c r="E11"/>
      <c r="F11"/>
      <c r="G11"/>
      <c r="H11"/>
      <c r="I11"/>
      <c r="J11"/>
      <c r="K11"/>
      <c r="L11"/>
      <c r="M11"/>
      <c r="N11"/>
      <c r="O11"/>
    </row>
    <row r="12" spans="2:34" ht="27" customHeight="1">
      <c r="B12"/>
      <c r="C12" s="1189" t="s">
        <v>194</v>
      </c>
      <c r="D12" s="1189"/>
      <c r="E12" s="349"/>
      <c r="F12" s="350"/>
      <c r="G12" s="1015" t="s">
        <v>215</v>
      </c>
      <c r="H12" s="1016"/>
      <c r="I12" s="1016"/>
      <c r="J12" s="1016"/>
      <c r="K12" s="1016"/>
      <c r="L12" s="1016"/>
      <c r="M12" s="1023"/>
      <c r="N12" s="130"/>
      <c r="O12"/>
    </row>
    <row r="13" spans="2:34" ht="27" customHeight="1">
      <c r="B13"/>
      <c r="C13" s="1189"/>
      <c r="D13" s="1189"/>
      <c r="E13" s="353"/>
      <c r="F13" s="354"/>
      <c r="G13" s="1019"/>
      <c r="H13" s="1020"/>
      <c r="I13" s="1020"/>
      <c r="J13" s="1020"/>
      <c r="K13" s="1020"/>
      <c r="L13" s="1020"/>
      <c r="M13" s="1024"/>
      <c r="N13" s="130"/>
      <c r="O13" s="131"/>
    </row>
    <row r="14" spans="2:34" ht="27" customHeight="1">
      <c r="B14"/>
      <c r="C14" s="1189"/>
      <c r="D14" s="1189"/>
      <c r="E14" s="349"/>
      <c r="F14" s="350"/>
      <c r="G14" s="1015" t="s">
        <v>444</v>
      </c>
      <c r="H14" s="1016"/>
      <c r="I14" s="1016"/>
      <c r="J14" s="1016"/>
      <c r="K14" s="1016"/>
      <c r="L14" s="1016"/>
      <c r="M14" s="1023"/>
      <c r="N14" s="130"/>
      <c r="O14" s="131"/>
    </row>
    <row r="15" spans="2:34" ht="27" customHeight="1">
      <c r="B15"/>
      <c r="C15" s="1189"/>
      <c r="D15" s="1189"/>
      <c r="E15" s="353"/>
      <c r="F15" s="354"/>
      <c r="G15" s="1019"/>
      <c r="H15" s="1020"/>
      <c r="I15" s="1020"/>
      <c r="J15" s="1020"/>
      <c r="K15" s="1020"/>
      <c r="L15" s="1020"/>
      <c r="M15" s="1024"/>
      <c r="N15" s="130"/>
      <c r="O15" s="131"/>
    </row>
    <row r="16" spans="2:34" ht="27" customHeight="1">
      <c r="B16"/>
      <c r="C16" s="1189"/>
      <c r="D16" s="1189"/>
      <c r="E16" s="349"/>
      <c r="F16" s="350"/>
      <c r="G16" s="1003" t="s">
        <v>8</v>
      </c>
      <c r="H16" s="1004"/>
      <c r="I16" s="1004"/>
      <c r="J16" s="1004"/>
      <c r="K16" s="1004"/>
      <c r="L16" s="1004"/>
      <c r="M16" s="1005"/>
      <c r="N16" s="130"/>
      <c r="O16"/>
    </row>
    <row r="17" spans="2:15" ht="27" customHeight="1">
      <c r="B17"/>
      <c r="C17" s="1189"/>
      <c r="D17" s="1189"/>
      <c r="E17" s="353"/>
      <c r="F17" s="354"/>
      <c r="G17" s="1006"/>
      <c r="H17" s="1007"/>
      <c r="I17" s="1007"/>
      <c r="J17" s="1007"/>
      <c r="K17" s="1007"/>
      <c r="L17" s="1007"/>
      <c r="M17" s="1008"/>
      <c r="N17"/>
      <c r="O17"/>
    </row>
    <row r="18" spans="2:15" ht="13.5" customHeight="1">
      <c r="B18"/>
      <c r="C18"/>
      <c r="D18"/>
      <c r="E18" s="152" t="str">
        <f>IF(COUNTBLANK(E12:F17)=12,"　↑　該当するものいずれか１つに○",IF(COUNTBLANK(E12:F17)=11,"","　↑　いずれか１つに○"))</f>
        <v>　↑　該当するものいずれか１つに○</v>
      </c>
      <c r="F18"/>
      <c r="G18"/>
      <c r="H18"/>
      <c r="I18"/>
      <c r="J18"/>
      <c r="K18"/>
      <c r="L18"/>
      <c r="M18"/>
      <c r="N18"/>
      <c r="O18"/>
    </row>
    <row r="19" spans="2:15" s="10" customFormat="1" ht="14.4">
      <c r="B19" s="147"/>
      <c r="C19" s="135"/>
      <c r="D19" s="147"/>
      <c r="E19" s="147"/>
      <c r="F19" s="147"/>
      <c r="G19" s="147"/>
      <c r="H19" s="147"/>
      <c r="I19" s="147"/>
      <c r="J19" s="147"/>
      <c r="K19" s="147"/>
      <c r="L19" s="147"/>
      <c r="M19" s="147"/>
      <c r="N19" s="147"/>
      <c r="O19" s="147"/>
    </row>
    <row r="20" spans="2:15" s="10" customFormat="1" ht="14.4">
      <c r="B20" s="147"/>
      <c r="C20" s="247" t="s">
        <v>2</v>
      </c>
      <c r="D20" s="147"/>
      <c r="E20" s="147"/>
      <c r="F20" s="147"/>
      <c r="G20" s="147"/>
      <c r="H20" s="147"/>
      <c r="I20" s="147"/>
      <c r="J20" s="147"/>
      <c r="K20" s="147"/>
      <c r="L20" s="147"/>
      <c r="M20" s="147"/>
      <c r="N20" s="147"/>
      <c r="O20" s="147"/>
    </row>
    <row r="21" spans="2:15" s="10" customFormat="1" ht="14.4">
      <c r="B21" s="147"/>
      <c r="C21" s="135"/>
      <c r="D21" s="147"/>
      <c r="E21" s="147"/>
      <c r="F21" s="147"/>
      <c r="G21" s="147"/>
      <c r="H21" s="147"/>
      <c r="I21" s="147"/>
      <c r="J21" s="147"/>
      <c r="K21" s="147"/>
      <c r="L21" s="147"/>
      <c r="M21" s="147"/>
      <c r="N21" s="147"/>
      <c r="O21" s="147"/>
    </row>
    <row r="22" spans="2:15" s="10" customFormat="1" ht="14.4">
      <c r="B22" s="147"/>
      <c r="C22" s="135"/>
      <c r="D22" s="147"/>
      <c r="E22" s="147"/>
      <c r="F22" s="147"/>
      <c r="G22" s="147"/>
      <c r="H22" s="147"/>
      <c r="I22" s="147"/>
      <c r="J22" s="147"/>
      <c r="K22" s="147"/>
      <c r="L22" s="147"/>
      <c r="M22" s="147"/>
      <c r="N22" s="147"/>
      <c r="O22" s="147"/>
    </row>
    <row r="23" spans="2:15" ht="13.5" customHeight="1">
      <c r="B23"/>
      <c r="C23"/>
      <c r="D23"/>
      <c r="E23" s="152"/>
      <c r="F23"/>
      <c r="G23"/>
      <c r="H23"/>
      <c r="I23"/>
      <c r="J23"/>
      <c r="K23"/>
      <c r="L23"/>
      <c r="M23"/>
      <c r="N23"/>
      <c r="O23"/>
    </row>
    <row r="24" spans="2:15" s="10" customFormat="1" ht="14.4">
      <c r="B24" s="147"/>
      <c r="C24" s="135"/>
      <c r="D24" s="147"/>
      <c r="E24" s="147"/>
      <c r="F24" s="147"/>
      <c r="G24" s="147"/>
      <c r="H24" s="147"/>
      <c r="I24" s="147"/>
      <c r="J24" s="147"/>
      <c r="K24" s="147"/>
      <c r="L24" s="147"/>
      <c r="M24" s="147"/>
      <c r="N24" s="147"/>
      <c r="O24" s="147"/>
    </row>
    <row r="25" spans="2:15" s="10" customFormat="1" ht="14.4">
      <c r="B25" s="147"/>
      <c r="C25" s="135"/>
      <c r="D25" s="147"/>
      <c r="E25" s="147"/>
      <c r="F25" s="147"/>
      <c r="G25" s="147"/>
      <c r="H25" s="147"/>
      <c r="I25" s="147"/>
      <c r="J25" s="147"/>
      <c r="K25" s="147"/>
      <c r="L25" s="147"/>
      <c r="M25" s="147"/>
      <c r="N25" s="147"/>
      <c r="O25" s="147"/>
    </row>
    <row r="26" spans="2:15" s="10" customFormat="1" ht="14.4">
      <c r="B26" s="147"/>
      <c r="C26" s="135"/>
      <c r="D26" s="147"/>
      <c r="E26" s="147"/>
      <c r="F26" s="147"/>
      <c r="G26" s="147"/>
      <c r="H26" s="147"/>
      <c r="I26" s="147"/>
      <c r="J26" s="147"/>
      <c r="K26" s="147"/>
      <c r="L26" s="147"/>
      <c r="M26" s="147"/>
      <c r="N26" s="147"/>
      <c r="O26" s="147"/>
    </row>
    <row r="27" spans="2:15" s="10" customFormat="1" ht="14.4">
      <c r="B27" s="147"/>
      <c r="C27" s="135"/>
      <c r="D27" s="147"/>
      <c r="E27" s="147"/>
      <c r="F27" s="147"/>
      <c r="G27" s="147"/>
      <c r="H27" s="147"/>
      <c r="I27" s="147"/>
      <c r="J27" s="147"/>
      <c r="K27" s="147"/>
      <c r="L27" s="147"/>
      <c r="M27" s="147"/>
      <c r="N27" s="147"/>
      <c r="O27" s="147"/>
    </row>
    <row r="28" spans="2:15" s="10" customFormat="1" ht="14.4">
      <c r="B28" s="147"/>
      <c r="C28" s="135"/>
      <c r="D28" s="147"/>
      <c r="E28" s="147"/>
      <c r="F28" s="147"/>
      <c r="G28" s="147"/>
      <c r="H28" s="147"/>
      <c r="I28" s="147"/>
      <c r="J28" s="147"/>
      <c r="K28" s="147"/>
      <c r="L28" s="147"/>
      <c r="M28" s="147"/>
      <c r="N28" s="147"/>
      <c r="O28" s="147"/>
    </row>
    <row r="29" spans="2:15" s="10" customFormat="1" ht="14.4">
      <c r="B29" s="147"/>
      <c r="C29" s="135"/>
      <c r="D29" s="147"/>
      <c r="E29" s="147"/>
      <c r="F29" s="147"/>
      <c r="G29" s="147"/>
      <c r="H29" s="147"/>
      <c r="I29" s="147"/>
      <c r="J29" s="147"/>
      <c r="K29" s="147"/>
      <c r="L29" s="147"/>
      <c r="M29" s="147"/>
      <c r="N29" s="147"/>
      <c r="O29" s="147"/>
    </row>
    <row r="30" spans="2:15" s="10" customFormat="1" ht="14.4">
      <c r="B30" s="147"/>
      <c r="C30" s="135"/>
      <c r="D30" s="147"/>
      <c r="E30" s="147"/>
      <c r="F30" s="147"/>
      <c r="G30" s="147"/>
      <c r="H30" s="147"/>
      <c r="I30" s="147"/>
      <c r="J30" s="147"/>
      <c r="K30" s="147"/>
      <c r="L30" s="147"/>
      <c r="M30" s="147"/>
      <c r="N30" s="147"/>
      <c r="O30" s="147"/>
    </row>
    <row r="31" spans="2:15" s="10" customFormat="1" ht="14.4">
      <c r="B31" s="147"/>
      <c r="C31" s="135"/>
      <c r="D31" s="147"/>
      <c r="E31" s="147"/>
      <c r="F31" s="147"/>
      <c r="G31" s="147"/>
      <c r="H31" s="147"/>
      <c r="I31" s="147"/>
      <c r="J31" s="147"/>
      <c r="K31" s="147"/>
      <c r="L31" s="147"/>
      <c r="M31" s="147"/>
      <c r="N31" s="147"/>
      <c r="O31" s="147"/>
    </row>
    <row r="32" spans="2:15" s="10" customFormat="1" ht="14.4">
      <c r="B32" s="147"/>
      <c r="C32" s="135"/>
      <c r="D32" s="147"/>
      <c r="E32" s="147"/>
      <c r="F32" s="147"/>
      <c r="G32" s="147"/>
      <c r="H32" s="147"/>
      <c r="I32" s="147"/>
      <c r="J32" s="147"/>
      <c r="K32" s="147"/>
      <c r="L32" s="147"/>
      <c r="M32" s="147"/>
      <c r="N32" s="147"/>
      <c r="O32" s="147"/>
    </row>
    <row r="33" spans="2:15" s="10" customFormat="1" ht="14.4">
      <c r="B33" s="147"/>
      <c r="C33" s="135"/>
      <c r="D33" s="147"/>
      <c r="E33" s="147"/>
      <c r="F33" s="147"/>
      <c r="G33" s="147"/>
      <c r="H33" s="147"/>
      <c r="I33" s="147"/>
      <c r="J33" s="147"/>
      <c r="K33" s="147"/>
      <c r="L33" s="147"/>
      <c r="M33" s="147"/>
      <c r="N33" s="147"/>
      <c r="O33" s="147"/>
    </row>
    <row r="34" spans="2:15" s="10" customFormat="1" ht="14.4">
      <c r="B34" s="147"/>
      <c r="C34" s="135"/>
      <c r="D34" s="147"/>
      <c r="E34" s="147"/>
      <c r="F34" s="147"/>
      <c r="G34" s="147"/>
      <c r="H34" s="147"/>
      <c r="I34" s="147"/>
      <c r="J34" s="147"/>
      <c r="K34" s="147"/>
      <c r="L34" s="147"/>
      <c r="M34" s="147"/>
      <c r="N34" s="147"/>
      <c r="O34" s="147"/>
    </row>
    <row r="35" spans="2:15" s="10" customFormat="1" ht="14.4">
      <c r="B35" s="147"/>
      <c r="C35" s="135"/>
      <c r="D35" s="147"/>
      <c r="E35" s="147"/>
      <c r="F35" s="147"/>
      <c r="G35" s="147"/>
      <c r="H35" s="147"/>
      <c r="I35" s="147"/>
      <c r="J35" s="147"/>
      <c r="K35" s="147"/>
      <c r="L35" s="147"/>
      <c r="M35" s="147"/>
      <c r="N35" s="147"/>
      <c r="O35" s="147"/>
    </row>
    <row r="36" spans="2:15" s="10" customFormat="1" ht="14.4">
      <c r="B36" s="147"/>
      <c r="C36" s="135"/>
      <c r="D36" s="147"/>
      <c r="E36" s="147"/>
      <c r="F36" s="147"/>
      <c r="G36" s="147"/>
      <c r="H36" s="147"/>
      <c r="I36" s="147"/>
      <c r="J36" s="147"/>
      <c r="K36" s="147"/>
      <c r="L36" s="147"/>
      <c r="M36" s="147"/>
      <c r="N36" s="147"/>
      <c r="O36" s="147"/>
    </row>
    <row r="37" spans="2:15" s="10" customFormat="1" ht="14.4">
      <c r="B37" s="147"/>
      <c r="C37" s="135"/>
      <c r="D37" s="147"/>
      <c r="E37" s="147"/>
      <c r="F37" s="147"/>
      <c r="G37" s="147"/>
      <c r="H37" s="147"/>
      <c r="I37" s="147"/>
      <c r="J37" s="147"/>
      <c r="K37" s="147"/>
      <c r="L37" s="147"/>
      <c r="M37" s="147"/>
      <c r="N37" s="147"/>
      <c r="O37" s="147"/>
    </row>
    <row r="38" spans="2:15" s="10" customFormat="1" ht="14.4">
      <c r="B38" s="147"/>
      <c r="C38" s="135"/>
      <c r="D38" s="147"/>
      <c r="E38" s="147"/>
      <c r="F38" s="147"/>
      <c r="G38" s="147"/>
      <c r="H38" s="147"/>
      <c r="I38" s="147"/>
      <c r="J38" s="147"/>
      <c r="K38" s="147"/>
      <c r="L38" s="147"/>
      <c r="M38" s="147"/>
      <c r="N38" s="147"/>
      <c r="O38" s="147"/>
    </row>
    <row r="39" spans="2:15" s="10" customFormat="1" ht="14.4">
      <c r="B39" s="147"/>
      <c r="C39" s="135"/>
      <c r="D39" s="147"/>
      <c r="E39" s="147"/>
      <c r="F39" s="147"/>
      <c r="G39" s="147"/>
      <c r="H39" s="147"/>
      <c r="I39" s="147"/>
      <c r="J39" s="147"/>
      <c r="K39" s="147"/>
      <c r="L39" s="147"/>
      <c r="M39" s="147"/>
      <c r="N39" s="147"/>
      <c r="O39" s="147"/>
    </row>
    <row r="40" spans="2:15" s="10" customFormat="1" ht="14.4">
      <c r="B40" s="147"/>
      <c r="C40" s="135"/>
      <c r="D40" s="147"/>
      <c r="E40" s="147"/>
      <c r="F40" s="147"/>
      <c r="G40" s="147"/>
      <c r="H40" s="147"/>
      <c r="I40" s="147"/>
      <c r="J40" s="147"/>
      <c r="K40" s="147"/>
      <c r="L40" s="147"/>
      <c r="M40" s="147"/>
      <c r="N40" s="147"/>
      <c r="O40" s="147"/>
    </row>
    <row r="41" spans="2:15" s="10" customFormat="1" ht="14.4">
      <c r="B41" s="147"/>
      <c r="C41" s="135"/>
      <c r="D41" s="147"/>
      <c r="E41" s="147"/>
      <c r="F41" s="147"/>
      <c r="G41" s="147"/>
      <c r="H41" s="147"/>
      <c r="I41" s="147"/>
      <c r="J41" s="147"/>
      <c r="K41" s="147"/>
      <c r="L41" s="147"/>
      <c r="M41" s="147"/>
      <c r="N41" s="147"/>
      <c r="O41" s="147"/>
    </row>
    <row r="42" spans="2:15" s="10" customFormat="1" ht="14.4">
      <c r="B42" s="147"/>
      <c r="C42" s="135"/>
      <c r="D42" s="147"/>
      <c r="E42" s="147"/>
      <c r="F42" s="147"/>
      <c r="G42" s="147"/>
      <c r="H42" s="147"/>
      <c r="I42" s="147"/>
      <c r="J42" s="147"/>
      <c r="K42" s="147"/>
      <c r="L42" s="147"/>
      <c r="M42" s="147"/>
      <c r="N42" s="147"/>
      <c r="O42" s="147"/>
    </row>
    <row r="43" spans="2:15" s="10" customFormat="1" ht="14.4">
      <c r="B43" s="147"/>
      <c r="C43" s="135"/>
      <c r="D43" s="147"/>
      <c r="E43" s="147"/>
      <c r="F43" s="147"/>
      <c r="G43" s="147"/>
      <c r="H43" s="147"/>
      <c r="I43" s="147"/>
      <c r="J43" s="147"/>
      <c r="K43" s="147"/>
      <c r="L43" s="147"/>
      <c r="M43" s="147"/>
      <c r="N43" s="147"/>
      <c r="O43" s="147"/>
    </row>
    <row r="44" spans="2:15" s="10" customFormat="1" ht="14.4">
      <c r="B44" s="147"/>
      <c r="C44" s="135"/>
      <c r="D44" s="147"/>
      <c r="E44" s="147"/>
      <c r="F44" s="147"/>
      <c r="G44" s="147"/>
      <c r="H44" s="147"/>
      <c r="I44" s="147"/>
      <c r="J44" s="147"/>
      <c r="K44" s="147"/>
      <c r="L44" s="147"/>
      <c r="M44" s="147"/>
      <c r="N44" s="147"/>
      <c r="O44" s="147"/>
    </row>
    <row r="45" spans="2:15" s="10" customFormat="1" ht="14.4">
      <c r="B45" s="147"/>
      <c r="C45" s="135"/>
      <c r="D45" s="147"/>
      <c r="E45" s="147"/>
      <c r="F45" s="147"/>
      <c r="G45" s="147"/>
      <c r="H45" s="147"/>
      <c r="I45" s="147"/>
      <c r="J45" s="147"/>
      <c r="K45" s="147"/>
      <c r="L45" s="147"/>
      <c r="M45" s="147"/>
      <c r="N45" s="147"/>
      <c r="O45" s="147"/>
    </row>
    <row r="46" spans="2:15" s="10" customFormat="1" ht="14.4">
      <c r="B46" s="147"/>
      <c r="C46" s="135"/>
      <c r="D46" s="147"/>
      <c r="E46" s="147"/>
      <c r="F46" s="147"/>
      <c r="G46" s="147"/>
      <c r="H46" s="147"/>
      <c r="I46" s="147"/>
      <c r="J46" s="147"/>
      <c r="K46" s="147"/>
      <c r="L46" s="147"/>
      <c r="M46" s="147"/>
      <c r="N46" s="147"/>
      <c r="O46" s="147"/>
    </row>
    <row r="47" spans="2:15" s="10" customFormat="1" ht="14.4">
      <c r="B47" s="147"/>
      <c r="C47" s="135"/>
      <c r="D47" s="147"/>
      <c r="E47" s="147"/>
      <c r="F47" s="147"/>
      <c r="G47" s="147"/>
      <c r="H47" s="147"/>
      <c r="I47" s="147"/>
      <c r="J47" s="147"/>
      <c r="K47" s="147"/>
      <c r="L47" s="147"/>
      <c r="M47" s="147"/>
      <c r="N47" s="147"/>
      <c r="O47" s="147"/>
    </row>
    <row r="48" spans="2:15" s="10" customFormat="1" ht="14.4">
      <c r="B48" s="147"/>
      <c r="C48" s="135"/>
      <c r="D48" s="147"/>
      <c r="E48" s="147"/>
      <c r="F48" s="147"/>
      <c r="G48" s="147"/>
      <c r="H48" s="147"/>
      <c r="I48" s="147"/>
      <c r="J48" s="147"/>
      <c r="K48" s="147"/>
      <c r="L48" s="147"/>
      <c r="M48" s="147"/>
      <c r="N48" s="147"/>
      <c r="O48" s="147"/>
    </row>
    <row r="49" spans="2:15" s="10" customFormat="1" ht="14.4">
      <c r="B49" s="147"/>
      <c r="C49" s="135"/>
      <c r="D49" s="147"/>
      <c r="E49" s="147"/>
      <c r="F49" s="147"/>
      <c r="G49" s="147"/>
      <c r="H49" s="147"/>
      <c r="I49" s="147"/>
      <c r="J49" s="147"/>
      <c r="K49" s="147"/>
      <c r="L49" s="147"/>
      <c r="M49" s="147"/>
      <c r="N49" s="147"/>
      <c r="O49" s="147"/>
    </row>
    <row r="50" spans="2:15" s="10" customFormat="1" ht="14.4">
      <c r="B50" s="147"/>
      <c r="C50" s="135"/>
      <c r="D50" s="147"/>
      <c r="E50" s="147"/>
      <c r="F50" s="147"/>
      <c r="G50" s="147"/>
      <c r="H50" s="147"/>
      <c r="I50" s="147"/>
      <c r="J50" s="147"/>
      <c r="K50" s="147"/>
      <c r="L50" s="147"/>
      <c r="M50" s="147"/>
      <c r="N50" s="147"/>
      <c r="O50" s="147"/>
    </row>
    <row r="51" spans="2:15" s="10" customFormat="1" ht="14.4">
      <c r="B51" s="147"/>
      <c r="C51" s="135"/>
      <c r="D51" s="147"/>
      <c r="E51" s="147"/>
      <c r="F51" s="147"/>
      <c r="G51" s="147"/>
      <c r="H51" s="147"/>
      <c r="I51" s="147"/>
      <c r="J51" s="147"/>
      <c r="K51" s="147"/>
      <c r="L51" s="147"/>
      <c r="M51" s="147"/>
      <c r="N51" s="147"/>
      <c r="O51" s="147"/>
    </row>
    <row r="52" spans="2:15" s="10" customFormat="1" ht="14.4">
      <c r="B52" s="147"/>
      <c r="C52" s="135"/>
      <c r="D52" s="147"/>
      <c r="E52" s="147"/>
      <c r="F52" s="147"/>
      <c r="G52" s="147"/>
      <c r="H52" s="147"/>
      <c r="I52" s="147"/>
      <c r="J52" s="147"/>
      <c r="K52" s="147"/>
      <c r="L52" s="147"/>
      <c r="M52" s="147"/>
      <c r="N52" s="147"/>
      <c r="O52" s="147"/>
    </row>
    <row r="53" spans="2:15" s="10" customFormat="1" ht="14.4">
      <c r="B53" s="147"/>
      <c r="C53" s="135"/>
      <c r="D53" s="147"/>
      <c r="E53" s="147"/>
      <c r="F53" s="147"/>
      <c r="G53" s="147"/>
      <c r="H53" s="147"/>
      <c r="I53" s="147"/>
      <c r="J53" s="147"/>
      <c r="K53" s="147"/>
      <c r="L53" s="147"/>
      <c r="M53" s="147"/>
      <c r="N53" s="147"/>
      <c r="O53" s="147"/>
    </row>
    <row r="54" spans="2:15" s="10" customFormat="1" ht="14.4">
      <c r="B54" s="147"/>
      <c r="C54" s="135"/>
      <c r="D54" s="147"/>
      <c r="E54" s="147"/>
      <c r="F54" s="147"/>
      <c r="G54" s="147"/>
      <c r="H54" s="147"/>
      <c r="I54" s="147"/>
      <c r="J54" s="147"/>
      <c r="K54" s="147"/>
      <c r="L54" s="147"/>
      <c r="M54" s="147"/>
      <c r="N54" s="147"/>
      <c r="O54" s="147"/>
    </row>
    <row r="55" spans="2:15" ht="19.2">
      <c r="B55" s="457" t="s">
        <v>1</v>
      </c>
      <c r="C55" s="457"/>
      <c r="D55" s="457"/>
      <c r="E55" s="457"/>
      <c r="F55" s="457"/>
      <c r="G55" s="457"/>
      <c r="H55" s="457"/>
      <c r="I55" s="457"/>
      <c r="J55" s="457"/>
      <c r="K55" s="457"/>
      <c r="L55" s="457"/>
      <c r="M55" s="457"/>
      <c r="N55" s="457"/>
      <c r="O55" s="457"/>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84" priority="3">
      <formula>$E$14="○"</formula>
    </cfRule>
    <cfRule type="expression" dxfId="83" priority="4" stopIfTrue="1">
      <formula>$E$16="○"</formula>
    </cfRule>
  </conditionalFormatting>
  <conditionalFormatting sqref="E14:M15">
    <cfRule type="expression" dxfId="82" priority="1">
      <formula>$E$16="○"</formula>
    </cfRule>
  </conditionalFormatting>
  <conditionalFormatting sqref="E14:M17">
    <cfRule type="expression" dxfId="81" priority="2">
      <formula>$E$12="○"</formula>
    </cfRule>
  </conditionalFormatting>
  <conditionalFormatting sqref="E16:M17">
    <cfRule type="expression" dxfId="80"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16384" width="6.44140625" style="1"/>
  </cols>
  <sheetData>
    <row r="1" spans="2:34" ht="22.5" customHeight="1"/>
    <row r="2" spans="2:34" ht="24" customHeight="1">
      <c r="B2"/>
      <c r="C2"/>
      <c r="D2"/>
      <c r="E2"/>
      <c r="F2"/>
      <c r="G2"/>
      <c r="H2"/>
      <c r="I2"/>
      <c r="J2" s="271"/>
      <c r="K2" s="271"/>
      <c r="L2" s="328" t="s">
        <v>433</v>
      </c>
      <c r="M2" s="328"/>
      <c r="N2" s="328"/>
      <c r="O2"/>
      <c r="AB2" s="35"/>
      <c r="AC2" s="35"/>
      <c r="AD2" s="35"/>
      <c r="AE2" s="35"/>
      <c r="AF2" s="35"/>
      <c r="AG2" s="35"/>
      <c r="AH2" s="35"/>
    </row>
    <row r="3" spans="2:34" ht="13.5" customHeight="1">
      <c r="B3"/>
      <c r="C3"/>
      <c r="D3"/>
      <c r="E3"/>
      <c r="F3"/>
      <c r="G3"/>
      <c r="H3"/>
      <c r="I3"/>
      <c r="J3"/>
      <c r="K3"/>
      <c r="L3" s="926" t="s">
        <v>208</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ht="23.4">
      <c r="B6"/>
      <c r="C6"/>
      <c r="D6"/>
      <c r="E6"/>
      <c r="F6"/>
      <c r="G6"/>
      <c r="H6"/>
      <c r="I6" s="1209"/>
      <c r="J6" s="1209"/>
      <c r="K6" s="1209"/>
      <c r="L6" s="1209"/>
      <c r="M6" s="1209"/>
      <c r="N6" s="1209"/>
      <c r="O6"/>
    </row>
    <row r="7" spans="2:34">
      <c r="B7"/>
      <c r="C7"/>
      <c r="D7"/>
      <c r="E7"/>
      <c r="F7"/>
      <c r="G7"/>
      <c r="H7"/>
      <c r="I7"/>
      <c r="J7"/>
      <c r="K7"/>
      <c r="L7"/>
      <c r="M7"/>
      <c r="N7"/>
      <c r="O7"/>
    </row>
    <row r="8" spans="2:34">
      <c r="B8" s="265"/>
      <c r="C8" s="265"/>
      <c r="D8" s="265"/>
      <c r="E8" s="265"/>
      <c r="F8" s="265"/>
      <c r="G8" s="265"/>
      <c r="H8" s="265"/>
      <c r="I8" s="265"/>
      <c r="J8" s="265"/>
      <c r="K8" s="265"/>
      <c r="L8" s="265"/>
      <c r="M8" s="265"/>
      <c r="N8" s="265"/>
      <c r="O8"/>
    </row>
    <row r="9" spans="2:34" ht="16.2">
      <c r="B9" s="347" t="s">
        <v>421</v>
      </c>
      <c r="C9" s="347"/>
      <c r="D9" s="347"/>
      <c r="E9" s="347"/>
      <c r="F9" s="347"/>
      <c r="G9" s="347"/>
      <c r="H9" s="347"/>
      <c r="I9" s="347"/>
      <c r="J9" s="347"/>
      <c r="K9" s="347"/>
      <c r="L9" s="347"/>
      <c r="M9" s="347"/>
      <c r="N9" s="347"/>
      <c r="O9"/>
    </row>
    <row r="10" spans="2:34">
      <c r="B10" s="264"/>
      <c r="C10" s="264"/>
      <c r="D10" s="264"/>
      <c r="E10" s="264"/>
      <c r="F10" s="264"/>
      <c r="G10" s="264"/>
      <c r="H10" s="264"/>
      <c r="I10" s="264"/>
      <c r="J10" s="264"/>
      <c r="K10" s="264"/>
      <c r="L10" s="264"/>
      <c r="M10" s="264"/>
      <c r="N10" s="264"/>
      <c r="O10"/>
    </row>
    <row r="11" spans="2:34">
      <c r="B11" s="265"/>
      <c r="C11" s="265"/>
      <c r="D11" s="265"/>
      <c r="E11" s="265"/>
      <c r="F11" s="265"/>
      <c r="G11" s="265"/>
      <c r="H11" s="265"/>
      <c r="I11" s="265"/>
      <c r="J11" s="265"/>
      <c r="K11" s="265"/>
      <c r="L11" s="265"/>
      <c r="M11" s="265"/>
      <c r="N11" s="265"/>
      <c r="O11"/>
    </row>
    <row r="12" spans="2:34" ht="13.5" customHeight="1">
      <c r="B12" s="265"/>
      <c r="C12" s="1210" t="s">
        <v>408</v>
      </c>
      <c r="D12" s="1211"/>
      <c r="E12" s="1163"/>
      <c r="F12" s="1164"/>
      <c r="G12" s="1190" t="s">
        <v>402</v>
      </c>
      <c r="H12" s="1191"/>
      <c r="I12" s="1191"/>
      <c r="J12" s="1191"/>
      <c r="K12" s="1191"/>
      <c r="L12" s="1191"/>
      <c r="M12" s="1192"/>
      <c r="N12" s="266"/>
      <c r="O12"/>
    </row>
    <row r="13" spans="2:34" ht="13.5" customHeight="1">
      <c r="B13" s="265"/>
      <c r="C13" s="1212"/>
      <c r="D13" s="1213"/>
      <c r="E13" s="1200"/>
      <c r="F13" s="1201"/>
      <c r="G13" s="1193"/>
      <c r="H13" s="1194"/>
      <c r="I13" s="1194"/>
      <c r="J13" s="1194"/>
      <c r="K13" s="1194"/>
      <c r="L13" s="1194"/>
      <c r="M13" s="1195"/>
      <c r="N13" s="266"/>
      <c r="O13" s="131"/>
    </row>
    <row r="14" spans="2:34" ht="13.5" customHeight="1">
      <c r="B14" s="265"/>
      <c r="C14" s="1212"/>
      <c r="D14" s="1213"/>
      <c r="E14" s="1200"/>
      <c r="F14" s="1201"/>
      <c r="G14" s="1193"/>
      <c r="H14" s="1194"/>
      <c r="I14" s="1194"/>
      <c r="J14" s="1194"/>
      <c r="K14" s="1194"/>
      <c r="L14" s="1194"/>
      <c r="M14" s="1195"/>
      <c r="N14" s="266"/>
      <c r="O14"/>
    </row>
    <row r="15" spans="2:34" ht="13.5" customHeight="1">
      <c r="B15" s="265"/>
      <c r="C15" s="1212"/>
      <c r="D15" s="1213"/>
      <c r="E15" s="1200"/>
      <c r="F15" s="1201"/>
      <c r="G15" s="1193"/>
      <c r="H15" s="1194"/>
      <c r="I15" s="1194"/>
      <c r="J15" s="1194"/>
      <c r="K15" s="1194"/>
      <c r="L15" s="1194"/>
      <c r="M15" s="1195"/>
      <c r="N15" s="266"/>
      <c r="O15"/>
    </row>
    <row r="16" spans="2:34" ht="13.5" customHeight="1">
      <c r="B16" s="265"/>
      <c r="C16" s="1212"/>
      <c r="D16" s="1213"/>
      <c r="E16" s="1200"/>
      <c r="F16" s="1201"/>
      <c r="G16" s="1196"/>
      <c r="H16" s="1194"/>
      <c r="I16" s="1194"/>
      <c r="J16" s="1194"/>
      <c r="K16" s="1194"/>
      <c r="L16" s="1194"/>
      <c r="M16" s="1195"/>
      <c r="N16" s="266"/>
      <c r="O16"/>
    </row>
    <row r="17" spans="2:15" ht="13.5" customHeight="1">
      <c r="B17" s="265"/>
      <c r="C17" s="1212"/>
      <c r="D17" s="1213"/>
      <c r="E17" s="1165"/>
      <c r="F17" s="1166"/>
      <c r="G17" s="1197"/>
      <c r="H17" s="1198"/>
      <c r="I17" s="1198"/>
      <c r="J17" s="1198"/>
      <c r="K17" s="1198"/>
      <c r="L17" s="1198"/>
      <c r="M17" s="1199"/>
      <c r="N17" s="266"/>
      <c r="O17"/>
    </row>
    <row r="18" spans="2:15" ht="13.5" customHeight="1">
      <c r="B18" s="265"/>
      <c r="C18" s="1212"/>
      <c r="D18" s="1213"/>
      <c r="E18" s="1163"/>
      <c r="F18" s="1164"/>
      <c r="G18" s="1190" t="s">
        <v>403</v>
      </c>
      <c r="H18" s="1191"/>
      <c r="I18" s="1191"/>
      <c r="J18" s="1191"/>
      <c r="K18" s="1191"/>
      <c r="L18" s="1191"/>
      <c r="M18" s="1192"/>
      <c r="N18" s="266"/>
      <c r="O18"/>
    </row>
    <row r="19" spans="2:15" ht="13.5" customHeight="1">
      <c r="B19" s="265"/>
      <c r="C19" s="1212"/>
      <c r="D19" s="1213"/>
      <c r="E19" s="1200"/>
      <c r="F19" s="1201"/>
      <c r="G19" s="1193"/>
      <c r="H19" s="1194"/>
      <c r="I19" s="1194"/>
      <c r="J19" s="1194"/>
      <c r="K19" s="1194"/>
      <c r="L19" s="1194"/>
      <c r="M19" s="1195"/>
      <c r="N19" s="266"/>
      <c r="O19"/>
    </row>
    <row r="20" spans="2:15" ht="13.5" customHeight="1">
      <c r="B20" s="265"/>
      <c r="C20" s="1212"/>
      <c r="D20" s="1213"/>
      <c r="E20" s="1200"/>
      <c r="F20" s="1201"/>
      <c r="G20" s="1193"/>
      <c r="H20" s="1194"/>
      <c r="I20" s="1194"/>
      <c r="J20" s="1194"/>
      <c r="K20" s="1194"/>
      <c r="L20" s="1194"/>
      <c r="M20" s="1195"/>
      <c r="N20" s="266"/>
      <c r="O20"/>
    </row>
    <row r="21" spans="2:15" ht="13.5" customHeight="1">
      <c r="B21" s="265"/>
      <c r="C21" s="1212"/>
      <c r="D21" s="1213"/>
      <c r="E21" s="1200"/>
      <c r="F21" s="1201"/>
      <c r="G21" s="1193"/>
      <c r="H21" s="1194"/>
      <c r="I21" s="1194"/>
      <c r="J21" s="1194"/>
      <c r="K21" s="1194"/>
      <c r="L21" s="1194"/>
      <c r="M21" s="1195"/>
      <c r="N21" s="266"/>
      <c r="O21"/>
    </row>
    <row r="22" spans="2:15" ht="13.5" customHeight="1">
      <c r="B22" s="265"/>
      <c r="C22" s="1212"/>
      <c r="D22" s="1213"/>
      <c r="E22" s="1200"/>
      <c r="F22" s="1201"/>
      <c r="G22" s="1196"/>
      <c r="H22" s="1194"/>
      <c r="I22" s="1194"/>
      <c r="J22" s="1194"/>
      <c r="K22" s="1194"/>
      <c r="L22" s="1194"/>
      <c r="M22" s="1195"/>
      <c r="N22" s="266"/>
      <c r="O22"/>
    </row>
    <row r="23" spans="2:15" ht="13.5" customHeight="1">
      <c r="B23" s="265"/>
      <c r="C23" s="1212"/>
      <c r="D23" s="1213"/>
      <c r="E23" s="1165"/>
      <c r="F23" s="1166"/>
      <c r="G23" s="1197"/>
      <c r="H23" s="1198"/>
      <c r="I23" s="1198"/>
      <c r="J23" s="1198"/>
      <c r="K23" s="1198"/>
      <c r="L23" s="1198"/>
      <c r="M23" s="1199"/>
      <c r="N23" s="266"/>
      <c r="O23"/>
    </row>
    <row r="24" spans="2:15" ht="13.5" customHeight="1">
      <c r="B24" s="265"/>
      <c r="C24" s="1212"/>
      <c r="D24" s="1213"/>
      <c r="E24" s="1200"/>
      <c r="F24" s="1201"/>
      <c r="G24" s="1190" t="s">
        <v>404</v>
      </c>
      <c r="H24" s="1191"/>
      <c r="I24" s="1191"/>
      <c r="J24" s="1191"/>
      <c r="K24" s="1191"/>
      <c r="L24" s="1191"/>
      <c r="M24" s="1192"/>
      <c r="N24" s="266"/>
      <c r="O24"/>
    </row>
    <row r="25" spans="2:15" ht="13.5" customHeight="1">
      <c r="B25" s="265"/>
      <c r="C25" s="1212"/>
      <c r="D25" s="1213"/>
      <c r="E25" s="1200"/>
      <c r="F25" s="1201"/>
      <c r="G25" s="1193"/>
      <c r="H25" s="1194"/>
      <c r="I25" s="1194"/>
      <c r="J25" s="1194"/>
      <c r="K25" s="1194"/>
      <c r="L25" s="1194"/>
      <c r="M25" s="1195"/>
      <c r="N25" s="266"/>
      <c r="O25"/>
    </row>
    <row r="26" spans="2:15" ht="13.5" customHeight="1">
      <c r="B26" s="265"/>
      <c r="C26" s="1212"/>
      <c r="D26" s="1213"/>
      <c r="E26" s="1200"/>
      <c r="F26" s="1201"/>
      <c r="G26" s="1193"/>
      <c r="H26" s="1194"/>
      <c r="I26" s="1194"/>
      <c r="J26" s="1194"/>
      <c r="K26" s="1194"/>
      <c r="L26" s="1194"/>
      <c r="M26" s="1195"/>
      <c r="N26" s="266"/>
      <c r="O26"/>
    </row>
    <row r="27" spans="2:15" ht="13.5" customHeight="1">
      <c r="B27" s="265"/>
      <c r="C27" s="1212"/>
      <c r="D27" s="1213"/>
      <c r="E27" s="1200"/>
      <c r="F27" s="1201"/>
      <c r="G27" s="1193"/>
      <c r="H27" s="1194"/>
      <c r="I27" s="1194"/>
      <c r="J27" s="1194"/>
      <c r="K27" s="1194"/>
      <c r="L27" s="1194"/>
      <c r="M27" s="1195"/>
      <c r="N27" s="266"/>
      <c r="O27"/>
    </row>
    <row r="28" spans="2:15" ht="13.5" customHeight="1">
      <c r="B28" s="265"/>
      <c r="C28" s="1212"/>
      <c r="D28" s="1213"/>
      <c r="E28" s="1200"/>
      <c r="F28" s="1201"/>
      <c r="G28" s="1196"/>
      <c r="H28" s="1194"/>
      <c r="I28" s="1194"/>
      <c r="J28" s="1194"/>
      <c r="K28" s="1194"/>
      <c r="L28" s="1194"/>
      <c r="M28" s="1195"/>
      <c r="N28" s="266"/>
      <c r="O28"/>
    </row>
    <row r="29" spans="2:15" ht="13.5" customHeight="1">
      <c r="B29" s="265"/>
      <c r="C29" s="1212"/>
      <c r="D29" s="1213"/>
      <c r="E29" s="1200"/>
      <c r="F29" s="1201"/>
      <c r="G29" s="1197"/>
      <c r="H29" s="1198"/>
      <c r="I29" s="1198"/>
      <c r="J29" s="1198"/>
      <c r="K29" s="1198"/>
      <c r="L29" s="1198"/>
      <c r="M29" s="1199"/>
      <c r="N29" s="266"/>
      <c r="O29"/>
    </row>
    <row r="30" spans="2:15" ht="13.5" customHeight="1">
      <c r="B30" s="265"/>
      <c r="C30" s="1212"/>
      <c r="D30" s="1213"/>
      <c r="E30" s="1163"/>
      <c r="F30" s="1164"/>
      <c r="G30" s="1190" t="s">
        <v>253</v>
      </c>
      <c r="H30" s="1202"/>
      <c r="I30" s="1202"/>
      <c r="J30" s="1202"/>
      <c r="K30" s="1202"/>
      <c r="L30" s="1202"/>
      <c r="M30" s="1203"/>
      <c r="N30" s="266"/>
      <c r="O30"/>
    </row>
    <row r="31" spans="2:15" ht="13.5" customHeight="1">
      <c r="B31" s="265"/>
      <c r="C31" s="1212"/>
      <c r="D31" s="1213"/>
      <c r="E31" s="1200"/>
      <c r="F31" s="1201"/>
      <c r="G31" s="1193"/>
      <c r="H31" s="1204"/>
      <c r="I31" s="1204"/>
      <c r="J31" s="1204"/>
      <c r="K31" s="1204"/>
      <c r="L31" s="1204"/>
      <c r="M31" s="1205"/>
      <c r="N31" s="266"/>
      <c r="O31"/>
    </row>
    <row r="32" spans="2:15" ht="13.5" customHeight="1">
      <c r="B32" s="265"/>
      <c r="C32" s="1212"/>
      <c r="D32" s="1213"/>
      <c r="E32" s="1200"/>
      <c r="F32" s="1201"/>
      <c r="G32" s="1193"/>
      <c r="H32" s="1204"/>
      <c r="I32" s="1204"/>
      <c r="J32" s="1204"/>
      <c r="K32" s="1204"/>
      <c r="L32" s="1204"/>
      <c r="M32" s="1205"/>
      <c r="N32" s="266"/>
      <c r="O32"/>
    </row>
    <row r="33" spans="2:15" ht="13.5" customHeight="1">
      <c r="B33" s="265"/>
      <c r="C33" s="1212"/>
      <c r="D33" s="1213"/>
      <c r="E33" s="1200"/>
      <c r="F33" s="1201"/>
      <c r="G33" s="1193"/>
      <c r="H33" s="1204"/>
      <c r="I33" s="1204"/>
      <c r="J33" s="1204"/>
      <c r="K33" s="1204"/>
      <c r="L33" s="1204"/>
      <c r="M33" s="1205"/>
      <c r="N33" s="266"/>
      <c r="O33"/>
    </row>
    <row r="34" spans="2:15" ht="13.5" customHeight="1">
      <c r="B34" s="265"/>
      <c r="C34" s="1212"/>
      <c r="D34" s="1213"/>
      <c r="E34" s="1200"/>
      <c r="F34" s="1201"/>
      <c r="G34" s="1193"/>
      <c r="H34" s="1204"/>
      <c r="I34" s="1204"/>
      <c r="J34" s="1204"/>
      <c r="K34" s="1204"/>
      <c r="L34" s="1204"/>
      <c r="M34" s="1205"/>
      <c r="N34" s="266"/>
      <c r="O34"/>
    </row>
    <row r="35" spans="2:15" ht="13.5" customHeight="1">
      <c r="B35" s="265"/>
      <c r="C35" s="1214"/>
      <c r="D35" s="1215"/>
      <c r="E35" s="1165"/>
      <c r="F35" s="1166"/>
      <c r="G35" s="1206"/>
      <c r="H35" s="1207"/>
      <c r="I35" s="1207"/>
      <c r="J35" s="1207"/>
      <c r="K35" s="1207"/>
      <c r="L35" s="1207"/>
      <c r="M35" s="1208"/>
      <c r="N35" s="265"/>
      <c r="O35"/>
    </row>
    <row r="36" spans="2:15">
      <c r="B36" s="146"/>
      <c r="C36" s="146"/>
      <c r="D36" s="146"/>
      <c r="E36" s="3" t="str">
        <f>IF(COUNTBLANK(E12:F35)=48,"　↑　該当するものいずれか１つに○",IF(COUNTBLANK(E12:F35)=47,"","　↑　いずれか１つに○"))</f>
        <v>　↑　該当するものいずれか１つに○</v>
      </c>
      <c r="F36" s="272"/>
      <c r="G36" s="146"/>
      <c r="H36" s="146"/>
      <c r="I36" s="146"/>
      <c r="J36" s="146"/>
      <c r="K36" s="146"/>
      <c r="L36" s="146"/>
      <c r="M36" s="146"/>
      <c r="N36" s="235"/>
      <c r="O36"/>
    </row>
    <row r="37" spans="2:15">
      <c r="B37" s="146"/>
      <c r="C37" s="146"/>
      <c r="D37" s="146"/>
      <c r="E37" s="146"/>
      <c r="F37" s="146"/>
      <c r="G37" s="146"/>
      <c r="H37" s="146"/>
      <c r="I37" s="146"/>
      <c r="J37" s="146"/>
      <c r="K37" s="146"/>
      <c r="L37" s="146"/>
      <c r="M37" s="146"/>
      <c r="N37" s="235"/>
      <c r="O37"/>
    </row>
    <row r="38" spans="2:15" ht="14.4">
      <c r="B38" s="146"/>
      <c r="C38" s="247" t="s">
        <v>2</v>
      </c>
      <c r="D38" s="146"/>
      <c r="E38" s="146"/>
      <c r="F38" s="146"/>
      <c r="G38" s="146"/>
      <c r="H38" s="146"/>
      <c r="I38" s="146"/>
      <c r="J38" s="146"/>
      <c r="K38" s="146"/>
      <c r="L38" s="146"/>
      <c r="M38" s="146"/>
      <c r="N38" s="235"/>
      <c r="O38"/>
    </row>
    <row r="39" spans="2:15" ht="13.5" customHeight="1">
      <c r="B39"/>
      <c r="C39"/>
      <c r="D39"/>
      <c r="E39"/>
      <c r="F39"/>
      <c r="G39"/>
      <c r="H39"/>
      <c r="I39"/>
      <c r="J39"/>
      <c r="K39"/>
      <c r="L39"/>
      <c r="M39"/>
      <c r="N39" s="273" t="s">
        <v>58</v>
      </c>
      <c r="O39"/>
    </row>
    <row r="40" spans="2:15" ht="14.25" customHeight="1">
      <c r="B40"/>
      <c r="C40"/>
      <c r="D40"/>
      <c r="E40"/>
      <c r="F40"/>
      <c r="G40"/>
      <c r="H40"/>
      <c r="I40"/>
      <c r="J40"/>
      <c r="K40"/>
      <c r="L40"/>
      <c r="M40"/>
      <c r="N40" s="273"/>
      <c r="O40"/>
    </row>
    <row r="41" spans="2:15">
      <c r="B41" s="146"/>
      <c r="C41" s="146"/>
      <c r="D41" s="146"/>
      <c r="E41" s="274"/>
      <c r="F41" s="146"/>
      <c r="G41" s="146"/>
      <c r="H41" s="146"/>
      <c r="I41" s="146"/>
      <c r="J41" s="146"/>
      <c r="K41" s="146"/>
      <c r="L41" s="146"/>
      <c r="M41" s="146"/>
      <c r="N41" s="235"/>
      <c r="O41"/>
    </row>
    <row r="42" spans="2:15">
      <c r="B42" s="146"/>
      <c r="C42" s="146"/>
      <c r="D42" s="146"/>
      <c r="E42" s="146"/>
      <c r="F42" s="146"/>
      <c r="G42" s="146"/>
      <c r="H42" s="146"/>
      <c r="I42" s="146"/>
      <c r="J42" s="146"/>
      <c r="K42" s="146"/>
      <c r="L42" s="146"/>
      <c r="M42" s="146"/>
      <c r="N42" s="235"/>
      <c r="O42"/>
    </row>
    <row r="43" spans="2:15">
      <c r="B43" s="146"/>
      <c r="C43" s="275"/>
      <c r="D43" s="146"/>
      <c r="E43" s="146"/>
      <c r="F43" s="146"/>
      <c r="G43" s="146"/>
      <c r="H43" s="146"/>
      <c r="I43" s="146"/>
      <c r="J43" s="146"/>
      <c r="K43" s="146"/>
      <c r="L43" s="146"/>
      <c r="M43" s="146"/>
      <c r="N43" s="235"/>
      <c r="O43"/>
    </row>
    <row r="44" spans="2:15" ht="13.5" customHeight="1">
      <c r="B44"/>
      <c r="C44"/>
      <c r="D44"/>
      <c r="E44"/>
      <c r="F44"/>
      <c r="G44"/>
      <c r="H44"/>
      <c r="I44"/>
      <c r="J44"/>
      <c r="K44"/>
      <c r="L44"/>
      <c r="M44"/>
      <c r="N44" s="273"/>
      <c r="O44"/>
    </row>
    <row r="45" spans="2:15" ht="13.5" customHeight="1">
      <c r="B45"/>
      <c r="C45"/>
      <c r="D45"/>
      <c r="E45"/>
      <c r="F45"/>
      <c r="G45"/>
      <c r="H45"/>
      <c r="I45"/>
      <c r="J45"/>
      <c r="K45"/>
      <c r="L45"/>
      <c r="M45"/>
      <c r="N45" s="273" t="s">
        <v>58</v>
      </c>
      <c r="O45"/>
    </row>
    <row r="46" spans="2:15" ht="13.5" customHeight="1">
      <c r="B46"/>
      <c r="C46"/>
      <c r="D46"/>
      <c r="E46"/>
      <c r="F46"/>
      <c r="G46"/>
      <c r="H46"/>
      <c r="I46"/>
      <c r="J46"/>
      <c r="K46"/>
      <c r="L46"/>
      <c r="M46"/>
      <c r="N46" s="273"/>
      <c r="O46"/>
    </row>
    <row r="47" spans="2:15" ht="13.5" customHeight="1">
      <c r="B47"/>
      <c r="C47"/>
      <c r="D47"/>
      <c r="E47"/>
      <c r="F47"/>
      <c r="G47"/>
      <c r="H47"/>
      <c r="I47"/>
      <c r="J47"/>
      <c r="K47"/>
      <c r="L47"/>
      <c r="M47"/>
      <c r="N47" s="273"/>
      <c r="O47"/>
    </row>
    <row r="48" spans="2:15" s="10" customFormat="1" ht="14.4">
      <c r="B48" s="147"/>
      <c r="C48" s="135"/>
      <c r="D48" s="147"/>
      <c r="E48" s="147"/>
      <c r="F48" s="147"/>
      <c r="G48" s="147"/>
      <c r="H48" s="147"/>
      <c r="I48" s="147"/>
      <c r="J48" s="147"/>
      <c r="K48" s="147"/>
      <c r="L48" s="147"/>
      <c r="M48" s="147"/>
      <c r="N48" s="234"/>
      <c r="O48" s="147"/>
    </row>
    <row r="49" spans="2:15">
      <c r="B49"/>
      <c r="C49" s="276"/>
      <c r="D49" s="276"/>
      <c r="E49" s="276"/>
      <c r="F49" s="276"/>
      <c r="G49" s="276"/>
      <c r="H49" s="276"/>
      <c r="I49" s="276"/>
      <c r="J49" s="276"/>
      <c r="K49" s="276"/>
      <c r="L49" s="276"/>
      <c r="M49" s="276"/>
      <c r="N49" s="277"/>
      <c r="O49"/>
    </row>
    <row r="50" spans="2:15">
      <c r="B50"/>
      <c r="C50" s="276"/>
      <c r="D50" s="276"/>
      <c r="E50" s="276"/>
      <c r="F50" s="276"/>
      <c r="G50" s="276"/>
      <c r="H50" s="276"/>
      <c r="I50" s="276"/>
      <c r="J50" s="276"/>
      <c r="K50" s="276"/>
      <c r="L50" s="276"/>
      <c r="M50" s="276"/>
      <c r="N50" s="276"/>
      <c r="O50"/>
    </row>
    <row r="51" spans="2:15">
      <c r="B51"/>
      <c r="C51" s="276"/>
      <c r="D51" s="276"/>
      <c r="E51" s="276"/>
      <c r="F51" s="276"/>
      <c r="G51" s="276"/>
      <c r="H51" s="276"/>
      <c r="I51" s="276"/>
      <c r="J51" s="276"/>
      <c r="K51" s="276"/>
      <c r="L51" s="276"/>
      <c r="M51" s="276"/>
      <c r="N51" s="276"/>
      <c r="O51"/>
    </row>
    <row r="52" spans="2:15" ht="13.5" customHeight="1">
      <c r="B52"/>
      <c r="C52" s="276"/>
      <c r="D52" s="276"/>
      <c r="E52" s="276"/>
      <c r="F52" s="276"/>
      <c r="G52" s="276"/>
      <c r="H52" s="276"/>
      <c r="I52" s="276"/>
      <c r="J52" s="276"/>
      <c r="K52" s="276"/>
      <c r="L52" s="276"/>
      <c r="M52" s="276"/>
      <c r="N52" s="276"/>
      <c r="O52"/>
    </row>
    <row r="53" spans="2:15" ht="13.5" customHeight="1">
      <c r="B53"/>
      <c r="C53" s="276"/>
      <c r="D53" s="276"/>
      <c r="E53" s="276"/>
      <c r="F53" s="276"/>
      <c r="G53" s="276"/>
      <c r="H53" s="276"/>
      <c r="I53" s="276"/>
      <c r="J53" s="276"/>
      <c r="K53" s="276"/>
      <c r="L53" s="276"/>
      <c r="M53" s="276"/>
      <c r="N53" s="276"/>
      <c r="O53"/>
    </row>
    <row r="54" spans="2:15" ht="13.5" customHeight="1">
      <c r="B54"/>
      <c r="C54" s="276"/>
      <c r="D54" s="276"/>
      <c r="E54" s="276"/>
      <c r="F54" s="276"/>
      <c r="G54" s="276"/>
      <c r="H54" s="276"/>
      <c r="I54" s="276"/>
      <c r="J54" s="276"/>
      <c r="K54" s="276"/>
      <c r="L54" s="276"/>
      <c r="M54" s="276"/>
      <c r="N54" s="276"/>
      <c r="O54"/>
    </row>
    <row r="55" spans="2:15" ht="13.5" customHeight="1">
      <c r="B55"/>
      <c r="C55" s="276"/>
      <c r="D55" s="276"/>
      <c r="E55" s="276"/>
      <c r="F55" s="276"/>
      <c r="G55" s="276"/>
      <c r="H55" s="276"/>
      <c r="I55" s="276"/>
      <c r="J55" s="276"/>
      <c r="K55" s="276"/>
      <c r="L55" s="276"/>
      <c r="M55" s="276"/>
      <c r="N55" s="276"/>
      <c r="O55"/>
    </row>
    <row r="56" spans="2:15" ht="13.5" customHeight="1">
      <c r="B56"/>
      <c r="C56" s="276"/>
      <c r="D56" s="276"/>
      <c r="E56" s="276"/>
      <c r="F56" s="276"/>
      <c r="G56" s="276"/>
      <c r="H56" s="276"/>
      <c r="I56" s="276"/>
      <c r="J56" s="276"/>
      <c r="K56" s="276"/>
      <c r="L56" s="276"/>
      <c r="M56" s="276"/>
      <c r="N56" s="276"/>
      <c r="O56"/>
    </row>
    <row r="57" spans="2:15" ht="13.5" customHeight="1">
      <c r="B57"/>
      <c r="C57" s="276"/>
      <c r="D57" s="276"/>
      <c r="E57" s="276"/>
      <c r="F57" s="276"/>
      <c r="G57" s="276"/>
      <c r="H57" s="276"/>
      <c r="I57" s="276"/>
      <c r="J57" s="276"/>
      <c r="K57" s="276"/>
      <c r="L57" s="276"/>
      <c r="M57" s="276"/>
      <c r="N57" s="276"/>
      <c r="O57"/>
    </row>
    <row r="58" spans="2:15" ht="13.5" customHeight="1">
      <c r="B58"/>
      <c r="C58" s="276"/>
      <c r="D58" s="276"/>
      <c r="E58" s="276"/>
      <c r="F58" s="276"/>
      <c r="G58" s="276"/>
      <c r="H58" s="276"/>
      <c r="I58" s="276"/>
      <c r="J58" s="276"/>
      <c r="K58" s="276"/>
      <c r="L58" s="276"/>
      <c r="M58" s="276"/>
      <c r="N58" s="276"/>
      <c r="O58"/>
    </row>
    <row r="59" spans="2:15" ht="13.5" customHeight="1">
      <c r="B59"/>
      <c r="C59" s="276"/>
      <c r="D59" s="276"/>
      <c r="E59" s="276"/>
      <c r="F59" s="276"/>
      <c r="G59" s="276"/>
      <c r="H59" s="276"/>
      <c r="I59" s="276"/>
      <c r="J59" s="276"/>
      <c r="K59" s="276"/>
      <c r="L59" s="276"/>
      <c r="M59" s="276"/>
      <c r="N59" s="276"/>
      <c r="O59"/>
    </row>
    <row r="60" spans="2:15" s="10" customFormat="1">
      <c r="B60" s="147"/>
      <c r="C60" s="174"/>
      <c r="D60" s="147"/>
      <c r="E60" s="147"/>
      <c r="F60" s="147"/>
      <c r="G60" s="147"/>
      <c r="H60" s="147"/>
      <c r="I60" s="147"/>
      <c r="J60" s="147"/>
      <c r="K60" s="147"/>
      <c r="L60" s="147"/>
      <c r="M60" s="147"/>
      <c r="N60" s="147"/>
      <c r="O60" s="147"/>
    </row>
    <row r="61" spans="2:15" ht="14.4">
      <c r="B61"/>
      <c r="C61" s="150"/>
      <c r="D61" s="139"/>
      <c r="E61"/>
      <c r="F61"/>
      <c r="G61"/>
      <c r="H61"/>
      <c r="I61"/>
      <c r="J61"/>
      <c r="K61"/>
      <c r="L61"/>
      <c r="M61"/>
      <c r="N61"/>
      <c r="O61"/>
    </row>
    <row r="62" spans="2:15" ht="14.4">
      <c r="B62"/>
      <c r="C62" s="150"/>
      <c r="D62" s="139"/>
      <c r="E62"/>
      <c r="F62"/>
      <c r="G62"/>
      <c r="H62"/>
      <c r="I62"/>
      <c r="J62"/>
      <c r="K62"/>
      <c r="L62"/>
      <c r="M62"/>
      <c r="N62"/>
      <c r="O62"/>
    </row>
    <row r="63" spans="2:15" ht="14.4">
      <c r="B63"/>
      <c r="C63" s="150"/>
      <c r="D63" s="139"/>
      <c r="E63"/>
      <c r="F63"/>
      <c r="G63"/>
      <c r="H63"/>
      <c r="I63"/>
      <c r="J63"/>
      <c r="K63"/>
      <c r="L63"/>
      <c r="M63"/>
      <c r="N63"/>
      <c r="O63"/>
    </row>
    <row r="64" spans="2:15" ht="14.4">
      <c r="B64"/>
      <c r="C64" s="150"/>
      <c r="D64" s="139"/>
      <c r="E64"/>
      <c r="F64"/>
      <c r="G64"/>
      <c r="H64"/>
      <c r="I64"/>
      <c r="J64"/>
      <c r="K64"/>
      <c r="L64"/>
      <c r="M64"/>
      <c r="N64"/>
      <c r="O64"/>
    </row>
    <row r="65" spans="2:15" ht="14.4">
      <c r="B65"/>
      <c r="C65" s="150"/>
      <c r="D65" s="139"/>
      <c r="E65"/>
      <c r="F65"/>
      <c r="G65"/>
      <c r="H65"/>
      <c r="I65"/>
      <c r="J65"/>
      <c r="K65"/>
      <c r="L65"/>
      <c r="M65"/>
      <c r="N65"/>
      <c r="O65"/>
    </row>
    <row r="66" spans="2:15" ht="14.4">
      <c r="B66"/>
      <c r="C66" s="150"/>
      <c r="D66" s="139"/>
      <c r="E66"/>
      <c r="F66"/>
      <c r="G66"/>
      <c r="H66"/>
      <c r="I66"/>
      <c r="J66"/>
      <c r="K66"/>
      <c r="L66"/>
      <c r="M66"/>
      <c r="N66"/>
      <c r="O66"/>
    </row>
    <row r="67" spans="2:15" ht="19.2">
      <c r="B67" s="457" t="s">
        <v>1</v>
      </c>
      <c r="C67" s="457"/>
      <c r="D67" s="457"/>
      <c r="E67" s="457"/>
      <c r="F67" s="457"/>
      <c r="G67" s="457"/>
      <c r="H67" s="457"/>
      <c r="I67" s="457"/>
      <c r="J67" s="457"/>
      <c r="K67" s="457"/>
      <c r="L67" s="457"/>
      <c r="M67" s="457"/>
      <c r="N67" s="457"/>
      <c r="O67" s="457"/>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9" priority="1">
      <formula>$E$18="○"</formula>
    </cfRule>
  </conditionalFormatting>
  <conditionalFormatting sqref="E12:M23 E30:M35">
    <cfRule type="expression" dxfId="78" priority="3">
      <formula>$E$24="○"</formula>
    </cfRule>
  </conditionalFormatting>
  <conditionalFormatting sqref="E12:M29">
    <cfRule type="expression" dxfId="77" priority="4">
      <formula>$E$30="○"</formula>
    </cfRule>
  </conditionalFormatting>
  <conditionalFormatting sqref="E18:M35">
    <cfRule type="expression" dxfId="76"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60"/>
  <sheetViews>
    <sheetView showGridLines="0" zoomScale="80" zoomScaleNormal="80" zoomScaleSheetLayoutView="100" workbookViewId="0">
      <selection activeCell="E12" sqref="E12:F15"/>
    </sheetView>
  </sheetViews>
  <sheetFormatPr defaultColWidth="6.44140625" defaultRowHeight="13.2"/>
  <cols>
    <col min="1" max="2" width="6.44140625" style="1"/>
    <col min="3" max="3" width="7.6640625" style="1" customWidth="1"/>
    <col min="4" max="4" width="8.21875" style="1" customWidth="1"/>
    <col min="5" max="5" width="5.109375" style="1" customWidth="1"/>
    <col min="6" max="14" width="6.44140625" style="1"/>
    <col min="15" max="15" width="2.44140625" style="1" customWidth="1"/>
    <col min="16" max="16384" width="6.44140625" style="1"/>
  </cols>
  <sheetData>
    <row r="2" spans="2:34" ht="22.5" customHeight="1">
      <c r="B2"/>
      <c r="C2"/>
      <c r="D2"/>
      <c r="E2"/>
      <c r="F2"/>
      <c r="G2"/>
      <c r="H2"/>
      <c r="I2"/>
      <c r="J2"/>
      <c r="K2" s="128"/>
      <c r="L2" s="328" t="s">
        <v>433</v>
      </c>
      <c r="M2" s="328"/>
      <c r="N2" s="328"/>
      <c r="O2"/>
      <c r="AB2" s="35"/>
      <c r="AC2" s="35"/>
      <c r="AD2" s="35"/>
      <c r="AE2" s="35"/>
      <c r="AF2" s="35"/>
      <c r="AG2" s="35"/>
      <c r="AH2" s="35"/>
    </row>
    <row r="3" spans="2:34">
      <c r="B3"/>
      <c r="C3"/>
      <c r="D3"/>
      <c r="E3"/>
      <c r="F3"/>
      <c r="G3"/>
      <c r="H3"/>
      <c r="I3"/>
      <c r="J3"/>
      <c r="K3"/>
      <c r="L3" s="926" t="s">
        <v>209</v>
      </c>
      <c r="M3" s="926"/>
      <c r="N3" s="926"/>
      <c r="O3"/>
    </row>
    <row r="4" spans="2:34" ht="13.5" customHeight="1">
      <c r="B4"/>
      <c r="C4"/>
      <c r="D4"/>
      <c r="E4"/>
      <c r="F4"/>
      <c r="G4"/>
      <c r="H4"/>
      <c r="I4"/>
      <c r="J4"/>
      <c r="K4"/>
      <c r="L4" s="926"/>
      <c r="M4" s="926"/>
      <c r="N4" s="926"/>
      <c r="O4"/>
    </row>
    <row r="5" spans="2:34" ht="13.5" customHeight="1">
      <c r="B5"/>
      <c r="C5"/>
      <c r="D5"/>
      <c r="E5"/>
      <c r="F5"/>
      <c r="G5"/>
      <c r="H5"/>
      <c r="I5"/>
      <c r="J5"/>
      <c r="K5"/>
      <c r="L5" s="926"/>
      <c r="M5" s="926"/>
      <c r="N5" s="926"/>
      <c r="O5"/>
    </row>
    <row r="6" spans="2:34" ht="13.5" customHeight="1">
      <c r="B6"/>
      <c r="C6"/>
      <c r="D6"/>
      <c r="E6"/>
      <c r="F6"/>
      <c r="G6"/>
      <c r="H6"/>
      <c r="I6"/>
      <c r="J6"/>
      <c r="K6"/>
      <c r="L6" s="1124"/>
      <c r="M6" s="1124"/>
      <c r="N6" s="1124"/>
      <c r="O6"/>
    </row>
    <row r="7" spans="2:34">
      <c r="B7"/>
      <c r="C7"/>
      <c r="D7"/>
      <c r="E7"/>
      <c r="F7"/>
      <c r="G7"/>
      <c r="H7"/>
      <c r="I7"/>
      <c r="J7"/>
      <c r="K7"/>
      <c r="L7"/>
      <c r="M7"/>
      <c r="N7"/>
      <c r="O7"/>
      <c r="R7" s="1125"/>
      <c r="S7" s="1125"/>
      <c r="T7" s="1125"/>
      <c r="U7" s="1125"/>
      <c r="V7" s="1125"/>
      <c r="W7" s="1125"/>
      <c r="X7" s="1125"/>
    </row>
    <row r="8" spans="2:34" ht="13.5" customHeight="1">
      <c r="B8"/>
      <c r="C8"/>
      <c r="D8"/>
      <c r="E8"/>
      <c r="F8"/>
      <c r="G8"/>
      <c r="H8"/>
      <c r="I8"/>
      <c r="J8"/>
      <c r="K8"/>
      <c r="L8"/>
      <c r="M8"/>
      <c r="N8"/>
      <c r="O8"/>
      <c r="R8" s="1125"/>
      <c r="S8" s="1125"/>
      <c r="T8" s="1125"/>
      <c r="U8" s="1125"/>
      <c r="V8" s="1125"/>
      <c r="W8" s="1125"/>
      <c r="X8" s="1125"/>
    </row>
    <row r="9" spans="2:34" ht="16.2">
      <c r="B9" s="601" t="s">
        <v>326</v>
      </c>
      <c r="C9" s="601"/>
      <c r="D9" s="601"/>
      <c r="E9" s="601"/>
      <c r="F9" s="601"/>
      <c r="G9" s="601"/>
      <c r="H9" s="601"/>
      <c r="I9" s="601"/>
      <c r="J9" s="601"/>
      <c r="K9" s="601"/>
      <c r="L9" s="601"/>
      <c r="M9" s="601"/>
      <c r="N9" s="601"/>
      <c r="O9"/>
      <c r="R9" s="1125"/>
      <c r="S9" s="1125"/>
      <c r="T9" s="1125"/>
      <c r="U9" s="1125"/>
      <c r="V9" s="1125"/>
      <c r="W9" s="1125"/>
      <c r="X9" s="1125"/>
    </row>
    <row r="10" spans="2:34" ht="16.2">
      <c r="B10" s="263"/>
      <c r="C10" s="263"/>
      <c r="D10" s="263"/>
      <c r="E10" s="263"/>
      <c r="F10" s="263"/>
      <c r="G10" s="263"/>
      <c r="H10" s="263"/>
      <c r="I10" s="263"/>
      <c r="J10" s="263"/>
      <c r="K10" s="263"/>
      <c r="L10" s="263"/>
      <c r="M10" s="263"/>
      <c r="N10" s="263"/>
      <c r="O10"/>
      <c r="R10" s="1125"/>
      <c r="S10" s="1125"/>
      <c r="T10" s="1125"/>
      <c r="U10" s="1125"/>
      <c r="V10" s="1125"/>
      <c r="W10" s="1125"/>
      <c r="X10" s="1125"/>
    </row>
    <row r="11" spans="2:34" ht="12.75" customHeight="1">
      <c r="B11" s="129"/>
      <c r="C11" s="129"/>
      <c r="D11" s="129"/>
      <c r="E11" s="129"/>
      <c r="F11" s="129"/>
      <c r="G11" s="129"/>
      <c r="H11" s="129"/>
      <c r="I11" s="129"/>
      <c r="J11" s="129"/>
      <c r="K11" s="129"/>
      <c r="L11" s="129"/>
      <c r="M11" s="129"/>
      <c r="N11" s="129"/>
      <c r="O11"/>
    </row>
    <row r="12" spans="2:34">
      <c r="B12"/>
      <c r="C12" s="1009" t="s">
        <v>327</v>
      </c>
      <c r="D12" s="1010"/>
      <c r="E12" s="349"/>
      <c r="F12" s="350"/>
      <c r="G12" s="1144" t="s">
        <v>328</v>
      </c>
      <c r="H12" s="1145"/>
      <c r="I12" s="1145"/>
      <c r="J12" s="1145"/>
      <c r="K12" s="1145"/>
      <c r="L12" s="1145"/>
      <c r="M12" s="1146"/>
      <c r="N12" s="130"/>
      <c r="O12"/>
    </row>
    <row r="13" spans="2:34" ht="17.100000000000001" customHeight="1">
      <c r="B13"/>
      <c r="C13" s="1011"/>
      <c r="D13" s="1012"/>
      <c r="E13" s="351"/>
      <c r="F13" s="352"/>
      <c r="G13" s="1147"/>
      <c r="H13" s="1148"/>
      <c r="I13" s="1148"/>
      <c r="J13" s="1148"/>
      <c r="K13" s="1148"/>
      <c r="L13" s="1148"/>
      <c r="M13" s="1149"/>
      <c r="N13" s="130"/>
      <c r="O13" s="131"/>
    </row>
    <row r="14" spans="2:34" ht="17.100000000000001" customHeight="1">
      <c r="B14"/>
      <c r="C14" s="1011"/>
      <c r="D14" s="1012"/>
      <c r="E14" s="351"/>
      <c r="F14" s="352"/>
      <c r="G14" s="1147"/>
      <c r="H14" s="1148"/>
      <c r="I14" s="1148"/>
      <c r="J14" s="1148"/>
      <c r="K14" s="1148"/>
      <c r="L14" s="1148"/>
      <c r="M14" s="1149"/>
      <c r="N14" s="130"/>
      <c r="O14"/>
    </row>
    <row r="15" spans="2:34" ht="17.100000000000001" customHeight="1">
      <c r="B15"/>
      <c r="C15" s="1011"/>
      <c r="D15" s="1012"/>
      <c r="E15" s="353"/>
      <c r="F15" s="354"/>
      <c r="G15" s="1150"/>
      <c r="H15" s="1151"/>
      <c r="I15" s="1151"/>
      <c r="J15" s="1151"/>
      <c r="K15" s="1151"/>
      <c r="L15" s="1151"/>
      <c r="M15" s="1152"/>
      <c r="N15" s="130"/>
      <c r="O15"/>
    </row>
    <row r="16" spans="2:34" ht="17.100000000000001" customHeight="1">
      <c r="B16"/>
      <c r="C16" s="1011"/>
      <c r="D16" s="1012"/>
      <c r="E16" s="349"/>
      <c r="F16" s="350"/>
      <c r="G16" s="355" t="s">
        <v>8</v>
      </c>
      <c r="H16" s="355"/>
      <c r="I16" s="355"/>
      <c r="J16" s="355"/>
      <c r="K16" s="355"/>
      <c r="L16" s="355"/>
      <c r="M16" s="356"/>
      <c r="N16" s="130"/>
      <c r="O16"/>
    </row>
    <row r="17" spans="2:15" ht="17.100000000000001" customHeight="1">
      <c r="B17"/>
      <c r="C17" s="1011"/>
      <c r="D17" s="1012"/>
      <c r="E17" s="351"/>
      <c r="F17" s="352"/>
      <c r="G17" s="357"/>
      <c r="H17" s="357"/>
      <c r="I17" s="357"/>
      <c r="J17" s="357"/>
      <c r="K17" s="357"/>
      <c r="L17" s="357"/>
      <c r="M17" s="358"/>
      <c r="N17" s="130"/>
      <c r="O17"/>
    </row>
    <row r="18" spans="2:15" ht="17.100000000000001" customHeight="1">
      <c r="B18"/>
      <c r="C18" s="1011"/>
      <c r="D18" s="1012"/>
      <c r="E18" s="351"/>
      <c r="F18" s="352"/>
      <c r="G18" s="357"/>
      <c r="H18" s="357"/>
      <c r="I18" s="357"/>
      <c r="J18" s="357"/>
      <c r="K18" s="357"/>
      <c r="L18" s="357"/>
      <c r="M18" s="358"/>
      <c r="N18" s="130"/>
      <c r="O18"/>
    </row>
    <row r="19" spans="2:15" ht="17.100000000000001" customHeight="1">
      <c r="B19"/>
      <c r="C19" s="1013"/>
      <c r="D19" s="1014"/>
      <c r="E19" s="353"/>
      <c r="F19" s="354"/>
      <c r="G19" s="359"/>
      <c r="H19" s="359"/>
      <c r="I19" s="359"/>
      <c r="J19" s="359"/>
      <c r="K19" s="359"/>
      <c r="L19" s="359"/>
      <c r="M19" s="360"/>
      <c r="N19"/>
      <c r="O19"/>
    </row>
    <row r="20" spans="2:15" ht="17.100000000000001" customHeight="1">
      <c r="B20"/>
      <c r="C20"/>
      <c r="D20"/>
      <c r="E20" s="9" t="str">
        <f>IF(COUNTBLANK(E12:F19)=16,"　↑　該当する方に○",IF(COUNTBLANK(E12:F19)=14,"　↑　どちらか一方に○",""))</f>
        <v>　↑　該当する方に○</v>
      </c>
      <c r="F20" s="2"/>
      <c r="G20"/>
      <c r="H20"/>
      <c r="I20"/>
      <c r="J20"/>
      <c r="K20"/>
      <c r="L20"/>
      <c r="M20"/>
      <c r="N20"/>
      <c r="O20"/>
    </row>
    <row r="21" spans="2:15" ht="17.100000000000001" customHeight="1">
      <c r="B21"/>
      <c r="C21"/>
      <c r="D21"/>
      <c r="E21" s="152"/>
      <c r="F21"/>
      <c r="G21"/>
      <c r="H21"/>
      <c r="I21"/>
      <c r="J21"/>
      <c r="K21"/>
      <c r="L21"/>
      <c r="M21"/>
      <c r="N21"/>
      <c r="O21"/>
    </row>
    <row r="22" spans="2:15" s="10" customFormat="1" ht="17.100000000000001" customHeight="1">
      <c r="B22" s="147"/>
      <c r="C22" s="247" t="s">
        <v>2</v>
      </c>
      <c r="D22" s="147"/>
      <c r="E22" s="147"/>
      <c r="F22" s="147"/>
      <c r="G22" s="147"/>
      <c r="H22" s="147"/>
      <c r="I22" s="147"/>
      <c r="J22" s="147"/>
      <c r="K22" s="147"/>
      <c r="L22" s="147"/>
      <c r="M22" s="147"/>
      <c r="N22" s="147"/>
      <c r="O22" s="147"/>
    </row>
    <row r="23" spans="2:15" ht="17.100000000000001" customHeight="1">
      <c r="B23"/>
      <c r="C23"/>
      <c r="D23"/>
      <c r="E23"/>
      <c r="F23"/>
      <c r="G23"/>
      <c r="H23"/>
      <c r="I23"/>
      <c r="J23"/>
      <c r="K23"/>
      <c r="L23"/>
      <c r="M23"/>
      <c r="N23"/>
      <c r="O23"/>
    </row>
    <row r="24" spans="2:15" ht="17.100000000000001" customHeight="1">
      <c r="B24"/>
      <c r="C24"/>
      <c r="D24"/>
      <c r="E24"/>
      <c r="F24"/>
      <c r="G24"/>
      <c r="H24"/>
      <c r="I24"/>
      <c r="J24"/>
      <c r="K24"/>
      <c r="L24"/>
      <c r="M24"/>
      <c r="N24"/>
      <c r="O24"/>
    </row>
    <row r="25" spans="2:15">
      <c r="B25"/>
      <c r="C25"/>
      <c r="D25"/>
      <c r="E25"/>
      <c r="F25"/>
      <c r="G25"/>
      <c r="H25"/>
      <c r="I25"/>
      <c r="J25"/>
      <c r="K25"/>
      <c r="L25"/>
      <c r="M25"/>
      <c r="N25"/>
      <c r="O25"/>
    </row>
    <row r="26" spans="2:15">
      <c r="B26"/>
      <c r="C26"/>
      <c r="D26"/>
      <c r="E26"/>
      <c r="F26"/>
      <c r="G26"/>
      <c r="H26"/>
      <c r="I26"/>
      <c r="J26"/>
      <c r="K26"/>
      <c r="L26"/>
      <c r="M26"/>
      <c r="N26"/>
      <c r="O26"/>
    </row>
    <row r="27" spans="2:15" ht="14.4">
      <c r="B27"/>
      <c r="C27" s="148"/>
      <c r="D27"/>
      <c r="E27"/>
      <c r="F27"/>
      <c r="G27"/>
      <c r="H27"/>
      <c r="I27"/>
      <c r="J27"/>
      <c r="K27"/>
      <c r="L27"/>
      <c r="M27"/>
      <c r="N27"/>
      <c r="O27"/>
    </row>
    <row r="28" spans="2:15">
      <c r="B28"/>
      <c r="C28"/>
      <c r="D28"/>
      <c r="E28"/>
      <c r="F28"/>
      <c r="G28"/>
      <c r="H28"/>
      <c r="I28"/>
      <c r="J28"/>
      <c r="K28"/>
      <c r="L28"/>
      <c r="M28"/>
      <c r="N28"/>
      <c r="O28"/>
    </row>
    <row r="29" spans="2:15" s="10" customFormat="1" ht="14.4">
      <c r="B29" s="147"/>
      <c r="C29" s="148"/>
      <c r="D29" s="150"/>
      <c r="E29" s="147"/>
      <c r="F29" s="147"/>
      <c r="G29" s="147"/>
      <c r="H29" s="147"/>
      <c r="I29" s="147"/>
      <c r="J29" s="147"/>
      <c r="K29" s="147"/>
      <c r="L29" s="147"/>
      <c r="M29" s="147"/>
      <c r="N29" s="147"/>
      <c r="O29" s="147"/>
    </row>
    <row r="30" spans="2:15" ht="14.4">
      <c r="B30"/>
      <c r="C30" s="150"/>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ht="22.5" customHeight="1">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2">
      <c r="B60" s="457" t="s">
        <v>1</v>
      </c>
      <c r="C60" s="457"/>
      <c r="D60" s="457"/>
      <c r="E60" s="457"/>
      <c r="F60" s="457"/>
      <c r="G60" s="457"/>
      <c r="H60" s="457"/>
      <c r="I60" s="457"/>
      <c r="J60" s="457"/>
      <c r="K60" s="457"/>
      <c r="L60" s="457"/>
      <c r="M60" s="457"/>
      <c r="N60" s="457"/>
      <c r="O60" s="457"/>
    </row>
  </sheetData>
  <sheetProtection sheet="1" selectLockedCells="1"/>
  <mergeCells count="11">
    <mergeCell ref="B60:O60"/>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75" priority="1">
      <formula>$E$16="○"</formula>
    </cfRule>
  </conditionalFormatting>
  <conditionalFormatting sqref="E16:M19">
    <cfRule type="expression" dxfId="74" priority="5">
      <formula>$E$12="○"</formula>
    </cfRule>
  </conditionalFormatting>
  <conditionalFormatting sqref="R7">
    <cfRule type="expression" dxfId="73" priority="2" stopIfTrue="1">
      <formula>$E$16="○"</formula>
    </cfRule>
    <cfRule type="expression" dxfId="72" priority="3" stopIfTrue="1">
      <formula>$E$14="○"</formula>
    </cfRule>
    <cfRule type="expression" dxfId="71"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61B4F-43D3-4EEF-87ED-D78D930C610B}">
  <sheetPr>
    <tabColor rgb="FF0066CC"/>
    <pageSetUpPr fitToPage="1"/>
  </sheetPr>
  <dimension ref="B1:AH66"/>
  <sheetViews>
    <sheetView tabSelected="1" topLeftCell="A9" zoomScale="85" zoomScaleNormal="85" zoomScaleSheetLayoutView="100" workbookViewId="0">
      <selection activeCell="E20" sqref="E20:F22"/>
    </sheetView>
  </sheetViews>
  <sheetFormatPr defaultColWidth="9" defaultRowHeight="13.2"/>
  <cols>
    <col min="1" max="1" width="3.77734375" style="53" customWidth="1"/>
    <col min="2" max="2" width="3.6640625" style="53" customWidth="1"/>
    <col min="3" max="4" width="7" style="53" customWidth="1"/>
    <col min="5" max="6" width="5.33203125" style="53" customWidth="1"/>
    <col min="7" max="13" width="8.5546875" style="53" customWidth="1"/>
    <col min="14" max="14" width="4.21875" style="53" customWidth="1"/>
    <col min="15" max="15" width="2.44140625" style="53" customWidth="1"/>
    <col min="16" max="16" width="3.77734375" style="53" customWidth="1"/>
    <col min="17" max="16384" width="9" style="53"/>
  </cols>
  <sheetData>
    <row r="1" spans="2:34" ht="22.5" customHeight="1"/>
    <row r="2" spans="2:34" ht="25.8">
      <c r="B2" s="186"/>
      <c r="C2" s="186"/>
      <c r="D2" s="186"/>
      <c r="E2" s="186"/>
      <c r="F2" s="186"/>
      <c r="G2" s="186"/>
      <c r="H2" s="186"/>
      <c r="I2" s="186"/>
      <c r="J2" s="186"/>
      <c r="K2" s="203"/>
      <c r="L2" s="328" t="s">
        <v>433</v>
      </c>
      <c r="M2" s="328"/>
      <c r="N2" s="328"/>
      <c r="O2" s="204"/>
      <c r="AB2" s="54"/>
      <c r="AC2" s="54"/>
      <c r="AD2" s="54"/>
      <c r="AE2" s="54"/>
      <c r="AF2" s="54"/>
      <c r="AG2" s="54"/>
      <c r="AH2" s="54"/>
    </row>
    <row r="3" spans="2:34">
      <c r="B3" s="186"/>
      <c r="C3" s="186"/>
      <c r="D3" s="186"/>
      <c r="E3" s="186"/>
      <c r="F3" s="186"/>
      <c r="G3" s="186"/>
      <c r="H3" s="186"/>
      <c r="I3" s="186"/>
      <c r="J3" s="186"/>
      <c r="K3" s="186"/>
      <c r="L3" s="796" t="s">
        <v>386</v>
      </c>
      <c r="M3" s="796"/>
      <c r="N3" s="796"/>
      <c r="O3" s="204"/>
    </row>
    <row r="4" spans="2:34">
      <c r="B4" s="186"/>
      <c r="C4" s="186"/>
      <c r="D4" s="186"/>
      <c r="E4" s="186"/>
      <c r="F4" s="186"/>
      <c r="G4" s="186"/>
      <c r="H4" s="186"/>
      <c r="I4" s="186"/>
      <c r="J4" s="186"/>
      <c r="K4" s="186"/>
      <c r="L4" s="796"/>
      <c r="M4" s="796"/>
      <c r="N4" s="796"/>
      <c r="O4" s="204"/>
    </row>
    <row r="5" spans="2:34">
      <c r="B5" s="186"/>
      <c r="C5" s="186"/>
      <c r="D5" s="186"/>
      <c r="E5" s="186"/>
      <c r="F5" s="186"/>
      <c r="G5" s="186"/>
      <c r="H5" s="186"/>
      <c r="I5" s="186"/>
      <c r="J5" s="186"/>
      <c r="K5" s="186"/>
      <c r="L5" s="796"/>
      <c r="M5" s="796"/>
      <c r="N5" s="796"/>
      <c r="O5" s="204"/>
    </row>
    <row r="6" spans="2:34">
      <c r="B6" s="186"/>
      <c r="C6" s="186"/>
      <c r="D6" s="186"/>
      <c r="E6" s="186"/>
      <c r="F6" s="186"/>
      <c r="G6" s="186"/>
      <c r="H6" s="186"/>
      <c r="I6" s="186"/>
      <c r="J6" s="186"/>
      <c r="K6" s="186"/>
      <c r="L6" s="186"/>
      <c r="M6" s="186"/>
      <c r="N6" s="186"/>
      <c r="O6" s="204"/>
    </row>
    <row r="7" spans="2:34">
      <c r="B7" s="186"/>
      <c r="C7" s="186"/>
      <c r="D7" s="186"/>
      <c r="E7" s="186"/>
      <c r="F7" s="186"/>
      <c r="G7" s="186"/>
      <c r="H7" s="186"/>
      <c r="I7" s="186"/>
      <c r="J7" s="186"/>
      <c r="K7" s="186"/>
      <c r="L7" s="186"/>
      <c r="M7" s="186"/>
      <c r="N7" s="186"/>
      <c r="O7" s="204"/>
    </row>
    <row r="8" spans="2:34">
      <c r="B8" s="186"/>
      <c r="C8" s="186"/>
      <c r="D8" s="186"/>
      <c r="E8" s="186"/>
      <c r="F8" s="186"/>
      <c r="G8" s="186"/>
      <c r="H8" s="186"/>
      <c r="I8" s="186"/>
      <c r="J8" s="186"/>
      <c r="K8" s="186"/>
      <c r="L8" s="186"/>
      <c r="M8" s="186"/>
      <c r="N8" s="186"/>
      <c r="O8" s="204"/>
    </row>
    <row r="9" spans="2:34" ht="16.2">
      <c r="B9" s="347" t="s">
        <v>387</v>
      </c>
      <c r="C9" s="347"/>
      <c r="D9" s="347"/>
      <c r="E9" s="347"/>
      <c r="F9" s="347"/>
      <c r="G9" s="347"/>
      <c r="H9" s="347"/>
      <c r="I9" s="347"/>
      <c r="J9" s="347"/>
      <c r="K9" s="347"/>
      <c r="L9" s="347"/>
      <c r="M9" s="347"/>
      <c r="N9" s="347"/>
      <c r="O9" s="204"/>
    </row>
    <row r="10" spans="2:34">
      <c r="B10" s="189"/>
      <c r="C10" s="189"/>
      <c r="D10" s="189"/>
      <c r="E10" s="189"/>
      <c r="F10" s="189"/>
      <c r="G10" s="189"/>
      <c r="H10" s="189"/>
      <c r="I10" s="189"/>
      <c r="J10" s="189"/>
      <c r="K10" s="189"/>
      <c r="L10" s="189"/>
      <c r="M10" s="189"/>
      <c r="N10" s="189"/>
      <c r="O10" s="204"/>
    </row>
    <row r="11" spans="2:34">
      <c r="B11" s="186"/>
      <c r="C11" s="186"/>
      <c r="D11" s="186"/>
      <c r="E11" s="186"/>
      <c r="F11" s="186"/>
      <c r="G11" s="186"/>
      <c r="H11" s="186"/>
      <c r="I11" s="186"/>
      <c r="J11" s="186"/>
      <c r="K11" s="186"/>
      <c r="L11" s="186"/>
      <c r="M11" s="186"/>
      <c r="N11" s="186"/>
      <c r="O11" s="204"/>
    </row>
    <row r="12" spans="2:34" ht="24" customHeight="1">
      <c r="B12" s="186"/>
      <c r="C12" s="746" t="s">
        <v>460</v>
      </c>
      <c r="D12" s="747"/>
      <c r="E12" s="803"/>
      <c r="F12" s="804"/>
      <c r="G12" s="1239" t="s">
        <v>466</v>
      </c>
      <c r="H12" s="1230"/>
      <c r="I12" s="1230"/>
      <c r="J12" s="1230"/>
      <c r="K12" s="1230"/>
      <c r="L12" s="1230"/>
      <c r="M12" s="1240"/>
      <c r="N12" s="190"/>
      <c r="O12" s="204"/>
      <c r="S12" s="324" t="s">
        <v>461</v>
      </c>
    </row>
    <row r="13" spans="2:34" ht="24" customHeight="1">
      <c r="B13" s="186"/>
      <c r="C13" s="1216"/>
      <c r="D13" s="1217"/>
      <c r="E13" s="805"/>
      <c r="F13" s="806"/>
      <c r="G13" s="1241"/>
      <c r="H13" s="1242"/>
      <c r="I13" s="1242"/>
      <c r="J13" s="1242"/>
      <c r="K13" s="1242"/>
      <c r="L13" s="1242"/>
      <c r="M13" s="1243"/>
      <c r="N13" s="190"/>
      <c r="O13" s="204"/>
    </row>
    <row r="14" spans="2:34" ht="20.399999999999999" customHeight="1">
      <c r="B14" s="186"/>
      <c r="C14" s="1216"/>
      <c r="D14" s="1217"/>
      <c r="E14" s="805"/>
      <c r="F14" s="806"/>
      <c r="G14" s="1239" t="s">
        <v>462</v>
      </c>
      <c r="H14" s="1230"/>
      <c r="I14" s="1230"/>
      <c r="J14" s="1230"/>
      <c r="K14" s="1230"/>
      <c r="L14" s="1230"/>
      <c r="M14" s="1240"/>
      <c r="N14" s="190"/>
      <c r="O14" s="205"/>
    </row>
    <row r="15" spans="2:34" ht="20.399999999999999" customHeight="1">
      <c r="B15" s="186"/>
      <c r="C15" s="1216"/>
      <c r="D15" s="1217"/>
      <c r="E15" s="807"/>
      <c r="F15" s="808"/>
      <c r="G15" s="1244"/>
      <c r="H15" s="1245"/>
      <c r="I15" s="1245"/>
      <c r="J15" s="1245"/>
      <c r="K15" s="1245"/>
      <c r="L15" s="1245"/>
      <c r="M15" s="1246"/>
      <c r="N15" s="190"/>
      <c r="O15" s="204"/>
    </row>
    <row r="16" spans="2:34" ht="21.6" customHeight="1">
      <c r="B16" s="186"/>
      <c r="C16" s="1216"/>
      <c r="D16" s="1217"/>
      <c r="E16" s="803"/>
      <c r="F16" s="804"/>
      <c r="G16" s="1239" t="s">
        <v>467</v>
      </c>
      <c r="H16" s="1230"/>
      <c r="I16" s="1230"/>
      <c r="J16" s="1230"/>
      <c r="K16" s="1230"/>
      <c r="L16" s="1230"/>
      <c r="M16" s="1240"/>
      <c r="N16" s="190"/>
      <c r="O16" s="204"/>
      <c r="S16" s="325"/>
    </row>
    <row r="17" spans="2:15" ht="21.6" customHeight="1">
      <c r="B17" s="186"/>
      <c r="C17" s="1216"/>
      <c r="D17" s="1217"/>
      <c r="E17" s="805"/>
      <c r="F17" s="806"/>
      <c r="G17" s="1241"/>
      <c r="H17" s="1242"/>
      <c r="I17" s="1242"/>
      <c r="J17" s="1242"/>
      <c r="K17" s="1242"/>
      <c r="L17" s="1242"/>
      <c r="M17" s="1243"/>
      <c r="N17" s="190"/>
      <c r="O17" s="204"/>
    </row>
    <row r="18" spans="2:15" ht="24" customHeight="1">
      <c r="B18" s="186"/>
      <c r="C18" s="1216"/>
      <c r="D18" s="1217"/>
      <c r="E18" s="805"/>
      <c r="F18" s="806"/>
      <c r="G18" s="1239" t="s">
        <v>463</v>
      </c>
      <c r="H18" s="1230"/>
      <c r="I18" s="1230"/>
      <c r="J18" s="1230"/>
      <c r="K18" s="1230"/>
      <c r="L18" s="1230"/>
      <c r="M18" s="1240"/>
      <c r="N18" s="190"/>
      <c r="O18" s="204"/>
    </row>
    <row r="19" spans="2:15" ht="24" customHeight="1">
      <c r="B19" s="186"/>
      <c r="C19" s="1216"/>
      <c r="D19" s="1217"/>
      <c r="E19" s="807"/>
      <c r="F19" s="808"/>
      <c r="G19" s="1244"/>
      <c r="H19" s="1245"/>
      <c r="I19" s="1245"/>
      <c r="J19" s="1245"/>
      <c r="K19" s="1245"/>
      <c r="L19" s="1245"/>
      <c r="M19" s="1246"/>
      <c r="N19" s="190"/>
      <c r="O19" s="204"/>
    </row>
    <row r="20" spans="2:15" ht="21.6" customHeight="1">
      <c r="B20" s="186"/>
      <c r="C20" s="1216"/>
      <c r="D20" s="1217"/>
      <c r="E20" s="803"/>
      <c r="F20" s="804"/>
      <c r="G20" s="1230" t="s">
        <v>468</v>
      </c>
      <c r="H20" s="1231"/>
      <c r="I20" s="1231"/>
      <c r="J20" s="1231"/>
      <c r="K20" s="1231"/>
      <c r="L20" s="1231"/>
      <c r="M20" s="1232"/>
      <c r="N20" s="190"/>
      <c r="O20" s="204"/>
    </row>
    <row r="21" spans="2:15" ht="21.6" customHeight="1">
      <c r="B21" s="186"/>
      <c r="C21" s="1216"/>
      <c r="D21" s="1217"/>
      <c r="E21" s="805"/>
      <c r="F21" s="806"/>
      <c r="G21" s="1233"/>
      <c r="H21" s="1233"/>
      <c r="I21" s="1233"/>
      <c r="J21" s="1233"/>
      <c r="K21" s="1233"/>
      <c r="L21" s="1233"/>
      <c r="M21" s="1234"/>
      <c r="N21" s="190"/>
      <c r="O21" s="204"/>
    </row>
    <row r="22" spans="2:15" ht="21.6" customHeight="1">
      <c r="B22" s="186"/>
      <c r="C22" s="748"/>
      <c r="D22" s="749"/>
      <c r="E22" s="807"/>
      <c r="F22" s="808"/>
      <c r="G22" s="1235"/>
      <c r="H22" s="1235"/>
      <c r="I22" s="1235"/>
      <c r="J22" s="1235"/>
      <c r="K22" s="1235"/>
      <c r="L22" s="1235"/>
      <c r="M22" s="1236"/>
      <c r="N22" s="190"/>
      <c r="O22" s="204"/>
    </row>
    <row r="23" spans="2:15" ht="13.2" customHeight="1">
      <c r="B23" s="186"/>
      <c r="C23" s="186"/>
      <c r="D23" s="186"/>
      <c r="E23" s="14" t="str">
        <f>IF(COUNTBLANK(E12:F22)=22,"　↑　該当するものいずれか１つに○",IF(COUNTBLANK(E12:F22)&lt;21,"　↑　いずれか１つに○",""))</f>
        <v>　↑　該当するものいずれか１つに○</v>
      </c>
      <c r="F23" s="15"/>
      <c r="G23" s="186"/>
      <c r="H23" s="186"/>
      <c r="I23" s="186"/>
      <c r="J23" s="186"/>
      <c r="K23" s="186"/>
      <c r="L23" s="186"/>
      <c r="M23" s="186"/>
      <c r="N23" s="190"/>
      <c r="O23" s="204"/>
    </row>
    <row r="24" spans="2:15" ht="13.2" customHeight="1">
      <c r="B24" s="186"/>
      <c r="C24" s="186"/>
      <c r="D24" s="186"/>
      <c r="E24" s="316"/>
      <c r="F24" s="317"/>
      <c r="G24" s="186"/>
      <c r="H24" s="186"/>
      <c r="I24" s="186"/>
      <c r="J24" s="186"/>
      <c r="K24" s="186"/>
      <c r="L24" s="186"/>
      <c r="M24" s="186"/>
      <c r="N24" s="190"/>
      <c r="O24" s="204"/>
    </row>
    <row r="25" spans="2:15" ht="13.2" customHeight="1">
      <c r="B25" s="186"/>
      <c r="C25" s="186"/>
      <c r="D25" s="186"/>
      <c r="E25" s="316"/>
      <c r="F25" s="317"/>
      <c r="G25" s="186"/>
      <c r="H25" s="186"/>
      <c r="I25" s="186"/>
      <c r="J25" s="186"/>
      <c r="K25" s="186"/>
      <c r="L25" s="186"/>
      <c r="M25" s="186"/>
      <c r="N25" s="186"/>
      <c r="O25" s="204"/>
    </row>
    <row r="26" spans="2:15">
      <c r="B26" s="186"/>
      <c r="C26" s="186"/>
      <c r="D26" s="186"/>
      <c r="E26" s="316"/>
      <c r="F26" s="317"/>
      <c r="G26" s="186"/>
      <c r="H26" s="186"/>
      <c r="I26" s="186"/>
      <c r="J26" s="186"/>
      <c r="K26" s="186"/>
      <c r="L26" s="186"/>
      <c r="M26" s="186"/>
      <c r="N26" s="186"/>
      <c r="O26" s="204"/>
    </row>
    <row r="27" spans="2:15">
      <c r="B27" s="186"/>
      <c r="C27" s="186"/>
      <c r="D27" s="186"/>
      <c r="E27" s="186"/>
      <c r="F27" s="186"/>
      <c r="G27" s="186"/>
      <c r="H27" s="186"/>
      <c r="I27" s="186"/>
      <c r="J27" s="186"/>
      <c r="K27" s="186"/>
      <c r="L27" s="186"/>
      <c r="M27" s="186"/>
      <c r="N27" s="186"/>
      <c r="O27" s="204"/>
    </row>
    <row r="28" spans="2:15">
      <c r="B28" s="186"/>
      <c r="C28" s="186"/>
      <c r="D28" s="186"/>
      <c r="E28" s="186"/>
      <c r="F28" s="186"/>
      <c r="G28" s="186"/>
      <c r="H28" s="186"/>
      <c r="I28" s="186"/>
      <c r="J28" s="186"/>
      <c r="K28" s="186"/>
      <c r="L28" s="186"/>
      <c r="M28" s="186"/>
      <c r="N28" s="186"/>
      <c r="O28" s="204"/>
    </row>
    <row r="29" spans="2:15">
      <c r="B29" s="186"/>
      <c r="C29" s="186"/>
      <c r="D29" s="186"/>
      <c r="E29" s="186"/>
      <c r="F29" s="186"/>
      <c r="G29" s="186"/>
      <c r="H29" s="186"/>
      <c r="I29" s="186"/>
      <c r="J29" s="186"/>
      <c r="K29" s="186"/>
      <c r="L29" s="186"/>
      <c r="M29" s="186"/>
      <c r="N29" s="186"/>
      <c r="O29" s="204"/>
    </row>
    <row r="30" spans="2:15">
      <c r="B30" s="186"/>
      <c r="C30" s="186"/>
      <c r="D30" s="186"/>
      <c r="E30" s="186"/>
      <c r="F30" s="186"/>
      <c r="G30" s="186"/>
      <c r="H30" s="186"/>
      <c r="I30" s="186"/>
      <c r="J30" s="186"/>
      <c r="K30" s="186"/>
      <c r="L30" s="186"/>
      <c r="M30" s="186"/>
      <c r="N30" s="186"/>
      <c r="O30" s="204"/>
    </row>
    <row r="31" spans="2:15">
      <c r="B31" s="186"/>
      <c r="C31" s="186" t="s">
        <v>458</v>
      </c>
      <c r="D31" s="186"/>
      <c r="E31" s="186"/>
      <c r="F31" s="186"/>
      <c r="G31" s="186"/>
      <c r="H31" s="186"/>
      <c r="I31" s="186"/>
      <c r="J31" s="186"/>
      <c r="K31" s="186"/>
      <c r="L31" s="186"/>
      <c r="M31" s="186"/>
      <c r="N31" s="186"/>
      <c r="O31" s="204"/>
    </row>
    <row r="32" spans="2:15">
      <c r="B32" s="186"/>
      <c r="C32" s="825" t="s">
        <v>459</v>
      </c>
      <c r="D32" s="826"/>
      <c r="E32" s="1218"/>
      <c r="F32" s="895"/>
      <c r="G32" s="895"/>
      <c r="H32" s="895"/>
      <c r="I32" s="895"/>
      <c r="J32" s="895"/>
      <c r="K32" s="895"/>
      <c r="L32" s="895"/>
      <c r="M32" s="1219"/>
      <c r="N32" s="186"/>
      <c r="O32" s="204"/>
    </row>
    <row r="33" spans="2:20">
      <c r="B33" s="186"/>
      <c r="C33" s="826"/>
      <c r="D33" s="826"/>
      <c r="E33" s="1220"/>
      <c r="F33" s="896"/>
      <c r="G33" s="896"/>
      <c r="H33" s="896"/>
      <c r="I33" s="896"/>
      <c r="J33" s="896"/>
      <c r="K33" s="896"/>
      <c r="L33" s="896"/>
      <c r="M33" s="1221"/>
      <c r="N33" s="186"/>
      <c r="O33" s="204"/>
    </row>
    <row r="34" spans="2:20">
      <c r="B34" s="186"/>
      <c r="C34" s="826"/>
      <c r="D34" s="826"/>
      <c r="E34" s="1222"/>
      <c r="F34" s="897"/>
      <c r="G34" s="897"/>
      <c r="H34" s="897"/>
      <c r="I34" s="897"/>
      <c r="J34" s="897"/>
      <c r="K34" s="897"/>
      <c r="L34" s="897"/>
      <c r="M34" s="1223"/>
      <c r="N34" s="186"/>
      <c r="O34" s="204"/>
      <c r="T34" s="326" t="s">
        <v>469</v>
      </c>
    </row>
    <row r="35" spans="2:20" ht="13.2" customHeight="1">
      <c r="B35" s="186"/>
      <c r="C35" s="1224" t="s">
        <v>464</v>
      </c>
      <c r="D35" s="1225"/>
      <c r="E35" s="1218"/>
      <c r="F35" s="895"/>
      <c r="G35" s="895"/>
      <c r="H35" s="895"/>
      <c r="I35" s="895"/>
      <c r="J35" s="895"/>
      <c r="K35" s="895"/>
      <c r="L35" s="895"/>
      <c r="M35" s="1219"/>
      <c r="N35" s="186"/>
      <c r="O35" s="204"/>
      <c r="T35" s="326" t="s">
        <v>470</v>
      </c>
    </row>
    <row r="36" spans="2:20">
      <c r="B36" s="186"/>
      <c r="C36" s="1226"/>
      <c r="D36" s="1227"/>
      <c r="E36" s="1220"/>
      <c r="F36" s="896"/>
      <c r="G36" s="896"/>
      <c r="H36" s="896"/>
      <c r="I36" s="896"/>
      <c r="J36" s="896"/>
      <c r="K36" s="896"/>
      <c r="L36" s="896"/>
      <c r="M36" s="1221"/>
      <c r="N36" s="186"/>
      <c r="O36" s="204"/>
      <c r="T36" s="326" t="s">
        <v>471</v>
      </c>
    </row>
    <row r="37" spans="2:20">
      <c r="B37" s="186"/>
      <c r="C37" s="1228"/>
      <c r="D37" s="1229"/>
      <c r="E37" s="1222"/>
      <c r="F37" s="897"/>
      <c r="G37" s="897"/>
      <c r="H37" s="897"/>
      <c r="I37" s="897"/>
      <c r="J37" s="897"/>
      <c r="K37" s="897"/>
      <c r="L37" s="897"/>
      <c r="M37" s="1223"/>
      <c r="N37" s="186"/>
      <c r="O37" s="204"/>
      <c r="T37" s="326" t="s">
        <v>472</v>
      </c>
    </row>
    <row r="38" spans="2:20" ht="13.2" customHeight="1">
      <c r="B38" s="186"/>
      <c r="C38" s="1224" t="s">
        <v>465</v>
      </c>
      <c r="D38" s="1225"/>
      <c r="E38" s="1218"/>
      <c r="F38" s="895"/>
      <c r="G38" s="895"/>
      <c r="H38" s="895"/>
      <c r="I38" s="895"/>
      <c r="J38" s="895"/>
      <c r="K38" s="895"/>
      <c r="L38" s="895"/>
      <c r="M38" s="1219"/>
      <c r="N38" s="186"/>
      <c r="O38" s="204"/>
      <c r="T38" s="326" t="s">
        <v>473</v>
      </c>
    </row>
    <row r="39" spans="2:20">
      <c r="B39" s="186"/>
      <c r="C39" s="1226"/>
      <c r="D39" s="1227"/>
      <c r="E39" s="1220"/>
      <c r="F39" s="896"/>
      <c r="G39" s="896"/>
      <c r="H39" s="896"/>
      <c r="I39" s="896"/>
      <c r="J39" s="896"/>
      <c r="K39" s="896"/>
      <c r="L39" s="896"/>
      <c r="M39" s="1221"/>
      <c r="N39" s="186"/>
      <c r="O39" s="204"/>
      <c r="T39" s="326" t="s">
        <v>474</v>
      </c>
    </row>
    <row r="40" spans="2:20">
      <c r="B40" s="186"/>
      <c r="C40" s="1228"/>
      <c r="D40" s="1229"/>
      <c r="E40" s="1222"/>
      <c r="F40" s="897"/>
      <c r="G40" s="897"/>
      <c r="H40" s="897"/>
      <c r="I40" s="897"/>
      <c r="J40" s="897"/>
      <c r="K40" s="897"/>
      <c r="L40" s="897"/>
      <c r="M40" s="1223"/>
      <c r="N40" s="186"/>
      <c r="O40" s="204"/>
      <c r="T40" s="326" t="s">
        <v>475</v>
      </c>
    </row>
    <row r="41" spans="2:20" ht="13.2" customHeight="1">
      <c r="B41" s="186"/>
      <c r="C41" s="1224" t="s">
        <v>54</v>
      </c>
      <c r="D41" s="1225"/>
      <c r="E41" s="1218"/>
      <c r="F41" s="895"/>
      <c r="G41" s="895"/>
      <c r="H41" s="895"/>
      <c r="I41" s="895"/>
      <c r="J41" s="895"/>
      <c r="K41" s="895"/>
      <c r="L41" s="895"/>
      <c r="M41" s="1219"/>
      <c r="N41" s="186"/>
      <c r="O41" s="204"/>
      <c r="T41" s="326" t="s">
        <v>476</v>
      </c>
    </row>
    <row r="42" spans="2:20" s="74" customFormat="1" ht="13.2" customHeight="1">
      <c r="B42" s="198"/>
      <c r="C42" s="1226"/>
      <c r="D42" s="1227"/>
      <c r="E42" s="1220"/>
      <c r="F42" s="896"/>
      <c r="G42" s="896"/>
      <c r="H42" s="896"/>
      <c r="I42" s="896"/>
      <c r="J42" s="896"/>
      <c r="K42" s="896"/>
      <c r="L42" s="896"/>
      <c r="M42" s="1221"/>
      <c r="N42" s="322"/>
      <c r="O42" s="187"/>
      <c r="T42" s="327" t="s">
        <v>482</v>
      </c>
    </row>
    <row r="43" spans="2:20" s="74" customFormat="1">
      <c r="B43" s="186"/>
      <c r="C43" s="1228"/>
      <c r="D43" s="1229"/>
      <c r="E43" s="1222"/>
      <c r="F43" s="897"/>
      <c r="G43" s="897"/>
      <c r="H43" s="897"/>
      <c r="I43" s="897"/>
      <c r="J43" s="897"/>
      <c r="K43" s="897"/>
      <c r="L43" s="897"/>
      <c r="M43" s="1223"/>
      <c r="N43" s="322"/>
      <c r="O43" s="187"/>
      <c r="T43" s="327" t="s">
        <v>477</v>
      </c>
    </row>
    <row r="44" spans="2:20" s="74" customFormat="1">
      <c r="B44" s="206"/>
      <c r="C44" s="207"/>
      <c r="D44" s="207"/>
      <c r="E44" s="207"/>
      <c r="F44" s="207"/>
      <c r="G44" s="207"/>
      <c r="H44" s="207"/>
      <c r="I44" s="207"/>
      <c r="J44" s="207"/>
      <c r="K44" s="207"/>
      <c r="L44" s="207"/>
      <c r="M44" s="207"/>
      <c r="N44" s="207"/>
      <c r="O44" s="187"/>
      <c r="T44" s="327" t="s">
        <v>478</v>
      </c>
    </row>
    <row r="45" spans="2:20" s="74" customFormat="1">
      <c r="B45" s="320"/>
      <c r="C45" s="207"/>
      <c r="D45" s="207"/>
      <c r="E45" s="207"/>
      <c r="F45" s="207"/>
      <c r="G45" s="207"/>
      <c r="H45" s="207"/>
      <c r="I45" s="207"/>
      <c r="J45" s="207"/>
      <c r="K45" s="207"/>
      <c r="L45" s="207"/>
      <c r="M45" s="207"/>
      <c r="N45" s="207"/>
      <c r="O45" s="321"/>
      <c r="T45" s="327" t="s">
        <v>479</v>
      </c>
    </row>
    <row r="46" spans="2:20" s="74" customFormat="1">
      <c r="B46" s="320"/>
      <c r="C46" s="1237" t="s">
        <v>453</v>
      </c>
      <c r="D46" s="1238"/>
      <c r="E46" s="1238"/>
      <c r="F46" s="1238"/>
      <c r="G46" s="1238"/>
      <c r="H46" s="1238"/>
      <c r="I46" s="1238"/>
      <c r="J46" s="1238"/>
      <c r="K46" s="1238"/>
      <c r="L46" s="1238"/>
      <c r="M46" s="1238"/>
      <c r="N46" s="1238"/>
      <c r="O46" s="321"/>
      <c r="T46" s="327" t="s">
        <v>480</v>
      </c>
    </row>
    <row r="47" spans="2:20">
      <c r="B47" s="322"/>
      <c r="C47" s="1238"/>
      <c r="D47" s="1238"/>
      <c r="E47" s="1238"/>
      <c r="F47" s="1238"/>
      <c r="G47" s="1238"/>
      <c r="H47" s="1238"/>
      <c r="I47" s="1238"/>
      <c r="J47" s="1238"/>
      <c r="K47" s="1238"/>
      <c r="L47" s="1238"/>
      <c r="M47" s="1238"/>
      <c r="N47" s="1238"/>
      <c r="O47" s="323"/>
      <c r="T47" s="327" t="s">
        <v>481</v>
      </c>
    </row>
    <row r="48" spans="2:20">
      <c r="B48" s="322"/>
      <c r="C48" s="1238"/>
      <c r="D48" s="1238"/>
      <c r="E48" s="1238"/>
      <c r="F48" s="1238"/>
      <c r="G48" s="1238"/>
      <c r="H48" s="1238"/>
      <c r="I48" s="1238"/>
      <c r="J48" s="1238"/>
      <c r="K48" s="1238"/>
      <c r="L48" s="1238"/>
      <c r="M48" s="1238"/>
      <c r="N48" s="1238"/>
      <c r="O48" s="323"/>
    </row>
    <row r="49" spans="2:15">
      <c r="B49" s="207"/>
      <c r="C49" s="322"/>
      <c r="D49" s="322"/>
      <c r="E49" s="322"/>
      <c r="F49" s="322"/>
      <c r="G49" s="322"/>
      <c r="H49" s="322"/>
      <c r="I49" s="322"/>
      <c r="J49" s="322"/>
      <c r="K49" s="322"/>
      <c r="L49" s="322"/>
      <c r="M49" s="322"/>
      <c r="N49" s="322"/>
      <c r="O49" s="204"/>
    </row>
    <row r="50" spans="2:15" ht="14.4">
      <c r="B50" s="207"/>
      <c r="C50" s="319" t="s">
        <v>2</v>
      </c>
      <c r="D50" s="318"/>
      <c r="E50" s="318"/>
      <c r="F50" s="318"/>
      <c r="G50" s="318"/>
      <c r="H50" s="318"/>
      <c r="I50" s="318"/>
      <c r="J50" s="318"/>
      <c r="K50" s="318"/>
      <c r="L50" s="322"/>
      <c r="M50" s="322"/>
      <c r="N50" s="318"/>
      <c r="O50" s="204"/>
    </row>
    <row r="51" spans="2:15">
      <c r="B51" s="207"/>
      <c r="C51" s="207"/>
      <c r="D51" s="207"/>
      <c r="E51" s="207"/>
      <c r="F51" s="207"/>
      <c r="G51" s="207"/>
      <c r="H51" s="207"/>
      <c r="I51" s="207"/>
      <c r="J51" s="207"/>
      <c r="K51" s="207"/>
      <c r="L51" s="207"/>
      <c r="M51" s="207"/>
      <c r="N51" s="207"/>
      <c r="O51" s="204"/>
    </row>
    <row r="52" spans="2:15" ht="7.2" customHeight="1">
      <c r="B52" s="207"/>
      <c r="C52" s="207"/>
      <c r="D52" s="207"/>
      <c r="E52" s="207"/>
      <c r="F52" s="207"/>
      <c r="G52" s="207"/>
      <c r="H52" s="207"/>
      <c r="I52" s="207"/>
      <c r="J52" s="207"/>
      <c r="K52" s="207"/>
      <c r="L52" s="207"/>
      <c r="M52" s="207"/>
      <c r="N52" s="207"/>
      <c r="O52" s="204"/>
    </row>
    <row r="53" spans="2:15" ht="7.2" customHeight="1">
      <c r="B53" s="207"/>
      <c r="C53" s="207"/>
      <c r="D53" s="207"/>
      <c r="E53" s="207"/>
      <c r="F53" s="207"/>
      <c r="G53" s="207"/>
      <c r="H53" s="207"/>
      <c r="I53" s="207"/>
      <c r="J53" s="207"/>
      <c r="K53" s="207"/>
      <c r="L53" s="207"/>
      <c r="M53" s="207"/>
      <c r="N53" s="207"/>
      <c r="O53" s="204"/>
    </row>
    <row r="54" spans="2:15" ht="7.2" customHeight="1">
      <c r="B54" s="207"/>
      <c r="C54" s="207"/>
      <c r="D54" s="207"/>
      <c r="E54" s="207"/>
      <c r="F54" s="207"/>
      <c r="G54" s="207"/>
      <c r="H54" s="207"/>
      <c r="I54" s="207"/>
      <c r="J54" s="207"/>
      <c r="K54" s="207"/>
      <c r="L54" s="207"/>
      <c r="M54" s="207"/>
      <c r="N54" s="207"/>
      <c r="O54" s="204"/>
    </row>
    <row r="55" spans="2:15" ht="7.2" customHeight="1">
      <c r="B55" s="207"/>
      <c r="C55" s="1237"/>
      <c r="D55" s="1237"/>
      <c r="E55" s="1237"/>
      <c r="F55" s="1237"/>
      <c r="G55" s="1237"/>
      <c r="H55" s="1237"/>
      <c r="I55" s="1237"/>
      <c r="J55" s="1237"/>
      <c r="K55" s="1237"/>
      <c r="L55" s="1237"/>
      <c r="M55" s="1237"/>
      <c r="N55" s="1237"/>
      <c r="O55" s="204"/>
    </row>
    <row r="56" spans="2:15" ht="7.2" customHeight="1">
      <c r="B56" s="207"/>
      <c r="C56" s="1237"/>
      <c r="D56" s="1237"/>
      <c r="E56" s="1237"/>
      <c r="F56" s="1237"/>
      <c r="G56" s="1237"/>
      <c r="H56" s="1237"/>
      <c r="I56" s="1237"/>
      <c r="J56" s="1237"/>
      <c r="K56" s="1237"/>
      <c r="L56" s="1237"/>
      <c r="M56" s="1237"/>
      <c r="N56" s="1237"/>
      <c r="O56" s="204"/>
    </row>
    <row r="57" spans="2:15" ht="7.2" customHeight="1">
      <c r="B57" s="207"/>
      <c r="C57" s="1237"/>
      <c r="D57" s="1237"/>
      <c r="E57" s="1237"/>
      <c r="F57" s="1237"/>
      <c r="G57" s="1237"/>
      <c r="H57" s="1237"/>
      <c r="I57" s="1237"/>
      <c r="J57" s="1237"/>
      <c r="K57" s="1237"/>
      <c r="L57" s="1237"/>
      <c r="M57" s="1237"/>
      <c r="N57" s="1237"/>
      <c r="O57" s="204"/>
    </row>
    <row r="58" spans="2:15" ht="7.2" customHeight="1">
      <c r="B58" s="207"/>
      <c r="C58" s="207"/>
      <c r="D58" s="207"/>
      <c r="E58" s="207"/>
      <c r="F58" s="207"/>
      <c r="G58" s="207"/>
      <c r="H58" s="207"/>
      <c r="I58" s="207"/>
      <c r="J58" s="207"/>
      <c r="K58" s="207"/>
      <c r="L58" s="207"/>
      <c r="M58" s="207"/>
      <c r="N58" s="207"/>
      <c r="O58" s="204"/>
    </row>
    <row r="59" spans="2:15" ht="7.2" customHeight="1">
      <c r="B59" s="207"/>
      <c r="C59" s="207"/>
      <c r="D59" s="207"/>
      <c r="E59" s="207"/>
      <c r="F59" s="207"/>
      <c r="G59" s="207"/>
      <c r="H59" s="207"/>
      <c r="I59" s="207"/>
      <c r="J59" s="207"/>
      <c r="K59" s="207"/>
      <c r="L59" s="207"/>
      <c r="M59" s="207"/>
      <c r="N59" s="207"/>
      <c r="O59" s="204"/>
    </row>
    <row r="60" spans="2:15" ht="7.2" customHeight="1">
      <c r="B60" s="207"/>
      <c r="C60" s="207"/>
      <c r="D60" s="207"/>
      <c r="E60" s="207"/>
      <c r="F60" s="207"/>
      <c r="G60" s="207"/>
      <c r="H60" s="207"/>
      <c r="I60" s="207"/>
      <c r="J60" s="207"/>
      <c r="K60" s="207"/>
      <c r="L60" s="207"/>
      <c r="M60" s="207"/>
      <c r="N60" s="207"/>
      <c r="O60" s="204"/>
    </row>
    <row r="61" spans="2:15" ht="7.2" customHeight="1">
      <c r="B61" s="207"/>
      <c r="C61" s="207"/>
      <c r="D61" s="207"/>
      <c r="E61" s="207"/>
      <c r="F61" s="207"/>
      <c r="G61" s="207"/>
      <c r="H61" s="207"/>
      <c r="I61" s="207"/>
      <c r="J61" s="207"/>
      <c r="K61" s="207"/>
      <c r="L61" s="207"/>
      <c r="M61" s="207"/>
      <c r="N61" s="207"/>
      <c r="O61" s="204"/>
    </row>
    <row r="62" spans="2:15" ht="7.2" customHeight="1">
      <c r="B62" s="207"/>
      <c r="C62" s="207"/>
      <c r="D62" s="207"/>
      <c r="E62" s="207"/>
      <c r="F62" s="207"/>
      <c r="G62" s="207"/>
      <c r="H62" s="207"/>
      <c r="I62" s="207"/>
      <c r="J62" s="207"/>
      <c r="K62" s="207"/>
      <c r="L62" s="207"/>
      <c r="M62" s="207"/>
      <c r="N62" s="207"/>
      <c r="O62" s="204"/>
    </row>
    <row r="63" spans="2:15" ht="7.2" customHeight="1">
      <c r="B63" s="207"/>
      <c r="C63" s="207"/>
      <c r="D63" s="207"/>
      <c r="E63" s="207"/>
      <c r="F63" s="207"/>
      <c r="G63" s="207"/>
      <c r="H63" s="207"/>
      <c r="I63" s="207"/>
      <c r="J63" s="207"/>
      <c r="K63" s="207"/>
      <c r="L63" s="207"/>
      <c r="M63" s="207"/>
      <c r="N63" s="207"/>
      <c r="O63" s="204"/>
    </row>
    <row r="64" spans="2:15">
      <c r="B64" s="207"/>
      <c r="C64" s="207"/>
      <c r="D64" s="207"/>
      <c r="E64" s="207"/>
      <c r="F64" s="207"/>
      <c r="G64" s="207"/>
      <c r="H64" s="207"/>
      <c r="I64" s="207"/>
      <c r="J64" s="207"/>
      <c r="K64" s="207"/>
      <c r="L64" s="207"/>
      <c r="M64" s="207"/>
      <c r="N64" s="207"/>
      <c r="O64" s="204"/>
    </row>
    <row r="65" spans="2:15" ht="18.75" customHeight="1">
      <c r="B65" s="824" t="s">
        <v>111</v>
      </c>
      <c r="C65" s="824"/>
      <c r="D65" s="824"/>
      <c r="E65" s="824"/>
      <c r="F65" s="824"/>
      <c r="G65" s="824"/>
      <c r="H65" s="824"/>
      <c r="I65" s="824"/>
      <c r="J65" s="824"/>
      <c r="K65" s="824"/>
      <c r="L65" s="824"/>
      <c r="M65" s="824"/>
      <c r="N65" s="824"/>
      <c r="O65" s="824"/>
    </row>
    <row r="66" spans="2:15" ht="22.5" customHeight="1"/>
  </sheetData>
  <sheetProtection sheet="1" selectLockedCells="1"/>
  <mergeCells count="23">
    <mergeCell ref="L2:N2"/>
    <mergeCell ref="L3:N5"/>
    <mergeCell ref="B9:N9"/>
    <mergeCell ref="E12:F15"/>
    <mergeCell ref="C38:D40"/>
    <mergeCell ref="E38:M40"/>
    <mergeCell ref="G12:M13"/>
    <mergeCell ref="G14:M15"/>
    <mergeCell ref="G16:M17"/>
    <mergeCell ref="G18:M19"/>
    <mergeCell ref="B65:O65"/>
    <mergeCell ref="C12:D22"/>
    <mergeCell ref="C32:D34"/>
    <mergeCell ref="E32:M34"/>
    <mergeCell ref="C35:D37"/>
    <mergeCell ref="E35:M37"/>
    <mergeCell ref="E16:F19"/>
    <mergeCell ref="E20:F22"/>
    <mergeCell ref="G20:M22"/>
    <mergeCell ref="C41:D43"/>
    <mergeCell ref="E41:M43"/>
    <mergeCell ref="C46:N48"/>
    <mergeCell ref="C55:N57"/>
  </mergeCells>
  <phoneticPr fontId="5"/>
  <conditionalFormatting sqref="E15:F15 E20:M22 E12:G12 E13:F13 E14:G14">
    <cfRule type="expression" dxfId="70" priority="5">
      <formula>$E$16="○"</formula>
    </cfRule>
  </conditionalFormatting>
  <conditionalFormatting sqref="E19:F19 E12:G12 E13:F13 E14:G14 E15:F15 E16:G16 E17:F17 E18:G18">
    <cfRule type="expression" dxfId="69" priority="6">
      <formula>$E$20="○"</formula>
    </cfRule>
  </conditionalFormatting>
  <conditionalFormatting sqref="E20:M22 E16:G16 E17:F17 E18:G18 E19:F19">
    <cfRule type="expression" dxfId="68" priority="4">
      <formula>$E$12="○"</formula>
    </cfRule>
  </conditionalFormatting>
  <conditionalFormatting sqref="E41:M43">
    <cfRule type="expression" dxfId="67" priority="1" stopIfTrue="1">
      <formula>COUNTIF($E$12:$F$22,"○")&gt;1</formula>
    </cfRule>
    <cfRule type="expression" dxfId="66" priority="2" stopIfTrue="1">
      <formula>$E$12="○"</formula>
    </cfRule>
    <cfRule type="expression" dxfId="65" priority="3" stopIfTrue="1">
      <formula>$E$16="○"</formula>
    </cfRule>
  </conditionalFormatting>
  <conditionalFormatting sqref="E32:M43">
    <cfRule type="expression" dxfId="64" priority="8" stopIfTrue="1">
      <formula>COUNTIF($E$12:$F$22,"○")&gt;1</formula>
    </cfRule>
    <cfRule type="expression" dxfId="63" priority="9" stopIfTrue="1">
      <formula>$E$12="○"</formula>
    </cfRule>
    <cfRule type="expression" dxfId="62" priority="10" stopIfTrue="1">
      <formula>$E$16="○"</formula>
    </cfRule>
  </conditionalFormatting>
  <dataValidations count="3">
    <dataValidation type="list" allowBlank="1" showInputMessage="1" showErrorMessage="1" sqref="E12:F14 E16:F18 E20:F21" xr:uid="{834D9351-0C32-4B2B-BE71-938E3C6F46DD}">
      <formula1>"○"</formula1>
    </dataValidation>
    <dataValidation type="list" allowBlank="1" showInputMessage="1" showErrorMessage="1" sqref="E15:F15 E19:F19 E22:F22" xr:uid="{C02E846B-12EF-40DC-A6C1-462D0ACCDB09}">
      <formula1>$O$11:$O$12</formula1>
    </dataValidation>
    <dataValidation type="list" allowBlank="1" showInputMessage="1" showErrorMessage="1" sqref="E35:M37" xr:uid="{1C6FD38A-8C80-4C4A-9DE5-7382E113B6F3}">
      <formula1>$T$35:$T$47</formula1>
    </dataValidation>
  </dataValidations>
  <printOptions horizontalCentered="1"/>
  <pageMargins left="0.70866141732283472" right="0.70866141732283472" top="0.74803149606299213" bottom="0.74803149606299213" header="0.31496062992125984" footer="0.31496062992125984"/>
  <pageSetup paperSize="9" scale="8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4140625" defaultRowHeight="13.2"/>
  <cols>
    <col min="1" max="1" width="3.77734375" style="48" customWidth="1"/>
    <col min="2" max="3" width="6.44140625" style="48" customWidth="1"/>
    <col min="4" max="4" width="6.6640625" style="48" customWidth="1"/>
    <col min="5" max="14" width="6.44140625" style="48" customWidth="1"/>
    <col min="15" max="15" width="2.44140625" style="48" customWidth="1"/>
    <col min="16" max="16" width="3.77734375" style="48" customWidth="1"/>
    <col min="17" max="16384" width="6.44140625" style="48"/>
  </cols>
  <sheetData>
    <row r="1" spans="2:15" ht="22.5" customHeight="1"/>
    <row r="2" spans="2:15" ht="25.8">
      <c r="B2" s="16"/>
      <c r="C2" s="16"/>
      <c r="D2" s="16"/>
      <c r="E2" s="16"/>
      <c r="F2" s="16"/>
      <c r="G2" s="16"/>
      <c r="H2" s="16"/>
      <c r="I2" s="16"/>
      <c r="J2" s="16"/>
      <c r="K2" s="16"/>
      <c r="L2" s="328" t="s">
        <v>433</v>
      </c>
      <c r="M2" s="328"/>
      <c r="N2" s="328"/>
      <c r="O2" s="16"/>
    </row>
    <row r="3" spans="2:15" ht="13.5" customHeight="1">
      <c r="B3" s="16"/>
      <c r="C3" s="16"/>
      <c r="D3" s="16"/>
      <c r="E3" s="16"/>
      <c r="F3" s="16"/>
      <c r="G3" s="16"/>
      <c r="H3" s="16"/>
      <c r="I3" s="16"/>
      <c r="J3" s="16"/>
      <c r="K3" s="16"/>
      <c r="L3" s="1290" t="s">
        <v>285</v>
      </c>
      <c r="M3" s="1290"/>
      <c r="N3" s="1290"/>
      <c r="O3" s="16"/>
    </row>
    <row r="4" spans="2:15" ht="13.5" customHeight="1">
      <c r="B4" s="16"/>
      <c r="C4" s="16"/>
      <c r="D4" s="16"/>
      <c r="E4" s="16"/>
      <c r="F4" s="16"/>
      <c r="G4" s="16"/>
      <c r="H4" s="16"/>
      <c r="I4" s="16"/>
      <c r="J4" s="16"/>
      <c r="K4" s="16"/>
      <c r="L4" s="1290"/>
      <c r="M4" s="1290"/>
      <c r="N4" s="1290"/>
      <c r="O4" s="16"/>
    </row>
    <row r="5" spans="2:15" ht="13.5" customHeight="1">
      <c r="B5" s="16"/>
      <c r="C5" s="16"/>
      <c r="D5" s="16"/>
      <c r="E5" s="16"/>
      <c r="F5" s="16"/>
      <c r="G5" s="16"/>
      <c r="H5" s="16"/>
      <c r="I5" s="16"/>
      <c r="J5" s="16"/>
      <c r="K5" s="16"/>
      <c r="L5" s="1290"/>
      <c r="M5" s="1290"/>
      <c r="N5" s="1290"/>
      <c r="O5" s="16"/>
    </row>
    <row r="6" spans="2:15" ht="14.4">
      <c r="B6" s="16"/>
      <c r="C6" s="306"/>
      <c r="D6" s="306"/>
      <c r="E6" s="306"/>
      <c r="F6" s="306"/>
      <c r="G6" s="306"/>
      <c r="H6" s="306"/>
      <c r="I6" s="306"/>
      <c r="J6" s="306"/>
      <c r="K6" s="306"/>
      <c r="L6" s="306"/>
      <c r="M6" s="306"/>
      <c r="N6" s="306"/>
      <c r="O6" s="16"/>
    </row>
    <row r="7" spans="2:15" ht="14.4">
      <c r="B7" s="16"/>
      <c r="C7" s="306"/>
      <c r="D7" s="306"/>
      <c r="E7" s="306"/>
      <c r="F7" s="306"/>
      <c r="G7" s="306"/>
      <c r="H7" s="306"/>
      <c r="I7" s="306"/>
      <c r="J7" s="306"/>
      <c r="K7" s="306"/>
      <c r="L7" s="306"/>
      <c r="M7" s="306"/>
      <c r="N7" s="306"/>
      <c r="O7" s="16"/>
    </row>
    <row r="8" spans="2:15">
      <c r="B8" s="16"/>
      <c r="C8" s="16"/>
      <c r="D8" s="16"/>
      <c r="E8" s="16"/>
      <c r="F8" s="16"/>
      <c r="G8" s="16"/>
      <c r="H8" s="16"/>
      <c r="I8" s="16"/>
      <c r="J8" s="16"/>
      <c r="K8" s="16"/>
      <c r="L8" s="1261"/>
      <c r="M8" s="1261"/>
      <c r="N8" s="1261"/>
      <c r="O8" s="16"/>
    </row>
    <row r="9" spans="2:15" ht="16.2">
      <c r="B9" s="1262" t="s">
        <v>217</v>
      </c>
      <c r="C9" s="1262"/>
      <c r="D9" s="1262"/>
      <c r="E9" s="1262"/>
      <c r="F9" s="1262"/>
      <c r="G9" s="1262"/>
      <c r="H9" s="1262"/>
      <c r="I9" s="1262"/>
      <c r="J9" s="1262"/>
      <c r="K9" s="1262"/>
      <c r="L9" s="1262"/>
      <c r="M9" s="1262"/>
      <c r="N9" s="1262"/>
      <c r="O9" s="16"/>
    </row>
    <row r="10" spans="2:15" ht="16.2">
      <c r="B10" s="307"/>
      <c r="C10" s="307"/>
      <c r="D10" s="307"/>
      <c r="E10" s="307"/>
      <c r="F10" s="307"/>
      <c r="G10" s="307"/>
      <c r="H10" s="307"/>
      <c r="I10" s="307"/>
      <c r="J10" s="307"/>
      <c r="K10" s="307"/>
      <c r="L10" s="307"/>
      <c r="M10" s="307"/>
      <c r="N10" s="307"/>
      <c r="O10" s="16"/>
    </row>
    <row r="11" spans="2:15">
      <c r="B11" s="210"/>
      <c r="C11" s="210"/>
      <c r="D11" s="210"/>
      <c r="E11" s="49" t="str">
        <f>IF(AND(E12="",E15=""),"　↓　入札説明書を確認し、該当する方に○",IF(AND(E12="○",E15="○"),"　↓　いずれか１つに○",""))</f>
        <v>　↓　入札説明書を確認し、該当する方に○</v>
      </c>
      <c r="F11" s="210"/>
      <c r="G11" s="210"/>
      <c r="H11" s="210"/>
      <c r="I11" s="210"/>
      <c r="J11" s="210"/>
      <c r="K11" s="210"/>
      <c r="L11" s="210"/>
      <c r="M11" s="210"/>
      <c r="N11" s="210"/>
      <c r="O11" s="16"/>
    </row>
    <row r="12" spans="2:15" ht="13.5" customHeight="1">
      <c r="B12" s="16"/>
      <c r="C12" s="1263" t="s">
        <v>324</v>
      </c>
      <c r="D12" s="1264"/>
      <c r="E12" s="1269"/>
      <c r="F12" s="1270"/>
      <c r="G12" s="1275" t="s">
        <v>409</v>
      </c>
      <c r="H12" s="1276"/>
      <c r="I12" s="1276"/>
      <c r="J12" s="1276"/>
      <c r="K12" s="1276"/>
      <c r="L12" s="1276"/>
      <c r="M12" s="1277"/>
      <c r="N12" s="16"/>
      <c r="O12" s="280"/>
    </row>
    <row r="13" spans="2:15" ht="13.5" customHeight="1">
      <c r="B13" s="16"/>
      <c r="C13" s="1265"/>
      <c r="D13" s="1266"/>
      <c r="E13" s="1271"/>
      <c r="F13" s="1272"/>
      <c r="G13" s="1278"/>
      <c r="H13" s="1279"/>
      <c r="I13" s="1279"/>
      <c r="J13" s="1279"/>
      <c r="K13" s="1279"/>
      <c r="L13" s="1279"/>
      <c r="M13" s="1280"/>
      <c r="N13" s="16"/>
      <c r="O13" s="280"/>
    </row>
    <row r="14" spans="2:15" ht="13.5" customHeight="1">
      <c r="B14" s="16"/>
      <c r="C14" s="1265"/>
      <c r="D14" s="1266"/>
      <c r="E14" s="1273"/>
      <c r="F14" s="1274"/>
      <c r="G14" s="1281"/>
      <c r="H14" s="1282"/>
      <c r="I14" s="1282"/>
      <c r="J14" s="1282"/>
      <c r="K14" s="1282"/>
      <c r="L14" s="1282"/>
      <c r="M14" s="1283"/>
      <c r="N14" s="16"/>
      <c r="O14" s="280"/>
    </row>
    <row r="15" spans="2:15" ht="13.5" customHeight="1">
      <c r="B15" s="16"/>
      <c r="C15" s="1265"/>
      <c r="D15" s="1266"/>
      <c r="E15" s="1269"/>
      <c r="F15" s="1270"/>
      <c r="G15" s="1275" t="s">
        <v>410</v>
      </c>
      <c r="H15" s="1276"/>
      <c r="I15" s="1276"/>
      <c r="J15" s="1276"/>
      <c r="K15" s="1276"/>
      <c r="L15" s="1276"/>
      <c r="M15" s="1277"/>
      <c r="N15" s="16"/>
      <c r="O15" s="280"/>
    </row>
    <row r="16" spans="2:15" ht="13.5" customHeight="1">
      <c r="B16" s="16"/>
      <c r="C16" s="1265"/>
      <c r="D16" s="1266"/>
      <c r="E16" s="1271"/>
      <c r="F16" s="1272"/>
      <c r="G16" s="1278"/>
      <c r="H16" s="1279"/>
      <c r="I16" s="1279"/>
      <c r="J16" s="1279"/>
      <c r="K16" s="1279"/>
      <c r="L16" s="1279"/>
      <c r="M16" s="1280"/>
      <c r="N16" s="16"/>
      <c r="O16" s="280"/>
    </row>
    <row r="17" spans="2:15" ht="13.5" customHeight="1">
      <c r="B17" s="16"/>
      <c r="C17" s="1267"/>
      <c r="D17" s="1268"/>
      <c r="E17" s="1273"/>
      <c r="F17" s="1274"/>
      <c r="G17" s="1281"/>
      <c r="H17" s="1282"/>
      <c r="I17" s="1282"/>
      <c r="J17" s="1282"/>
      <c r="K17" s="1282"/>
      <c r="L17" s="1282"/>
      <c r="M17" s="1283"/>
      <c r="N17" s="16"/>
      <c r="O17" s="280"/>
    </row>
    <row r="18" spans="2:15">
      <c r="B18" s="16"/>
      <c r="C18" s="16"/>
      <c r="D18" s="16"/>
      <c r="E18" s="16"/>
      <c r="F18" s="16"/>
      <c r="G18" s="16"/>
      <c r="H18" s="16"/>
      <c r="I18" s="16"/>
      <c r="J18" s="16"/>
      <c r="K18" s="16"/>
      <c r="L18" s="16"/>
      <c r="M18" s="16"/>
      <c r="N18" s="16"/>
      <c r="O18" s="16"/>
    </row>
    <row r="19" spans="2:15">
      <c r="B19" s="16"/>
      <c r="C19" s="16"/>
      <c r="D19" s="16"/>
      <c r="E19" s="16"/>
      <c r="F19" s="16"/>
      <c r="G19" s="16"/>
      <c r="H19" s="16"/>
      <c r="I19" s="16"/>
      <c r="J19" s="16"/>
      <c r="K19" s="16"/>
      <c r="L19" s="16"/>
      <c r="M19" s="16"/>
      <c r="N19" s="16"/>
      <c r="O19" s="16"/>
    </row>
    <row r="20" spans="2:15">
      <c r="B20" s="16"/>
      <c r="C20" s="16"/>
      <c r="D20" s="16"/>
      <c r="E20" s="16"/>
      <c r="F20" s="16"/>
      <c r="G20" s="16"/>
      <c r="H20" s="16"/>
      <c r="I20" s="16"/>
      <c r="J20" s="16"/>
      <c r="K20" s="16"/>
      <c r="L20" s="16"/>
      <c r="M20" s="16"/>
      <c r="N20" s="16"/>
      <c r="O20" s="16"/>
    </row>
    <row r="21" spans="2:15">
      <c r="B21" s="16"/>
      <c r="C21" s="16"/>
      <c r="D21" s="16"/>
      <c r="E21" s="16"/>
      <c r="F21" s="16"/>
      <c r="G21" s="16"/>
      <c r="H21" s="16"/>
      <c r="I21" s="16"/>
      <c r="J21" s="16"/>
      <c r="K21" s="16"/>
      <c r="L21" s="16"/>
      <c r="M21" s="16"/>
      <c r="N21" s="16"/>
      <c r="O21" s="16"/>
    </row>
    <row r="22" spans="2:15">
      <c r="B22" s="16"/>
      <c r="C22" s="16"/>
      <c r="D22" s="16"/>
      <c r="E22" s="16"/>
      <c r="F22" s="16"/>
      <c r="G22" s="16"/>
      <c r="H22" s="16"/>
      <c r="I22" s="16"/>
      <c r="J22" s="16"/>
      <c r="K22" s="16"/>
      <c r="L22" s="16"/>
      <c r="M22" s="16"/>
      <c r="N22" s="16"/>
      <c r="O22" s="16"/>
    </row>
    <row r="23" spans="2:15">
      <c r="B23" s="16"/>
      <c r="C23" s="16"/>
      <c r="D23" s="16"/>
      <c r="E23" s="16"/>
      <c r="F23" s="16"/>
      <c r="G23" s="16"/>
      <c r="H23" s="16"/>
      <c r="I23" s="16"/>
      <c r="J23" s="16"/>
      <c r="K23" s="16"/>
      <c r="L23" s="16"/>
      <c r="M23" s="16"/>
      <c r="N23" s="16"/>
      <c r="O23" s="16"/>
    </row>
    <row r="24" spans="2:15">
      <c r="B24" s="16"/>
      <c r="C24" s="16"/>
      <c r="D24" s="16"/>
      <c r="E24" s="49" t="str">
        <f>IF(AND(E25="",E31="",E37=""),"　↓　該当するものいずれか１つに○",IF(COUNTA(E25:F42)&lt;&gt;1,"　↓　いずれか１つに○",""))</f>
        <v>　↓　該当するものいずれか１つに○</v>
      </c>
      <c r="F24" s="16"/>
      <c r="G24" s="16"/>
      <c r="H24" s="16"/>
      <c r="I24" s="16"/>
      <c r="J24" s="16"/>
      <c r="K24" s="16"/>
      <c r="L24" s="16"/>
      <c r="M24" s="16"/>
      <c r="N24" s="16"/>
      <c r="O24" s="16"/>
    </row>
    <row r="25" spans="2:15" ht="14.55" customHeight="1">
      <c r="B25" s="16"/>
      <c r="C25" s="1291" t="s">
        <v>210</v>
      </c>
      <c r="D25" s="1292"/>
      <c r="E25" s="1298"/>
      <c r="F25" s="1299"/>
      <c r="G25" s="1304" t="s">
        <v>219</v>
      </c>
      <c r="H25" s="1305"/>
      <c r="I25" s="1305"/>
      <c r="J25" s="1305"/>
      <c r="K25" s="1305"/>
      <c r="L25" s="1305"/>
      <c r="M25" s="1306"/>
      <c r="N25" s="282"/>
      <c r="O25" s="16"/>
    </row>
    <row r="26" spans="2:15" ht="14.55" customHeight="1">
      <c r="B26" s="16"/>
      <c r="C26" s="1293"/>
      <c r="D26" s="1294"/>
      <c r="E26" s="1300"/>
      <c r="F26" s="1301"/>
      <c r="G26" s="1307"/>
      <c r="H26" s="1308"/>
      <c r="I26" s="1308"/>
      <c r="J26" s="1308"/>
      <c r="K26" s="1308"/>
      <c r="L26" s="1308"/>
      <c r="M26" s="1309"/>
      <c r="N26" s="282"/>
      <c r="O26" s="16"/>
    </row>
    <row r="27" spans="2:15" ht="14.55" customHeight="1">
      <c r="B27" s="16"/>
      <c r="C27" s="1293"/>
      <c r="D27" s="1294"/>
      <c r="E27" s="1300"/>
      <c r="F27" s="1301"/>
      <c r="G27" s="1307"/>
      <c r="H27" s="1308"/>
      <c r="I27" s="1308"/>
      <c r="J27" s="1308"/>
      <c r="K27" s="1308"/>
      <c r="L27" s="1308"/>
      <c r="M27" s="1309"/>
      <c r="N27" s="282"/>
      <c r="O27" s="280"/>
    </row>
    <row r="28" spans="2:15" ht="14.55" customHeight="1">
      <c r="B28" s="16"/>
      <c r="C28" s="1293"/>
      <c r="D28" s="1294"/>
      <c r="E28" s="1300"/>
      <c r="F28" s="1301"/>
      <c r="G28" s="1307"/>
      <c r="H28" s="1308"/>
      <c r="I28" s="1308"/>
      <c r="J28" s="1308"/>
      <c r="K28" s="1308"/>
      <c r="L28" s="1308"/>
      <c r="M28" s="1309"/>
      <c r="N28" s="282"/>
      <c r="O28" s="16"/>
    </row>
    <row r="29" spans="2:15" ht="14.55" customHeight="1">
      <c r="B29" s="16"/>
      <c r="C29" s="1293"/>
      <c r="D29" s="1294"/>
      <c r="E29" s="1300"/>
      <c r="F29" s="1301"/>
      <c r="G29" s="1307"/>
      <c r="H29" s="1308"/>
      <c r="I29" s="1308"/>
      <c r="J29" s="1308"/>
      <c r="K29" s="1308"/>
      <c r="L29" s="1308"/>
      <c r="M29" s="1309"/>
      <c r="N29" s="282"/>
      <c r="O29" s="16"/>
    </row>
    <row r="30" spans="2:15" ht="14.55" customHeight="1">
      <c r="B30" s="16"/>
      <c r="C30" s="1293"/>
      <c r="D30" s="1294"/>
      <c r="E30" s="1302"/>
      <c r="F30" s="1303"/>
      <c r="G30" s="1310"/>
      <c r="H30" s="1311"/>
      <c r="I30" s="1311"/>
      <c r="J30" s="1311"/>
      <c r="K30" s="1311"/>
      <c r="L30" s="1311"/>
      <c r="M30" s="1312"/>
      <c r="N30" s="282"/>
      <c r="O30" s="16"/>
    </row>
    <row r="31" spans="2:15" ht="14.55" customHeight="1">
      <c r="B31" s="16"/>
      <c r="C31" s="1293"/>
      <c r="D31" s="1294"/>
      <c r="E31" s="1298"/>
      <c r="F31" s="1299"/>
      <c r="G31" s="1304" t="s">
        <v>220</v>
      </c>
      <c r="H31" s="1305"/>
      <c r="I31" s="1305"/>
      <c r="J31" s="1305"/>
      <c r="K31" s="1305"/>
      <c r="L31" s="1305"/>
      <c r="M31" s="1306"/>
      <c r="N31" s="282"/>
      <c r="O31" s="16"/>
    </row>
    <row r="32" spans="2:15" ht="14.55" customHeight="1">
      <c r="B32" s="16"/>
      <c r="C32" s="1293"/>
      <c r="D32" s="1294"/>
      <c r="E32" s="1300"/>
      <c r="F32" s="1301"/>
      <c r="G32" s="1307"/>
      <c r="H32" s="1308"/>
      <c r="I32" s="1308"/>
      <c r="J32" s="1308"/>
      <c r="K32" s="1308"/>
      <c r="L32" s="1308"/>
      <c r="M32" s="1309"/>
      <c r="N32" s="282"/>
      <c r="O32" s="16"/>
    </row>
    <row r="33" spans="2:16" ht="14.55" customHeight="1">
      <c r="B33" s="16"/>
      <c r="C33" s="1293"/>
      <c r="D33" s="1294"/>
      <c r="E33" s="1300"/>
      <c r="F33" s="1301"/>
      <c r="G33" s="1307"/>
      <c r="H33" s="1308"/>
      <c r="I33" s="1308"/>
      <c r="J33" s="1308"/>
      <c r="K33" s="1308"/>
      <c r="L33" s="1308"/>
      <c r="M33" s="1309"/>
      <c r="N33" s="282"/>
      <c r="O33" s="16"/>
    </row>
    <row r="34" spans="2:16" ht="14.55" customHeight="1">
      <c r="B34" s="16"/>
      <c r="C34" s="1293"/>
      <c r="D34" s="1294"/>
      <c r="E34" s="1300"/>
      <c r="F34" s="1301"/>
      <c r="G34" s="1307"/>
      <c r="H34" s="1308"/>
      <c r="I34" s="1308"/>
      <c r="J34" s="1308"/>
      <c r="K34" s="1308"/>
      <c r="L34" s="1308"/>
      <c r="M34" s="1309"/>
      <c r="N34" s="282"/>
      <c r="O34" s="16"/>
    </row>
    <row r="35" spans="2:16" ht="14.55" customHeight="1">
      <c r="B35" s="16"/>
      <c r="C35" s="1293"/>
      <c r="D35" s="1294"/>
      <c r="E35" s="1300"/>
      <c r="F35" s="1301"/>
      <c r="G35" s="1313"/>
      <c r="H35" s="1308"/>
      <c r="I35" s="1308"/>
      <c r="J35" s="1308"/>
      <c r="K35" s="1308"/>
      <c r="L35" s="1308"/>
      <c r="M35" s="1309"/>
      <c r="N35" s="282"/>
      <c r="O35" s="16"/>
    </row>
    <row r="36" spans="2:16" ht="14.55" customHeight="1">
      <c r="B36" s="16"/>
      <c r="C36" s="1293"/>
      <c r="D36" s="1294"/>
      <c r="E36" s="1302"/>
      <c r="F36" s="1303"/>
      <c r="G36" s="1310"/>
      <c r="H36" s="1311"/>
      <c r="I36" s="1311"/>
      <c r="J36" s="1311"/>
      <c r="K36" s="1311"/>
      <c r="L36" s="1311"/>
      <c r="M36" s="1312"/>
      <c r="N36" s="282"/>
      <c r="O36" s="16"/>
    </row>
    <row r="37" spans="2:16" ht="14.55" customHeight="1">
      <c r="B37" s="16"/>
      <c r="C37" s="1293"/>
      <c r="D37" s="1294"/>
      <c r="E37" s="1298"/>
      <c r="F37" s="1299"/>
      <c r="G37" s="1314" t="s">
        <v>267</v>
      </c>
      <c r="H37" s="1315"/>
      <c r="I37" s="1315"/>
      <c r="J37" s="1315"/>
      <c r="K37" s="1315"/>
      <c r="L37" s="1315"/>
      <c r="M37" s="1316"/>
      <c r="N37" s="282"/>
      <c r="O37" s="16"/>
    </row>
    <row r="38" spans="2:16" ht="14.55" customHeight="1">
      <c r="B38" s="16"/>
      <c r="C38" s="1293"/>
      <c r="D38" s="1294"/>
      <c r="E38" s="1300"/>
      <c r="F38" s="1301"/>
      <c r="G38" s="1317"/>
      <c r="H38" s="1318"/>
      <c r="I38" s="1318"/>
      <c r="J38" s="1318"/>
      <c r="K38" s="1318"/>
      <c r="L38" s="1318"/>
      <c r="M38" s="1319"/>
      <c r="N38" s="282"/>
      <c r="O38" s="16"/>
    </row>
    <row r="39" spans="2:16" ht="14.55" customHeight="1">
      <c r="B39" s="16"/>
      <c r="C39" s="1293"/>
      <c r="D39" s="1294"/>
      <c r="E39" s="1300"/>
      <c r="F39" s="1301"/>
      <c r="G39" s="1317"/>
      <c r="H39" s="1318"/>
      <c r="I39" s="1318"/>
      <c r="J39" s="1318"/>
      <c r="K39" s="1318"/>
      <c r="L39" s="1318"/>
      <c r="M39" s="1319"/>
      <c r="N39" s="282"/>
      <c r="O39" s="16"/>
    </row>
    <row r="40" spans="2:16" ht="14.55" customHeight="1">
      <c r="B40" s="16"/>
      <c r="C40" s="1293"/>
      <c r="D40" s="1294"/>
      <c r="E40" s="1300"/>
      <c r="F40" s="1301"/>
      <c r="G40" s="1317"/>
      <c r="H40" s="1318"/>
      <c r="I40" s="1318"/>
      <c r="J40" s="1318"/>
      <c r="K40" s="1318"/>
      <c r="L40" s="1318"/>
      <c r="M40" s="1319"/>
      <c r="N40" s="282"/>
      <c r="O40" s="16"/>
    </row>
    <row r="41" spans="2:16" ht="14.55" customHeight="1">
      <c r="B41" s="16"/>
      <c r="C41" s="1293"/>
      <c r="D41" s="1294"/>
      <c r="E41" s="1300"/>
      <c r="F41" s="1301"/>
      <c r="G41" s="1317"/>
      <c r="H41" s="1318"/>
      <c r="I41" s="1318"/>
      <c r="J41" s="1318"/>
      <c r="K41" s="1318"/>
      <c r="L41" s="1318"/>
      <c r="M41" s="1319"/>
      <c r="N41" s="282"/>
      <c r="O41" s="16"/>
    </row>
    <row r="42" spans="2:16" ht="14.55" customHeight="1">
      <c r="B42" s="16"/>
      <c r="C42" s="1295"/>
      <c r="D42" s="1296"/>
      <c r="E42" s="1302"/>
      <c r="F42" s="1303"/>
      <c r="G42" s="1320"/>
      <c r="H42" s="1321"/>
      <c r="I42" s="1321"/>
      <c r="J42" s="1321"/>
      <c r="K42" s="1321"/>
      <c r="L42" s="1321"/>
      <c r="M42" s="1322"/>
      <c r="N42" s="16"/>
      <c r="O42" s="16"/>
    </row>
    <row r="43" spans="2:16" ht="14.55" customHeight="1">
      <c r="B43" s="16"/>
      <c r="C43" s="1248" t="s">
        <v>216</v>
      </c>
      <c r="D43" s="1249"/>
      <c r="E43" s="1249"/>
      <c r="F43" s="1249"/>
      <c r="G43" s="1249"/>
      <c r="H43" s="1249"/>
      <c r="I43" s="1250"/>
      <c r="J43" s="1284"/>
      <c r="K43" s="1285"/>
      <c r="L43" s="1285"/>
      <c r="M43" s="1257" t="s">
        <v>218</v>
      </c>
      <c r="N43" s="16"/>
      <c r="O43" s="16"/>
      <c r="P43" s="48">
        <f>IF(AND(E15="○",E11=""),1,2)</f>
        <v>2</v>
      </c>
    </row>
    <row r="44" spans="2:16" ht="14.55" customHeight="1">
      <c r="B44" s="16"/>
      <c r="C44" s="1251"/>
      <c r="D44" s="1252"/>
      <c r="E44" s="1252"/>
      <c r="F44" s="1252"/>
      <c r="G44" s="1252"/>
      <c r="H44" s="1252"/>
      <c r="I44" s="1253"/>
      <c r="J44" s="1286"/>
      <c r="K44" s="1287"/>
      <c r="L44" s="1287"/>
      <c r="M44" s="1258"/>
      <c r="N44" s="16"/>
      <c r="O44" s="16"/>
      <c r="P44" s="48">
        <f>IF(AND(COUNTA(E25:F36)=1,COUNTA(E37)=0),1,2)</f>
        <v>2</v>
      </c>
    </row>
    <row r="45" spans="2:16" ht="14.55" customHeight="1">
      <c r="B45" s="16"/>
      <c r="C45" s="1254"/>
      <c r="D45" s="1255"/>
      <c r="E45" s="1255"/>
      <c r="F45" s="1255"/>
      <c r="G45" s="1255"/>
      <c r="H45" s="1255"/>
      <c r="I45" s="1256"/>
      <c r="J45" s="1288"/>
      <c r="K45" s="1289"/>
      <c r="L45" s="1289"/>
      <c r="M45" s="1259"/>
      <c r="N45" s="308"/>
      <c r="O45" s="16"/>
    </row>
    <row r="46" spans="2:16">
      <c r="B46" s="16"/>
      <c r="C46" s="309" t="s">
        <v>411</v>
      </c>
      <c r="D46" s="310"/>
      <c r="E46" s="311"/>
      <c r="F46" s="312"/>
      <c r="G46" s="312"/>
      <c r="H46" s="312"/>
      <c r="I46" s="312"/>
      <c r="J46" s="312"/>
      <c r="K46" s="312"/>
      <c r="L46" s="312"/>
      <c r="M46" s="312"/>
      <c r="N46" s="313"/>
      <c r="O46" s="16"/>
    </row>
    <row r="47" spans="2:16">
      <c r="B47" s="16"/>
      <c r="C47" s="309" t="s">
        <v>221</v>
      </c>
      <c r="D47" s="310"/>
      <c r="E47" s="311"/>
      <c r="F47" s="312"/>
      <c r="G47" s="312"/>
      <c r="H47" s="312"/>
      <c r="I47" s="312"/>
      <c r="J47" s="312"/>
      <c r="K47" s="312"/>
      <c r="L47" s="312"/>
      <c r="M47" s="312"/>
      <c r="N47" s="313"/>
      <c r="O47" s="16"/>
    </row>
    <row r="48" spans="2:16">
      <c r="B48" s="16"/>
      <c r="C48" s="1260" t="s">
        <v>222</v>
      </c>
      <c r="D48" s="1260"/>
      <c r="E48" s="1260"/>
      <c r="F48" s="1260"/>
      <c r="G48" s="1260"/>
      <c r="H48" s="1260"/>
      <c r="I48" s="1260"/>
      <c r="J48" s="1260"/>
      <c r="K48" s="1260"/>
      <c r="L48" s="1260"/>
      <c r="M48" s="1260"/>
      <c r="N48" s="313"/>
      <c r="O48" s="16"/>
    </row>
    <row r="49" spans="2:15">
      <c r="B49" s="16"/>
      <c r="C49" s="284"/>
      <c r="D49" s="284"/>
      <c r="E49" s="284"/>
      <c r="F49" s="284"/>
      <c r="G49" s="284"/>
      <c r="H49" s="284"/>
      <c r="I49" s="284"/>
      <c r="J49" s="284"/>
      <c r="K49" s="284"/>
      <c r="L49" s="284"/>
      <c r="M49" s="284"/>
      <c r="N49" s="284"/>
      <c r="O49" s="16"/>
    </row>
    <row r="50" spans="2:15" ht="40.200000000000003" customHeight="1">
      <c r="B50" s="16"/>
      <c r="C50" s="1297" t="s">
        <v>412</v>
      </c>
      <c r="D50" s="1297"/>
      <c r="E50" s="1297"/>
      <c r="F50" s="1297"/>
      <c r="G50" s="1297"/>
      <c r="H50" s="1297"/>
      <c r="I50" s="1297"/>
      <c r="J50" s="1297"/>
      <c r="K50" s="1297"/>
      <c r="L50" s="1297"/>
      <c r="M50" s="1297"/>
      <c r="N50" s="1297"/>
      <c r="O50" s="16"/>
    </row>
    <row r="51" spans="2:15" ht="25.2" customHeight="1">
      <c r="B51" s="16"/>
      <c r="C51" s="314"/>
      <c r="D51" s="314"/>
      <c r="E51" s="314"/>
      <c r="F51" s="314"/>
      <c r="G51" s="314"/>
      <c r="H51" s="314"/>
      <c r="I51" s="314"/>
      <c r="J51" s="314"/>
      <c r="K51" s="314"/>
      <c r="L51" s="314"/>
      <c r="M51" s="314"/>
      <c r="N51" s="314"/>
      <c r="O51" s="16"/>
    </row>
    <row r="52" spans="2:15" ht="14.4">
      <c r="B52" s="16"/>
      <c r="C52" s="306"/>
      <c r="D52" s="306"/>
      <c r="E52" s="306"/>
      <c r="F52" s="306"/>
      <c r="G52" s="306"/>
      <c r="H52" s="306"/>
      <c r="I52" s="306"/>
      <c r="J52" s="306"/>
      <c r="K52" s="306"/>
      <c r="L52" s="306"/>
      <c r="M52" s="306"/>
      <c r="N52" s="306"/>
      <c r="O52" s="16"/>
    </row>
    <row r="53" spans="2:15" ht="14.4">
      <c r="B53" s="16"/>
      <c r="C53" s="306"/>
      <c r="D53" s="306"/>
      <c r="E53" s="306"/>
      <c r="F53" s="306"/>
      <c r="G53" s="306"/>
      <c r="H53" s="306"/>
      <c r="I53" s="306"/>
      <c r="J53" s="306"/>
      <c r="K53" s="306"/>
      <c r="L53" s="306"/>
      <c r="M53" s="306"/>
      <c r="N53" s="306"/>
      <c r="O53" s="16"/>
    </row>
    <row r="54" spans="2:15">
      <c r="B54" s="16"/>
      <c r="C54" s="315"/>
      <c r="D54" s="315"/>
      <c r="E54" s="315"/>
      <c r="F54" s="315"/>
      <c r="G54" s="315"/>
      <c r="H54" s="315"/>
      <c r="I54" s="315"/>
      <c r="J54" s="315"/>
      <c r="K54" s="315"/>
      <c r="L54" s="315"/>
      <c r="M54" s="315"/>
      <c r="N54" s="313"/>
      <c r="O54" s="16"/>
    </row>
    <row r="55" spans="2:15" ht="14.4">
      <c r="B55" s="16"/>
      <c r="C55" s="306"/>
      <c r="D55" s="306"/>
      <c r="E55" s="306"/>
      <c r="F55" s="306"/>
      <c r="G55" s="306"/>
      <c r="H55" s="306"/>
      <c r="I55" s="306"/>
      <c r="J55" s="306"/>
      <c r="K55" s="306"/>
      <c r="L55" s="306"/>
      <c r="M55" s="306"/>
      <c r="N55" s="306"/>
      <c r="O55" s="16"/>
    </row>
    <row r="56" spans="2:15" ht="14.4">
      <c r="B56" s="16"/>
      <c r="C56" s="306"/>
      <c r="D56" s="306"/>
      <c r="E56" s="306"/>
      <c r="F56" s="306"/>
      <c r="G56" s="306"/>
      <c r="H56" s="306"/>
      <c r="I56" s="306"/>
      <c r="J56" s="306"/>
      <c r="K56" s="306"/>
      <c r="L56" s="306"/>
      <c r="M56" s="306"/>
      <c r="N56" s="306"/>
      <c r="O56" s="16"/>
    </row>
    <row r="57" spans="2:15" ht="14.4">
      <c r="B57" s="16"/>
      <c r="C57" s="306"/>
      <c r="D57" s="306"/>
      <c r="E57" s="306"/>
      <c r="F57" s="306"/>
      <c r="G57" s="306"/>
      <c r="H57" s="306"/>
      <c r="I57" s="306"/>
      <c r="J57" s="306"/>
      <c r="K57" s="306"/>
      <c r="L57" s="306"/>
      <c r="M57" s="306"/>
      <c r="N57" s="306"/>
      <c r="O57" s="16"/>
    </row>
    <row r="58" spans="2:15" ht="19.2">
      <c r="B58" s="1247" t="s">
        <v>1</v>
      </c>
      <c r="C58" s="1247"/>
      <c r="D58" s="1247"/>
      <c r="E58" s="1247"/>
      <c r="F58" s="1247"/>
      <c r="G58" s="1247"/>
      <c r="H58" s="1247"/>
      <c r="I58" s="1247"/>
      <c r="J58" s="1247"/>
      <c r="K58" s="1247"/>
      <c r="L58" s="1247"/>
      <c r="M58" s="1247"/>
      <c r="N58" s="1247"/>
      <c r="O58" s="1247"/>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4140625" defaultRowHeight="13.2"/>
  <cols>
    <col min="1" max="1" width="3.77734375" style="48" customWidth="1"/>
    <col min="2" max="2" width="6.44140625" style="48"/>
    <col min="3" max="5" width="6.44140625" style="48" customWidth="1"/>
    <col min="6" max="11" width="6.44140625" style="48"/>
    <col min="12" max="12" width="8.33203125" style="48" customWidth="1"/>
    <col min="13" max="13" width="6.44140625" style="48" customWidth="1"/>
    <col min="14" max="14" width="6.44140625" style="48"/>
    <col min="15" max="15" width="2.44140625" style="48" customWidth="1"/>
    <col min="16" max="16" width="3.77734375" style="64" customWidth="1"/>
    <col min="17" max="17" width="6.44140625" style="64"/>
    <col min="18" max="16384" width="6.44140625" style="48"/>
  </cols>
  <sheetData>
    <row r="1" spans="2:15" ht="22.5" customHeight="1"/>
    <row r="2" spans="2:15" ht="25.8">
      <c r="B2" s="16"/>
      <c r="C2" s="16"/>
      <c r="D2" s="16"/>
      <c r="E2" s="16"/>
      <c r="F2" s="16"/>
      <c r="G2" s="16"/>
      <c r="H2" s="16"/>
      <c r="I2" s="16"/>
      <c r="J2" s="16"/>
      <c r="K2" s="278"/>
      <c r="L2" s="328" t="s">
        <v>433</v>
      </c>
      <c r="M2" s="328"/>
      <c r="N2" s="328"/>
      <c r="O2" s="16"/>
    </row>
    <row r="3" spans="2:15" ht="13.5" customHeight="1">
      <c r="B3" s="16"/>
      <c r="C3" s="16"/>
      <c r="D3" s="16"/>
      <c r="E3" s="16"/>
      <c r="F3" s="16"/>
      <c r="G3" s="16"/>
      <c r="H3" s="16"/>
      <c r="I3" s="16"/>
      <c r="J3" s="16"/>
      <c r="K3" s="16"/>
      <c r="L3" s="1290" t="s">
        <v>286</v>
      </c>
      <c r="M3" s="1290"/>
      <c r="N3" s="1290"/>
      <c r="O3" s="16"/>
    </row>
    <row r="4" spans="2:15" ht="13.5" customHeight="1">
      <c r="B4" s="16"/>
      <c r="C4" s="16"/>
      <c r="D4" s="16"/>
      <c r="E4" s="16"/>
      <c r="F4" s="16"/>
      <c r="G4" s="16"/>
      <c r="H4" s="16"/>
      <c r="I4" s="16"/>
      <c r="J4" s="16"/>
      <c r="K4" s="16"/>
      <c r="L4" s="1290"/>
      <c r="M4" s="1290"/>
      <c r="N4" s="1290"/>
      <c r="O4" s="16"/>
    </row>
    <row r="5" spans="2:15" ht="13.5" customHeight="1">
      <c r="B5" s="16"/>
      <c r="C5" s="16"/>
      <c r="D5" s="16"/>
      <c r="E5" s="16"/>
      <c r="F5" s="16"/>
      <c r="G5" s="16"/>
      <c r="H5" s="16"/>
      <c r="I5" s="16"/>
      <c r="J5" s="16"/>
      <c r="K5" s="16"/>
      <c r="L5" s="1290"/>
      <c r="M5" s="1290"/>
      <c r="N5" s="1290"/>
      <c r="O5" s="16"/>
    </row>
    <row r="6" spans="2:15">
      <c r="B6" s="16"/>
      <c r="C6" s="16"/>
      <c r="D6" s="16"/>
      <c r="E6" s="16"/>
      <c r="F6" s="16"/>
      <c r="G6" s="16"/>
      <c r="H6" s="16"/>
      <c r="I6" s="16"/>
      <c r="J6" s="16"/>
      <c r="K6" s="16"/>
      <c r="L6" s="16"/>
      <c r="M6" s="16"/>
      <c r="N6" s="16"/>
      <c r="O6" s="16"/>
    </row>
    <row r="7" spans="2:15">
      <c r="B7" s="16"/>
      <c r="C7" s="16"/>
      <c r="D7" s="16"/>
      <c r="E7" s="16"/>
      <c r="F7" s="16"/>
      <c r="G7" s="16"/>
      <c r="H7" s="16"/>
      <c r="I7" s="16"/>
      <c r="J7" s="16"/>
      <c r="K7" s="16"/>
      <c r="L7" s="16"/>
      <c r="M7" s="16"/>
      <c r="N7" s="16"/>
      <c r="O7" s="16"/>
    </row>
    <row r="8" spans="2:15">
      <c r="B8" s="16"/>
      <c r="C8" s="16"/>
      <c r="D8" s="16"/>
      <c r="E8" s="16"/>
      <c r="F8" s="16"/>
      <c r="G8" s="16"/>
      <c r="H8" s="16"/>
      <c r="I8" s="16"/>
      <c r="J8" s="16"/>
      <c r="K8" s="16"/>
      <c r="L8" s="16"/>
      <c r="M8" s="16"/>
      <c r="N8" s="16"/>
      <c r="O8" s="16"/>
    </row>
    <row r="9" spans="2:15" ht="16.2">
      <c r="B9" s="1366" t="s">
        <v>245</v>
      </c>
      <c r="C9" s="1366"/>
      <c r="D9" s="1366"/>
      <c r="E9" s="1366"/>
      <c r="F9" s="1366"/>
      <c r="G9" s="1366"/>
      <c r="H9" s="1366"/>
      <c r="I9" s="1366"/>
      <c r="J9" s="1366"/>
      <c r="K9" s="1366"/>
      <c r="L9" s="1366"/>
      <c r="M9" s="1366"/>
      <c r="N9" s="1366"/>
      <c r="O9" s="16"/>
    </row>
    <row r="10" spans="2:15">
      <c r="B10" s="210"/>
      <c r="C10" s="210"/>
      <c r="D10" s="210"/>
      <c r="E10" s="210"/>
      <c r="F10" s="210"/>
      <c r="G10" s="210"/>
      <c r="H10" s="210"/>
      <c r="I10" s="210"/>
      <c r="J10" s="210"/>
      <c r="K10" s="210"/>
      <c r="L10" s="210"/>
      <c r="M10" s="210"/>
      <c r="N10" s="210"/>
      <c r="O10" s="16"/>
    </row>
    <row r="11" spans="2:15" ht="13.5" customHeight="1">
      <c r="B11" s="16"/>
      <c r="C11" s="16"/>
      <c r="D11" s="16"/>
      <c r="E11" s="279" t="str">
        <f>IF(AND(E12="",E15=""),"　↓　入札説明書を確認し、該当する方に○",IF(AND(E12="○",E15="○"),"　↓　いずれか１つに○",""))</f>
        <v>　↓　入札説明書を確認し、該当する方に○</v>
      </c>
      <c r="F11" s="16"/>
      <c r="G11" s="16"/>
      <c r="H11" s="16"/>
      <c r="I11" s="16"/>
      <c r="J11" s="16"/>
      <c r="K11" s="16"/>
      <c r="L11" s="16"/>
      <c r="M11" s="16"/>
      <c r="N11" s="16"/>
      <c r="O11" s="16"/>
    </row>
    <row r="12" spans="2:15" ht="13.5" customHeight="1">
      <c r="B12" s="16"/>
      <c r="C12" s="1367" t="s">
        <v>244</v>
      </c>
      <c r="D12" s="1368"/>
      <c r="E12" s="1269"/>
      <c r="F12" s="1270"/>
      <c r="G12" s="1275" t="s">
        <v>409</v>
      </c>
      <c r="H12" s="1276"/>
      <c r="I12" s="1276"/>
      <c r="J12" s="1276"/>
      <c r="K12" s="1276"/>
      <c r="L12" s="1276"/>
      <c r="M12" s="1277"/>
      <c r="N12" s="16"/>
      <c r="O12" s="280"/>
    </row>
    <row r="13" spans="2:15" ht="13.5" customHeight="1">
      <c r="B13" s="16"/>
      <c r="C13" s="1369"/>
      <c r="D13" s="1370"/>
      <c r="E13" s="1271"/>
      <c r="F13" s="1272"/>
      <c r="G13" s="1278"/>
      <c r="H13" s="1279"/>
      <c r="I13" s="1279"/>
      <c r="J13" s="1279"/>
      <c r="K13" s="1279"/>
      <c r="L13" s="1279"/>
      <c r="M13" s="1280"/>
      <c r="N13" s="16"/>
      <c r="O13" s="280"/>
    </row>
    <row r="14" spans="2:15" ht="13.5" customHeight="1">
      <c r="B14" s="16"/>
      <c r="C14" s="1369"/>
      <c r="D14" s="1370"/>
      <c r="E14" s="1273"/>
      <c r="F14" s="1274"/>
      <c r="G14" s="1281"/>
      <c r="H14" s="1282"/>
      <c r="I14" s="1282"/>
      <c r="J14" s="1282"/>
      <c r="K14" s="1282"/>
      <c r="L14" s="1282"/>
      <c r="M14" s="1283"/>
      <c r="N14" s="16"/>
      <c r="O14" s="280"/>
    </row>
    <row r="15" spans="2:15" ht="13.5" customHeight="1">
      <c r="B15" s="16"/>
      <c r="C15" s="1369"/>
      <c r="D15" s="1370"/>
      <c r="E15" s="1269"/>
      <c r="F15" s="1270"/>
      <c r="G15" s="1275" t="s">
        <v>410</v>
      </c>
      <c r="H15" s="1276"/>
      <c r="I15" s="1276"/>
      <c r="J15" s="1276"/>
      <c r="K15" s="1276"/>
      <c r="L15" s="1276"/>
      <c r="M15" s="1277"/>
      <c r="N15" s="16"/>
      <c r="O15" s="280"/>
    </row>
    <row r="16" spans="2:15" ht="13.5" customHeight="1">
      <c r="B16" s="16"/>
      <c r="C16" s="1369"/>
      <c r="D16" s="1370"/>
      <c r="E16" s="1271"/>
      <c r="F16" s="1272"/>
      <c r="G16" s="1278"/>
      <c r="H16" s="1279"/>
      <c r="I16" s="1279"/>
      <c r="J16" s="1279"/>
      <c r="K16" s="1279"/>
      <c r="L16" s="1279"/>
      <c r="M16" s="1280"/>
      <c r="N16" s="16"/>
      <c r="O16" s="280"/>
    </row>
    <row r="17" spans="2:42" ht="13.5" customHeight="1">
      <c r="B17" s="16"/>
      <c r="C17" s="1371"/>
      <c r="D17" s="1372"/>
      <c r="E17" s="1273"/>
      <c r="F17" s="1274"/>
      <c r="G17" s="1281"/>
      <c r="H17" s="1282"/>
      <c r="I17" s="1282"/>
      <c r="J17" s="1282"/>
      <c r="K17" s="1282"/>
      <c r="L17" s="1282"/>
      <c r="M17" s="1283"/>
      <c r="N17" s="16"/>
      <c r="O17" s="280"/>
    </row>
    <row r="18" spans="2:42" ht="13.5" customHeight="1">
      <c r="B18" s="16"/>
      <c r="C18" s="16"/>
      <c r="D18" s="16"/>
      <c r="E18" s="16"/>
      <c r="F18" s="16"/>
      <c r="G18" s="16"/>
      <c r="H18" s="16"/>
      <c r="I18" s="16"/>
      <c r="J18" s="16"/>
      <c r="K18" s="16"/>
      <c r="L18" s="16"/>
      <c r="M18" s="16"/>
      <c r="N18" s="16"/>
      <c r="O18" s="16"/>
    </row>
    <row r="19" spans="2:42" ht="13.5" customHeight="1">
      <c r="B19" s="16"/>
      <c r="C19" s="16"/>
      <c r="D19" s="16"/>
      <c r="E19" s="16"/>
      <c r="F19" s="16"/>
      <c r="G19" s="16"/>
      <c r="H19" s="16"/>
      <c r="I19" s="16"/>
      <c r="J19" s="16"/>
      <c r="K19" s="16"/>
      <c r="L19" s="16"/>
      <c r="M19" s="16"/>
      <c r="N19" s="16"/>
      <c r="O19" s="16"/>
    </row>
    <row r="20" spans="2:42" ht="13.5" customHeight="1">
      <c r="B20" s="16"/>
      <c r="C20" s="16"/>
      <c r="D20" s="16"/>
      <c r="E20" s="16"/>
      <c r="F20" s="16"/>
      <c r="G20" s="16"/>
      <c r="H20" s="16"/>
      <c r="I20" s="16"/>
      <c r="J20" s="16"/>
      <c r="K20" s="16"/>
      <c r="L20" s="16"/>
      <c r="M20" s="16"/>
      <c r="N20" s="16"/>
      <c r="O20" s="16"/>
    </row>
    <row r="21" spans="2:42" ht="13.5" customHeight="1">
      <c r="B21" s="16"/>
      <c r="C21" s="16"/>
      <c r="D21" s="16"/>
      <c r="E21" s="16"/>
      <c r="F21" s="16"/>
      <c r="G21" s="16"/>
      <c r="H21" s="16"/>
      <c r="I21" s="16"/>
      <c r="J21" s="16"/>
      <c r="K21" s="16"/>
      <c r="L21" s="16"/>
      <c r="M21" s="16"/>
      <c r="N21" s="16"/>
      <c r="O21" s="16"/>
    </row>
    <row r="22" spans="2:42" ht="13.5" customHeight="1">
      <c r="B22" s="16"/>
      <c r="C22" s="16"/>
      <c r="D22" s="16"/>
      <c r="E22" s="281"/>
      <c r="F22" s="16"/>
      <c r="G22" s="16"/>
      <c r="H22" s="16"/>
      <c r="I22" s="16"/>
      <c r="J22" s="16"/>
      <c r="K22" s="16"/>
      <c r="L22" s="16"/>
      <c r="M22" s="16"/>
      <c r="N22" s="16"/>
      <c r="O22" s="16"/>
    </row>
    <row r="23" spans="2:42" ht="13.5" customHeight="1">
      <c r="B23" s="16"/>
      <c r="C23" s="1367" t="s">
        <v>246</v>
      </c>
      <c r="D23" s="1373"/>
      <c r="E23" s="1298"/>
      <c r="F23" s="1299"/>
      <c r="G23" s="1377" t="s">
        <v>211</v>
      </c>
      <c r="H23" s="1377"/>
      <c r="I23" s="1377"/>
      <c r="J23" s="1377"/>
      <c r="K23" s="1377"/>
      <c r="L23" s="1377"/>
      <c r="M23" s="1378"/>
      <c r="N23" s="282"/>
      <c r="O23" s="16"/>
    </row>
    <row r="24" spans="2:42" ht="13.5" customHeight="1">
      <c r="B24" s="16"/>
      <c r="C24" s="1369"/>
      <c r="D24" s="1374"/>
      <c r="E24" s="1300"/>
      <c r="F24" s="1301"/>
      <c r="G24" s="1379"/>
      <c r="H24" s="1379"/>
      <c r="I24" s="1379"/>
      <c r="J24" s="1379"/>
      <c r="K24" s="1379"/>
      <c r="L24" s="1379"/>
      <c r="M24" s="1380"/>
      <c r="N24" s="282"/>
      <c r="O24" s="280"/>
    </row>
    <row r="25" spans="2:42" ht="13.5" customHeight="1">
      <c r="B25" s="16"/>
      <c r="C25" s="1369"/>
      <c r="D25" s="1374"/>
      <c r="E25" s="1302"/>
      <c r="F25" s="1303"/>
      <c r="G25" s="1381"/>
      <c r="H25" s="1381"/>
      <c r="I25" s="1381"/>
      <c r="J25" s="1381"/>
      <c r="K25" s="1381"/>
      <c r="L25" s="1381"/>
      <c r="M25" s="1382"/>
      <c r="N25" s="282"/>
      <c r="O25" s="16"/>
    </row>
    <row r="26" spans="2:42" ht="13.5" customHeight="1">
      <c r="B26" s="16"/>
      <c r="C26" s="1369"/>
      <c r="D26" s="1374"/>
      <c r="E26" s="1298"/>
      <c r="F26" s="1299"/>
      <c r="G26" s="1383" t="s">
        <v>271</v>
      </c>
      <c r="H26" s="1383"/>
      <c r="I26" s="1383"/>
      <c r="J26" s="1383"/>
      <c r="K26" s="1383"/>
      <c r="L26" s="1383"/>
      <c r="M26" s="1384"/>
      <c r="N26" s="282"/>
      <c r="O26" s="16"/>
    </row>
    <row r="27" spans="2:42" ht="13.5" customHeight="1">
      <c r="B27" s="16"/>
      <c r="C27" s="1369"/>
      <c r="D27" s="1374"/>
      <c r="E27" s="1300"/>
      <c r="F27" s="1301"/>
      <c r="G27" s="1385"/>
      <c r="H27" s="1385"/>
      <c r="I27" s="1385"/>
      <c r="J27" s="1385"/>
      <c r="K27" s="1385"/>
      <c r="L27" s="1385"/>
      <c r="M27" s="1386"/>
      <c r="N27" s="282"/>
      <c r="O27" s="16"/>
    </row>
    <row r="28" spans="2:42" ht="13.5" customHeight="1">
      <c r="B28" s="16"/>
      <c r="C28" s="1375"/>
      <c r="D28" s="1376"/>
      <c r="E28" s="1302"/>
      <c r="F28" s="1303"/>
      <c r="G28" s="1387"/>
      <c r="H28" s="1387"/>
      <c r="I28" s="1387"/>
      <c r="J28" s="1387"/>
      <c r="K28" s="1387"/>
      <c r="L28" s="1387"/>
      <c r="M28" s="1388"/>
      <c r="N28" s="16"/>
      <c r="O28" s="16"/>
      <c r="AP28" s="16"/>
    </row>
    <row r="29" spans="2:42" ht="13.5" customHeight="1">
      <c r="B29" s="16"/>
      <c r="C29" s="16"/>
      <c r="D29" s="16"/>
      <c r="E29" s="50" t="str">
        <f>IF(AND(E23="",E26=""),"　↑　該当する方に○",IF(AND(E23="○",E26="○"),"　↑　いずれか１つに○",""))</f>
        <v>　↑　該当する方に○</v>
      </c>
      <c r="F29" s="51"/>
      <c r="G29" s="16"/>
      <c r="H29" s="16"/>
      <c r="I29" s="16"/>
      <c r="J29" s="16"/>
      <c r="K29" s="16"/>
      <c r="L29" s="16"/>
      <c r="M29" s="16"/>
      <c r="N29" s="16"/>
      <c r="O29" s="16"/>
    </row>
    <row r="30" spans="2:42" ht="13.5" customHeight="1">
      <c r="B30" s="16"/>
      <c r="C30" s="16"/>
      <c r="D30" s="16"/>
      <c r="E30" s="279"/>
      <c r="F30" s="16"/>
      <c r="G30" s="16"/>
      <c r="H30" s="16"/>
      <c r="I30" s="16"/>
      <c r="J30" s="16"/>
      <c r="K30" s="16"/>
      <c r="L30" s="16"/>
      <c r="M30" s="16"/>
      <c r="N30" s="16"/>
      <c r="O30" s="16"/>
    </row>
    <row r="31" spans="2:42" ht="13.5" customHeight="1">
      <c r="B31" s="16"/>
      <c r="C31" s="16"/>
      <c r="D31" s="16"/>
      <c r="E31" s="279"/>
      <c r="F31" s="1329"/>
      <c r="G31" s="1329"/>
      <c r="H31" s="1329"/>
      <c r="I31" s="1329"/>
      <c r="J31" s="1329"/>
      <c r="K31" s="16"/>
      <c r="L31" s="16"/>
      <c r="M31" s="16"/>
      <c r="N31" s="16"/>
      <c r="O31" s="16"/>
    </row>
    <row r="32" spans="2:42" ht="13.5" customHeight="1">
      <c r="B32" s="16"/>
      <c r="C32" s="16"/>
      <c r="D32" s="16"/>
      <c r="E32" s="16"/>
      <c r="F32" s="1329"/>
      <c r="G32" s="1329"/>
      <c r="H32" s="1329"/>
      <c r="I32" s="1329"/>
      <c r="J32" s="1329"/>
      <c r="K32" s="16"/>
      <c r="L32" s="16"/>
      <c r="M32" s="16"/>
      <c r="N32" s="16"/>
      <c r="O32" s="16"/>
    </row>
    <row r="33" spans="2:16" ht="13.5" customHeight="1">
      <c r="B33" s="16"/>
      <c r="C33" s="16"/>
      <c r="D33" s="16"/>
      <c r="E33" s="16"/>
      <c r="F33" s="1329"/>
      <c r="G33" s="1329"/>
      <c r="H33" s="1329"/>
      <c r="I33" s="1329"/>
      <c r="J33" s="1329"/>
      <c r="K33" s="16"/>
      <c r="L33" s="16"/>
      <c r="M33" s="16"/>
      <c r="N33" s="16"/>
      <c r="O33" s="16"/>
    </row>
    <row r="34" spans="2:16" ht="13.5" customHeight="1">
      <c r="B34" s="16"/>
      <c r="C34" s="283" t="s">
        <v>413</v>
      </c>
      <c r="D34" s="284"/>
      <c r="E34" s="284"/>
      <c r="F34" s="284"/>
      <c r="G34" s="284"/>
      <c r="H34" s="284"/>
      <c r="I34" s="284"/>
      <c r="J34" s="284"/>
      <c r="K34" s="284"/>
      <c r="L34" s="284"/>
      <c r="M34" s="284"/>
      <c r="N34" s="16"/>
      <c r="O34" s="16"/>
    </row>
    <row r="35" spans="2:16" ht="13.5" customHeight="1">
      <c r="B35" s="16"/>
      <c r="C35" s="1330" t="s">
        <v>248</v>
      </c>
      <c r="D35" s="1331"/>
      <c r="E35" s="1336" t="s">
        <v>282</v>
      </c>
      <c r="F35" s="1337"/>
      <c r="G35" s="1337"/>
      <c r="H35" s="1337"/>
      <c r="I35" s="1338"/>
      <c r="J35" s="1330" t="s">
        <v>247</v>
      </c>
      <c r="K35" s="1345"/>
      <c r="L35" s="1345"/>
      <c r="M35" s="1331"/>
      <c r="N35" s="16"/>
      <c r="O35" s="16"/>
      <c r="P35" s="64">
        <f>IF(AND(E15="○",E23="○",E11="",E29=""),1,2)</f>
        <v>2</v>
      </c>
    </row>
    <row r="36" spans="2:16" ht="13.5" customHeight="1">
      <c r="B36" s="16"/>
      <c r="C36" s="1332"/>
      <c r="D36" s="1333"/>
      <c r="E36" s="1339"/>
      <c r="F36" s="1340"/>
      <c r="G36" s="1340"/>
      <c r="H36" s="1340"/>
      <c r="I36" s="1341"/>
      <c r="J36" s="1332"/>
      <c r="K36" s="1346"/>
      <c r="L36" s="1346"/>
      <c r="M36" s="1333"/>
      <c r="N36" s="16"/>
      <c r="O36" s="16"/>
    </row>
    <row r="37" spans="2:16" ht="13.5" customHeight="1">
      <c r="B37" s="16"/>
      <c r="C37" s="1332"/>
      <c r="D37" s="1333"/>
      <c r="E37" s="1342"/>
      <c r="F37" s="1343"/>
      <c r="G37" s="1343"/>
      <c r="H37" s="1343"/>
      <c r="I37" s="1344"/>
      <c r="J37" s="1334"/>
      <c r="K37" s="1347"/>
      <c r="L37" s="1347"/>
      <c r="M37" s="1335"/>
      <c r="N37" s="16"/>
      <c r="O37" s="16"/>
    </row>
    <row r="38" spans="2:16" ht="13.5" customHeight="1">
      <c r="B38" s="16"/>
      <c r="C38" s="1332"/>
      <c r="D38" s="1333"/>
      <c r="E38" s="1348"/>
      <c r="F38" s="1349"/>
      <c r="G38" s="1349"/>
      <c r="H38" s="1349"/>
      <c r="I38" s="1350"/>
      <c r="J38" s="1323"/>
      <c r="K38" s="1324"/>
      <c r="L38" s="1324"/>
      <c r="M38" s="1325"/>
      <c r="N38" s="16"/>
      <c r="O38" s="16"/>
      <c r="P38" s="64" t="str">
        <f>IF(E38="","","○")</f>
        <v/>
      </c>
    </row>
    <row r="39" spans="2:16" ht="13.5" customHeight="1">
      <c r="B39" s="16"/>
      <c r="C39" s="1332"/>
      <c r="D39" s="1333"/>
      <c r="E39" s="1351"/>
      <c r="F39" s="1352"/>
      <c r="G39" s="1352"/>
      <c r="H39" s="1352"/>
      <c r="I39" s="1353"/>
      <c r="J39" s="1326"/>
      <c r="K39" s="1327"/>
      <c r="L39" s="1327"/>
      <c r="M39" s="1328"/>
      <c r="N39" s="16"/>
      <c r="O39" s="16"/>
    </row>
    <row r="40" spans="2:16" ht="13.5" customHeight="1">
      <c r="B40" s="16"/>
      <c r="C40" s="1332"/>
      <c r="D40" s="1333"/>
      <c r="E40" s="1348"/>
      <c r="F40" s="1349"/>
      <c r="G40" s="1349"/>
      <c r="H40" s="1349"/>
      <c r="I40" s="1350"/>
      <c r="J40" s="1323"/>
      <c r="K40" s="1324"/>
      <c r="L40" s="1324"/>
      <c r="M40" s="1325"/>
      <c r="N40" s="16"/>
      <c r="O40" s="16"/>
      <c r="P40" s="64" t="str">
        <f>IF(E40="","","○")</f>
        <v/>
      </c>
    </row>
    <row r="41" spans="2:16" ht="13.5" customHeight="1">
      <c r="B41" s="16"/>
      <c r="C41" s="1332"/>
      <c r="D41" s="1333"/>
      <c r="E41" s="1351"/>
      <c r="F41" s="1352"/>
      <c r="G41" s="1352"/>
      <c r="H41" s="1352"/>
      <c r="I41" s="1353"/>
      <c r="J41" s="1326"/>
      <c r="K41" s="1327"/>
      <c r="L41" s="1327"/>
      <c r="M41" s="1328"/>
      <c r="N41" s="16"/>
      <c r="O41" s="16"/>
    </row>
    <row r="42" spans="2:16" ht="13.5" customHeight="1">
      <c r="B42" s="16"/>
      <c r="C42" s="1332"/>
      <c r="D42" s="1333"/>
      <c r="E42" s="1348"/>
      <c r="F42" s="1349"/>
      <c r="G42" s="1349"/>
      <c r="H42" s="1349"/>
      <c r="I42" s="1350"/>
      <c r="J42" s="1323"/>
      <c r="K42" s="1324"/>
      <c r="L42" s="1324"/>
      <c r="M42" s="1325"/>
      <c r="N42" s="16"/>
      <c r="O42" s="16"/>
      <c r="P42" s="64" t="str">
        <f>IF(E42="","","○")</f>
        <v/>
      </c>
    </row>
    <row r="43" spans="2:16" ht="13.5" customHeight="1">
      <c r="B43" s="16"/>
      <c r="C43" s="1332"/>
      <c r="D43" s="1333"/>
      <c r="E43" s="1351"/>
      <c r="F43" s="1352"/>
      <c r="G43" s="1352"/>
      <c r="H43" s="1352"/>
      <c r="I43" s="1353"/>
      <c r="J43" s="1326"/>
      <c r="K43" s="1327"/>
      <c r="L43" s="1327"/>
      <c r="M43" s="1328"/>
      <c r="N43" s="16"/>
      <c r="O43" s="16"/>
    </row>
    <row r="44" spans="2:16" ht="13.5" customHeight="1">
      <c r="B44" s="16"/>
      <c r="C44" s="1332"/>
      <c r="D44" s="1333"/>
      <c r="E44" s="1348"/>
      <c r="F44" s="1349"/>
      <c r="G44" s="1349"/>
      <c r="H44" s="1349"/>
      <c r="I44" s="1350"/>
      <c r="J44" s="1323"/>
      <c r="K44" s="1324"/>
      <c r="L44" s="1324"/>
      <c r="M44" s="1325"/>
      <c r="N44" s="16"/>
      <c r="O44" s="16"/>
      <c r="P44" s="64" t="str">
        <f>IF(E44="","","○")</f>
        <v/>
      </c>
    </row>
    <row r="45" spans="2:16" ht="13.5" customHeight="1">
      <c r="B45" s="16"/>
      <c r="C45" s="1332"/>
      <c r="D45" s="1333"/>
      <c r="E45" s="1351"/>
      <c r="F45" s="1352"/>
      <c r="G45" s="1352"/>
      <c r="H45" s="1352"/>
      <c r="I45" s="1353"/>
      <c r="J45" s="1326"/>
      <c r="K45" s="1327"/>
      <c r="L45" s="1327"/>
      <c r="M45" s="1328"/>
      <c r="N45" s="16"/>
      <c r="O45" s="16"/>
    </row>
    <row r="46" spans="2:16" ht="13.5" customHeight="1">
      <c r="B46" s="16"/>
      <c r="C46" s="1332"/>
      <c r="D46" s="1333"/>
      <c r="E46" s="1348"/>
      <c r="F46" s="1349"/>
      <c r="G46" s="1349"/>
      <c r="H46" s="1349"/>
      <c r="I46" s="1350"/>
      <c r="J46" s="1323"/>
      <c r="K46" s="1324"/>
      <c r="L46" s="1324"/>
      <c r="M46" s="1325"/>
      <c r="N46" s="16"/>
      <c r="O46" s="16"/>
      <c r="P46" s="64" t="str">
        <f>IF(E46="","","○")</f>
        <v/>
      </c>
    </row>
    <row r="47" spans="2:16" ht="13.5" customHeight="1">
      <c r="B47" s="16"/>
      <c r="C47" s="1332"/>
      <c r="D47" s="1333"/>
      <c r="E47" s="1351"/>
      <c r="F47" s="1352"/>
      <c r="G47" s="1352"/>
      <c r="H47" s="1352"/>
      <c r="I47" s="1353"/>
      <c r="J47" s="1326"/>
      <c r="K47" s="1327"/>
      <c r="L47" s="1327"/>
      <c r="M47" s="1328"/>
      <c r="N47" s="16"/>
      <c r="O47" s="16"/>
    </row>
    <row r="48" spans="2:16" ht="13.5" customHeight="1">
      <c r="B48" s="16"/>
      <c r="C48" s="1332"/>
      <c r="D48" s="1333"/>
      <c r="E48" s="1354" t="s">
        <v>212</v>
      </c>
      <c r="F48" s="1355"/>
      <c r="G48" s="1355"/>
      <c r="H48" s="1358">
        <f>COUNTA(E38:I47)</f>
        <v>0</v>
      </c>
      <c r="I48" s="1359"/>
      <c r="J48" s="1362" t="s">
        <v>249</v>
      </c>
      <c r="K48" s="1363"/>
      <c r="L48" s="1363"/>
      <c r="M48" s="1359">
        <f>COUNTIF(J38:M47,"○")</f>
        <v>0</v>
      </c>
      <c r="N48" s="16"/>
      <c r="O48" s="16"/>
    </row>
    <row r="49" spans="2:17" ht="13.5" customHeight="1">
      <c r="B49" s="16"/>
      <c r="C49" s="1334"/>
      <c r="D49" s="1335"/>
      <c r="E49" s="1356"/>
      <c r="F49" s="1357"/>
      <c r="G49" s="1357"/>
      <c r="H49" s="1360"/>
      <c r="I49" s="1361"/>
      <c r="J49" s="1364"/>
      <c r="K49" s="1365"/>
      <c r="L49" s="1365"/>
      <c r="M49" s="1361"/>
      <c r="N49" s="16"/>
      <c r="O49" s="16"/>
    </row>
    <row r="50" spans="2:17">
      <c r="B50" s="16"/>
      <c r="C50" s="16"/>
      <c r="D50" s="16"/>
      <c r="E50" s="16"/>
      <c r="F50" s="16"/>
      <c r="G50" s="16"/>
      <c r="H50" s="16"/>
      <c r="I50" s="16"/>
      <c r="J50" s="16"/>
      <c r="K50" s="16"/>
      <c r="L50" s="16"/>
      <c r="M50" s="16"/>
      <c r="N50" s="16"/>
      <c r="O50" s="16"/>
    </row>
    <row r="51" spans="2:17" s="52" customFormat="1" ht="33" customHeight="1">
      <c r="B51" s="220"/>
      <c r="C51" s="1297" t="s">
        <v>412</v>
      </c>
      <c r="D51" s="1297"/>
      <c r="E51" s="1297"/>
      <c r="F51" s="1297"/>
      <c r="G51" s="1297"/>
      <c r="H51" s="1297"/>
      <c r="I51" s="1297"/>
      <c r="J51" s="1297"/>
      <c r="K51" s="1297"/>
      <c r="L51" s="1297"/>
      <c r="M51" s="1297"/>
      <c r="N51" s="1297"/>
      <c r="O51" s="220"/>
      <c r="P51" s="65"/>
      <c r="Q51" s="65"/>
    </row>
    <row r="52" spans="2:17" s="52" customFormat="1" ht="13.5" customHeight="1">
      <c r="B52" s="220"/>
      <c r="C52" s="285"/>
      <c r="D52" s="285"/>
      <c r="E52" s="285"/>
      <c r="F52" s="285"/>
      <c r="G52" s="285"/>
      <c r="H52" s="285"/>
      <c r="I52" s="285"/>
      <c r="J52" s="285"/>
      <c r="K52" s="285"/>
      <c r="L52" s="285"/>
      <c r="M52" s="285"/>
      <c r="N52" s="285"/>
      <c r="O52" s="220"/>
      <c r="P52" s="65"/>
      <c r="Q52" s="65"/>
    </row>
    <row r="53" spans="2:17">
      <c r="B53" s="16"/>
      <c r="C53" s="286"/>
      <c r="D53" s="286"/>
      <c r="E53" s="286"/>
      <c r="F53" s="286"/>
      <c r="G53" s="286"/>
      <c r="H53" s="286"/>
      <c r="I53" s="286"/>
      <c r="J53" s="286"/>
      <c r="K53" s="286"/>
      <c r="L53" s="286"/>
      <c r="M53" s="286"/>
      <c r="N53" s="286"/>
      <c r="O53" s="16"/>
    </row>
    <row r="54" spans="2:17" s="52" customFormat="1" ht="14.4">
      <c r="B54" s="220"/>
      <c r="C54" s="221" t="s">
        <v>414</v>
      </c>
      <c r="D54" s="287"/>
      <c r="E54" s="287"/>
      <c r="F54" s="287"/>
      <c r="G54" s="287"/>
      <c r="H54" s="287"/>
      <c r="I54" s="287"/>
      <c r="J54" s="287"/>
      <c r="K54" s="287"/>
      <c r="L54" s="287"/>
      <c r="M54" s="287"/>
      <c r="N54" s="287"/>
      <c r="O54" s="220"/>
      <c r="P54" s="65"/>
      <c r="Q54" s="65"/>
    </row>
    <row r="55" spans="2:17" s="52" customFormat="1" ht="14.4">
      <c r="B55" s="220"/>
      <c r="C55" s="221" t="s">
        <v>239</v>
      </c>
      <c r="D55" s="287"/>
      <c r="E55" s="287"/>
      <c r="F55" s="287"/>
      <c r="G55" s="287"/>
      <c r="H55" s="287"/>
      <c r="I55" s="287"/>
      <c r="J55" s="287"/>
      <c r="K55" s="287"/>
      <c r="L55" s="287"/>
      <c r="M55" s="287"/>
      <c r="N55" s="287"/>
      <c r="O55" s="220"/>
      <c r="P55" s="65"/>
      <c r="Q55" s="65"/>
    </row>
    <row r="56" spans="2:17" s="52" customFormat="1" ht="14.4">
      <c r="B56" s="220"/>
      <c r="C56" s="288"/>
      <c r="D56" s="220"/>
      <c r="E56" s="220"/>
      <c r="F56" s="220"/>
      <c r="G56" s="220"/>
      <c r="H56" s="220"/>
      <c r="I56" s="220"/>
      <c r="J56" s="220"/>
      <c r="K56" s="220"/>
      <c r="L56" s="220"/>
      <c r="M56" s="220"/>
      <c r="N56" s="220"/>
      <c r="O56" s="220"/>
      <c r="P56" s="65"/>
      <c r="Q56" s="65"/>
    </row>
    <row r="57" spans="2:17" s="52" customFormat="1" ht="14.4">
      <c r="B57" s="220"/>
      <c r="C57" s="288"/>
      <c r="D57" s="220"/>
      <c r="E57" s="220"/>
      <c r="F57" s="220"/>
      <c r="G57" s="220"/>
      <c r="H57" s="220"/>
      <c r="I57" s="220"/>
      <c r="J57" s="220"/>
      <c r="K57" s="220"/>
      <c r="L57" s="220"/>
      <c r="M57" s="220"/>
      <c r="N57" s="220"/>
      <c r="O57" s="220"/>
      <c r="P57" s="65"/>
      <c r="Q57" s="65"/>
    </row>
    <row r="58" spans="2:17" s="52" customFormat="1" ht="14.4">
      <c r="B58" s="220"/>
      <c r="C58" s="288"/>
      <c r="D58" s="220"/>
      <c r="E58" s="220"/>
      <c r="F58" s="220"/>
      <c r="G58" s="220"/>
      <c r="H58" s="220"/>
      <c r="I58" s="220"/>
      <c r="J58" s="220"/>
      <c r="K58" s="220"/>
      <c r="L58" s="220"/>
      <c r="M58" s="220"/>
      <c r="N58" s="220"/>
      <c r="O58" s="220"/>
      <c r="P58" s="65"/>
      <c r="Q58" s="65"/>
    </row>
    <row r="59" spans="2:17" s="52" customFormat="1" ht="14.4">
      <c r="B59" s="220"/>
      <c r="C59" s="288"/>
      <c r="D59" s="220"/>
      <c r="E59" s="220"/>
      <c r="F59" s="220"/>
      <c r="G59" s="220"/>
      <c r="H59" s="220"/>
      <c r="I59" s="220"/>
      <c r="J59" s="220"/>
      <c r="K59" s="220"/>
      <c r="L59" s="220"/>
      <c r="M59" s="220"/>
      <c r="N59" s="220"/>
      <c r="O59" s="220"/>
      <c r="P59" s="65"/>
      <c r="Q59" s="65"/>
    </row>
    <row r="60" spans="2:17" s="52" customFormat="1" ht="14.4">
      <c r="B60" s="220"/>
      <c r="C60" s="288"/>
      <c r="D60" s="220"/>
      <c r="E60" s="220"/>
      <c r="F60" s="220"/>
      <c r="G60" s="220"/>
      <c r="H60" s="220"/>
      <c r="I60" s="220"/>
      <c r="J60" s="220"/>
      <c r="K60" s="220"/>
      <c r="L60" s="220"/>
      <c r="M60" s="220"/>
      <c r="N60" s="220"/>
      <c r="O60" s="220"/>
      <c r="P60" s="65"/>
      <c r="Q60" s="65"/>
    </row>
    <row r="61" spans="2:17" ht="19.2">
      <c r="B61" s="1247" t="s">
        <v>1</v>
      </c>
      <c r="C61" s="1247"/>
      <c r="D61" s="1247"/>
      <c r="E61" s="1247"/>
      <c r="F61" s="1247"/>
      <c r="G61" s="1247"/>
      <c r="H61" s="1247"/>
      <c r="I61" s="1247"/>
      <c r="J61" s="1247"/>
      <c r="K61" s="1247"/>
      <c r="L61" s="1247"/>
      <c r="M61" s="1247"/>
      <c r="N61" s="1247"/>
      <c r="O61" s="1247"/>
    </row>
    <row r="62" spans="2:17" ht="22.5" customHeight="1"/>
  </sheetData>
  <sheetProtection sheet="1" selectLockedCells="1"/>
  <mergeCells count="33">
    <mergeCell ref="L2:N2"/>
    <mergeCell ref="L3:N5"/>
    <mergeCell ref="B9:N9"/>
    <mergeCell ref="C12:D17"/>
    <mergeCell ref="C23:D28"/>
    <mergeCell ref="E23:F25"/>
    <mergeCell ref="G23:M25"/>
    <mergeCell ref="E26:F28"/>
    <mergeCell ref="G26:M28"/>
    <mergeCell ref="E12:F14"/>
    <mergeCell ref="E15:F17"/>
    <mergeCell ref="G12:M14"/>
    <mergeCell ref="J46:M47"/>
    <mergeCell ref="C51:N51"/>
    <mergeCell ref="J48:L49"/>
    <mergeCell ref="M48:M49"/>
    <mergeCell ref="E46:I47"/>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s>
  <phoneticPr fontId="10"/>
  <conditionalFormatting sqref="E38 J38 E40 J40 E42 J42 E44 J44 E46 J46">
    <cfRule type="expression" dxfId="54" priority="6">
      <formula>$P$35=1</formula>
    </cfRule>
  </conditionalFormatting>
  <conditionalFormatting sqref="E12:M14">
    <cfRule type="expression" dxfId="53" priority="4">
      <formula>$E$15="○"</formula>
    </cfRule>
  </conditionalFormatting>
  <conditionalFormatting sqref="E15:M17">
    <cfRule type="expression" dxfId="52" priority="3">
      <formula>$E$12="○"</formula>
    </cfRule>
  </conditionalFormatting>
  <conditionalFormatting sqref="E23:M25">
    <cfRule type="expression" dxfId="51" priority="1">
      <formula>$E$26="○"</formula>
    </cfRule>
  </conditionalFormatting>
  <conditionalFormatting sqref="E23:M28">
    <cfRule type="expression" dxfId="50" priority="46">
      <formula>$E$11=""</formula>
    </cfRule>
  </conditionalFormatting>
  <conditionalFormatting sqref="E26:M28">
    <cfRule type="expression" dxfId="49" priority="2">
      <formula>$E$23="○"</formula>
    </cfRule>
  </conditionalFormatting>
  <conditionalFormatting sqref="H48:I49 M48:M49">
    <cfRule type="expression" dxfId="48"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83CC-2E19-4AC5-B138-B98A0719191D}">
  <sheetPr>
    <tabColor rgb="FF0066CC"/>
    <pageSetUpPr fitToPage="1"/>
  </sheetPr>
  <dimension ref="B1:AO205"/>
  <sheetViews>
    <sheetView showGridLines="0" topLeftCell="A3" zoomScale="80" zoomScaleNormal="80" workbookViewId="0">
      <selection activeCell="J9" sqref="J9:L11"/>
    </sheetView>
  </sheetViews>
  <sheetFormatPr defaultColWidth="6.44140625" defaultRowHeight="9.6"/>
  <cols>
    <col min="1" max="1" width="3.77734375" style="5" customWidth="1"/>
    <col min="2" max="2" width="2" style="5" customWidth="1"/>
    <col min="3" max="3" width="4.44140625" style="7" customWidth="1"/>
    <col min="4" max="4" width="3.6640625" style="5" customWidth="1"/>
    <col min="5" max="5" width="2.6640625" style="5" customWidth="1"/>
    <col min="6" max="6" width="3.6640625" style="5" customWidth="1"/>
    <col min="7" max="9" width="8.6640625" style="5" customWidth="1"/>
    <col min="10" max="10" width="19" style="5" customWidth="1"/>
    <col min="11" max="11" width="8.109375" style="5" bestFit="1" customWidth="1"/>
    <col min="12" max="12" width="2.88671875" style="5" bestFit="1" customWidth="1"/>
    <col min="13" max="13" width="8.109375" style="5" customWidth="1"/>
    <col min="14" max="14" width="11.33203125" style="5" customWidth="1"/>
    <col min="15" max="17" width="7.44140625" style="5" customWidth="1"/>
    <col min="18" max="18" width="2.88671875" style="5" bestFit="1" customWidth="1"/>
    <col min="19" max="20" width="8.109375" style="5" customWidth="1"/>
    <col min="21" max="21" width="2" style="5" customWidth="1"/>
    <col min="22" max="25" width="6.44140625" style="5"/>
    <col min="26" max="26" width="17.6640625" style="5" customWidth="1"/>
    <col min="27" max="16384" width="6.44140625" style="5"/>
  </cols>
  <sheetData>
    <row r="1" spans="2:41" ht="22.5" customHeight="1"/>
    <row r="2" spans="2:41" ht="25.5" customHeight="1">
      <c r="B2" s="154"/>
      <c r="C2" s="155"/>
      <c r="D2" s="156"/>
      <c r="E2" s="156"/>
      <c r="F2" s="156"/>
      <c r="G2" s="156"/>
      <c r="H2" s="156"/>
      <c r="I2" s="156"/>
      <c r="J2" s="156"/>
      <c r="K2"/>
      <c r="L2"/>
      <c r="M2" s="154"/>
      <c r="N2" s="208"/>
      <c r="O2" s="328" t="s">
        <v>433</v>
      </c>
      <c r="P2" s="328"/>
      <c r="Q2" s="328"/>
      <c r="R2" s="156"/>
      <c r="AI2" s="92"/>
      <c r="AJ2" s="92"/>
      <c r="AK2" s="92"/>
      <c r="AL2" s="92"/>
      <c r="AM2" s="92"/>
      <c r="AN2" s="92"/>
      <c r="AO2" s="92"/>
    </row>
    <row r="3" spans="2:41" ht="13.5" customHeight="1">
      <c r="B3" s="154"/>
      <c r="C3" s="155"/>
      <c r="D3" s="156"/>
      <c r="E3" s="156"/>
      <c r="F3" s="156"/>
      <c r="G3" s="156"/>
      <c r="H3" s="156"/>
      <c r="I3" s="156"/>
      <c r="J3" s="156"/>
      <c r="K3" s="156"/>
      <c r="L3" s="156"/>
      <c r="M3" s="154"/>
      <c r="N3"/>
      <c r="O3" s="926" t="s">
        <v>355</v>
      </c>
      <c r="P3" s="926"/>
      <c r="Q3" s="926"/>
      <c r="R3" s="109"/>
    </row>
    <row r="4" spans="2:41" ht="13.5" customHeight="1">
      <c r="B4" s="154"/>
      <c r="C4" s="155"/>
      <c r="D4" s="156"/>
      <c r="E4" s="156"/>
      <c r="F4" s="156"/>
      <c r="G4" s="156"/>
      <c r="H4" s="156"/>
      <c r="I4" s="156"/>
      <c r="J4" s="156"/>
      <c r="K4" s="156"/>
      <c r="L4" s="156"/>
      <c r="M4" s="289"/>
      <c r="N4"/>
      <c r="O4" s="926"/>
      <c r="P4" s="926"/>
      <c r="Q4" s="926"/>
      <c r="R4" s="109"/>
      <c r="S4" s="93"/>
    </row>
    <row r="5" spans="2:41" ht="13.5" customHeight="1">
      <c r="B5" s="154"/>
      <c r="C5" s="155"/>
      <c r="D5" s="156"/>
      <c r="E5" s="156"/>
      <c r="F5" s="156"/>
      <c r="G5" s="156"/>
      <c r="H5" s="156"/>
      <c r="I5" s="156"/>
      <c r="J5" s="156"/>
      <c r="K5" s="156"/>
      <c r="L5" s="156"/>
      <c r="M5" s="109"/>
      <c r="N5"/>
      <c r="O5" s="926"/>
      <c r="P5" s="926"/>
      <c r="Q5" s="926"/>
      <c r="R5" s="109"/>
    </row>
    <row r="6" spans="2:41" ht="13.5" customHeight="1">
      <c r="B6" s="154"/>
      <c r="C6" s="155"/>
      <c r="D6" s="156"/>
      <c r="E6" s="156"/>
      <c r="F6" s="156"/>
      <c r="G6" s="156"/>
      <c r="H6" s="156"/>
      <c r="I6" s="156"/>
      <c r="J6" s="156"/>
      <c r="K6" s="109"/>
      <c r="L6" s="109"/>
      <c r="M6" s="109"/>
      <c r="N6" s="156"/>
      <c r="O6" s="156"/>
      <c r="P6" s="156"/>
      <c r="Q6" s="109"/>
      <c r="R6" s="109"/>
    </row>
    <row r="7" spans="2:41" ht="21">
      <c r="B7" s="154"/>
      <c r="C7" s="1394" t="s">
        <v>395</v>
      </c>
      <c r="D7" s="1394"/>
      <c r="E7" s="1394"/>
      <c r="F7" s="1394"/>
      <c r="G7" s="1394"/>
      <c r="H7" s="1394"/>
      <c r="I7" s="1394"/>
      <c r="J7" s="1394"/>
      <c r="K7" s="1394"/>
      <c r="L7" s="1394"/>
      <c r="M7" s="1394"/>
      <c r="N7" s="1394"/>
      <c r="O7" s="1394"/>
      <c r="P7" s="1394"/>
      <c r="Q7" s="1394"/>
      <c r="R7" s="290"/>
    </row>
    <row r="8" spans="2:41" ht="13.5" customHeight="1">
      <c r="B8" s="154"/>
      <c r="C8" s="263"/>
      <c r="D8" s="263"/>
      <c r="E8" s="263"/>
      <c r="F8" s="263"/>
      <c r="G8" s="263"/>
      <c r="H8" s="263"/>
      <c r="I8" s="263"/>
      <c r="J8" s="263"/>
      <c r="K8" s="263"/>
      <c r="L8" s="263"/>
      <c r="M8" s="94"/>
      <c r="N8" s="94"/>
      <c r="O8" s="94"/>
      <c r="P8" s="263"/>
      <c r="Q8" s="263"/>
      <c r="R8" s="263"/>
    </row>
    <row r="9" spans="2:41" ht="13.5" customHeight="1">
      <c r="B9" s="154"/>
      <c r="C9" s="155"/>
      <c r="D9" s="140"/>
      <c r="E9" s="140"/>
      <c r="F9" s="140"/>
      <c r="G9" s="1395" t="s">
        <v>356</v>
      </c>
      <c r="H9" s="1395"/>
      <c r="I9" s="1395"/>
      <c r="J9" s="1396"/>
      <c r="K9" s="1397"/>
      <c r="L9" s="1397"/>
      <c r="M9" s="1402" t="s">
        <v>357</v>
      </c>
      <c r="N9" s="1402"/>
      <c r="O9" s="1403"/>
      <c r="P9" s="161"/>
      <c r="Q9" s="125"/>
      <c r="R9" s="125"/>
    </row>
    <row r="10" spans="2:41" ht="13.5" customHeight="1">
      <c r="B10" s="154"/>
      <c r="C10" s="155"/>
      <c r="D10" s="140"/>
      <c r="E10" s="140"/>
      <c r="F10" s="140"/>
      <c r="G10" s="1395"/>
      <c r="H10" s="1395"/>
      <c r="I10" s="1395"/>
      <c r="J10" s="1398"/>
      <c r="K10" s="1399"/>
      <c r="L10" s="1399"/>
      <c r="M10" s="1404"/>
      <c r="N10" s="1404"/>
      <c r="O10" s="1405"/>
      <c r="P10" s="161"/>
      <c r="Q10" s="125"/>
      <c r="R10" s="125"/>
    </row>
    <row r="11" spans="2:41" ht="13.5" customHeight="1">
      <c r="B11" s="154"/>
      <c r="C11" s="263"/>
      <c r="D11" s="140"/>
      <c r="E11" s="140"/>
      <c r="F11" s="140"/>
      <c r="G11" s="1395"/>
      <c r="H11" s="1395"/>
      <c r="I11" s="1395"/>
      <c r="J11" s="1400"/>
      <c r="K11" s="1401"/>
      <c r="L11" s="1401"/>
      <c r="M11" s="1406"/>
      <c r="N11" s="1406"/>
      <c r="O11" s="1407"/>
      <c r="P11" s="263"/>
      <c r="Q11" s="263"/>
      <c r="R11" s="263"/>
    </row>
    <row r="12" spans="2:41" ht="13.5" customHeight="1">
      <c r="B12" s="154"/>
      <c r="C12"/>
      <c r="D12" s="140"/>
      <c r="E12" s="140"/>
      <c r="F12" s="140"/>
      <c r="G12" s="291"/>
      <c r="H12" s="291"/>
      <c r="I12" s="291"/>
      <c r="J12" s="292"/>
      <c r="K12" s="156"/>
      <c r="L12" s="156"/>
      <c r="M12" s="156"/>
      <c r="N12" s="156"/>
      <c r="O12" s="156"/>
      <c r="P12" s="156"/>
      <c r="Q12" s="156"/>
      <c r="R12" s="156"/>
    </row>
    <row r="13" spans="2:41" s="1" customFormat="1" ht="31.05" customHeight="1">
      <c r="B13" s="163"/>
      <c r="C13"/>
      <c r="D13" s="140"/>
      <c r="E13" s="140"/>
      <c r="F13" s="140"/>
      <c r="G13" s="1389" t="s">
        <v>396</v>
      </c>
      <c r="H13" s="1389"/>
      <c r="I13" s="95"/>
      <c r="J13" s="1390" t="s">
        <v>436</v>
      </c>
      <c r="K13" s="1391"/>
      <c r="L13" s="1392"/>
      <c r="M13" s="1392"/>
      <c r="N13" s="1392"/>
      <c r="O13" s="1393"/>
      <c r="P13"/>
      <c r="Q13"/>
      <c r="R13"/>
    </row>
    <row r="14" spans="2:41" s="1" customFormat="1" ht="31.05" customHeight="1">
      <c r="B14" s="163"/>
      <c r="C14"/>
      <c r="D14" s="140"/>
      <c r="E14" s="140"/>
      <c r="F14" s="140"/>
      <c r="G14" s="1389"/>
      <c r="H14" s="1389"/>
      <c r="I14" s="95"/>
      <c r="J14" s="1390" t="s">
        <v>415</v>
      </c>
      <c r="K14" s="1391"/>
      <c r="L14" s="1392"/>
      <c r="M14" s="1392"/>
      <c r="N14" s="1392"/>
      <c r="O14" s="1393"/>
      <c r="P14"/>
      <c r="Q14"/>
      <c r="R14"/>
    </row>
    <row r="15" spans="2:41" s="1" customFormat="1" ht="31.05" customHeight="1">
      <c r="B15" s="163"/>
      <c r="C15"/>
      <c r="D15" s="140"/>
      <c r="E15" s="140"/>
      <c r="F15" s="140"/>
      <c r="G15" s="1389"/>
      <c r="H15" s="1389"/>
      <c r="I15" s="95"/>
      <c r="J15" s="1390" t="s">
        <v>416</v>
      </c>
      <c r="K15" s="1391"/>
      <c r="L15" s="1392"/>
      <c r="M15" s="1392"/>
      <c r="N15" s="1392"/>
      <c r="O15" s="1393"/>
      <c r="P15"/>
      <c r="Q15"/>
      <c r="R15"/>
    </row>
    <row r="16" spans="2:41" s="1" customFormat="1" ht="31.05" customHeight="1">
      <c r="B16" s="163"/>
      <c r="C16"/>
      <c r="D16" s="140"/>
      <c r="E16" s="140"/>
      <c r="F16" s="140"/>
      <c r="G16" s="1389"/>
      <c r="H16" s="1389"/>
      <c r="I16" s="95"/>
      <c r="J16" s="1390" t="s">
        <v>397</v>
      </c>
      <c r="K16" s="1391"/>
      <c r="L16" s="1392"/>
      <c r="M16" s="1392"/>
      <c r="N16" s="1392"/>
      <c r="O16" s="1393"/>
      <c r="P16"/>
      <c r="Q16"/>
      <c r="R16"/>
    </row>
    <row r="17" spans="2:18" s="1" customFormat="1" ht="31.05" customHeight="1">
      <c r="B17" s="163"/>
      <c r="C17"/>
      <c r="D17" s="140"/>
      <c r="E17" s="140"/>
      <c r="F17" s="140"/>
      <c r="G17" s="1389"/>
      <c r="H17" s="1389"/>
      <c r="I17" s="95"/>
      <c r="J17" s="1390" t="s">
        <v>398</v>
      </c>
      <c r="K17" s="1391"/>
      <c r="L17" s="1392"/>
      <c r="M17" s="1392"/>
      <c r="N17" s="1392"/>
      <c r="O17" s="1393"/>
      <c r="P17"/>
      <c r="Q17"/>
      <c r="R17"/>
    </row>
    <row r="18" spans="2:18" s="1" customFormat="1" ht="41.55" customHeight="1">
      <c r="B18" s="163"/>
      <c r="C18"/>
      <c r="D18" s="140"/>
      <c r="E18" s="140"/>
      <c r="F18" s="140"/>
      <c r="G18" s="1389"/>
      <c r="H18" s="1389"/>
      <c r="I18" s="95"/>
      <c r="J18" s="1390" t="s">
        <v>437</v>
      </c>
      <c r="K18" s="1391"/>
      <c r="L18" s="1392"/>
      <c r="M18" s="1392"/>
      <c r="N18" s="1392"/>
      <c r="O18" s="1393"/>
      <c r="P18"/>
      <c r="Q18"/>
      <c r="R18"/>
    </row>
    <row r="19" spans="2:18" ht="17.25" customHeight="1">
      <c r="B19" s="154"/>
      <c r="C19" s="155"/>
      <c r="D19" s="140"/>
      <c r="E19" s="140"/>
      <c r="F19" s="140"/>
      <c r="G19" s="293"/>
      <c r="H19" s="293"/>
      <c r="I19" s="3" t="str">
        <f>IF(COUNTBLANK(I13:I18)=6,"　↑　該当するものいずれか１つに○",IF(COUNTBLANK(I13:I18)=5,"","　↑　いずれか１つに○"))</f>
        <v>　↑　該当するものいずれか１つに○</v>
      </c>
      <c r="J19" s="292"/>
      <c r="K19" s="125"/>
      <c r="L19" s="125"/>
      <c r="M19" s="125"/>
      <c r="N19" s="1413"/>
      <c r="O19" s="1413"/>
      <c r="P19" s="1413"/>
      <c r="Q19" s="1413"/>
      <c r="R19" s="125"/>
    </row>
    <row r="20" spans="2:18" s="8" customFormat="1" ht="29.25" customHeight="1">
      <c r="B20" s="173"/>
      <c r="C20" s="155"/>
      <c r="D20" s="156"/>
      <c r="E20" s="156"/>
      <c r="F20" s="156"/>
      <c r="G20" s="156"/>
      <c r="H20" s="156"/>
      <c r="I20" s="156"/>
      <c r="J20" s="156"/>
      <c r="K20" s="156"/>
      <c r="L20" s="156"/>
      <c r="M20" s="156"/>
      <c r="N20" s="1413"/>
      <c r="O20" s="1413"/>
      <c r="P20" s="1413"/>
      <c r="Q20" s="1413"/>
      <c r="R20" s="156"/>
    </row>
    <row r="21" spans="2:18" ht="19.95" customHeight="1">
      <c r="B21" s="154"/>
      <c r="C21" s="294" t="s">
        <v>422</v>
      </c>
      <c r="D21" s="156"/>
      <c r="E21" s="156"/>
      <c r="F21" s="156"/>
      <c r="G21" s="156"/>
      <c r="H21" s="156"/>
      <c r="I21" s="156"/>
      <c r="J21" s="96"/>
      <c r="K21" s="1414" t="s">
        <v>377</v>
      </c>
      <c r="L21" s="1414"/>
      <c r="M21" s="1414"/>
      <c r="N21" s="107" t="s">
        <v>378</v>
      </c>
      <c r="O21" s="123">
        <v>8</v>
      </c>
      <c r="P21" s="108" t="s">
        <v>109</v>
      </c>
      <c r="Q21" s="156"/>
      <c r="R21" s="156"/>
    </row>
    <row r="22" spans="2:18" ht="19.95" customHeight="1">
      <c r="B22" s="154"/>
      <c r="C22" s="97" t="s">
        <v>358</v>
      </c>
      <c r="D22" s="1415" t="s">
        <v>198</v>
      </c>
      <c r="E22" s="1416"/>
      <c r="F22" s="1417"/>
      <c r="G22" s="1415" t="s">
        <v>359</v>
      </c>
      <c r="H22" s="1416"/>
      <c r="I22" s="1416"/>
      <c r="J22" s="1418"/>
      <c r="K22" s="1419" t="s">
        <v>417</v>
      </c>
      <c r="L22" s="1420"/>
      <c r="M22" s="1421"/>
      <c r="N22" s="1415" t="s">
        <v>360</v>
      </c>
      <c r="O22" s="1417"/>
      <c r="P22" s="1415" t="s">
        <v>68</v>
      </c>
      <c r="Q22" s="1417"/>
      <c r="R22" s="156"/>
    </row>
    <row r="23" spans="2:18" ht="19.95" customHeight="1">
      <c r="B23" s="154"/>
      <c r="C23" s="111">
        <v>1</v>
      </c>
      <c r="D23" s="112" t="s">
        <v>379</v>
      </c>
      <c r="E23" s="124">
        <f>+O$21</f>
        <v>8</v>
      </c>
      <c r="F23" s="113" t="s">
        <v>109</v>
      </c>
      <c r="G23" s="1408"/>
      <c r="H23" s="1409"/>
      <c r="I23" s="1409"/>
      <c r="J23" s="1410"/>
      <c r="K23" s="114"/>
      <c r="L23" s="115"/>
      <c r="M23" s="116"/>
      <c r="N23" s="1411"/>
      <c r="O23" s="1412"/>
      <c r="P23" s="1411"/>
      <c r="Q23" s="1412"/>
      <c r="R23" s="156"/>
    </row>
    <row r="24" spans="2:18" ht="19.95" customHeight="1">
      <c r="B24" s="154"/>
      <c r="C24" s="111">
        <v>2</v>
      </c>
      <c r="D24" s="112" t="s">
        <v>379</v>
      </c>
      <c r="E24" s="124">
        <f t="shared" ref="E24:E30" si="0">+O$21</f>
        <v>8</v>
      </c>
      <c r="F24" s="113" t="s">
        <v>109</v>
      </c>
      <c r="G24" s="1408"/>
      <c r="H24" s="1409"/>
      <c r="I24" s="1409"/>
      <c r="J24" s="1410"/>
      <c r="K24" s="117"/>
      <c r="L24" s="115"/>
      <c r="M24" s="118"/>
      <c r="N24" s="1411"/>
      <c r="O24" s="1412"/>
      <c r="P24" s="1411"/>
      <c r="Q24" s="1412"/>
      <c r="R24" s="156"/>
    </row>
    <row r="25" spans="2:18" ht="19.95" customHeight="1">
      <c r="B25" s="154"/>
      <c r="C25" s="111">
        <v>3</v>
      </c>
      <c r="D25" s="112" t="s">
        <v>379</v>
      </c>
      <c r="E25" s="124">
        <f t="shared" si="0"/>
        <v>8</v>
      </c>
      <c r="F25" s="113" t="s">
        <v>109</v>
      </c>
      <c r="G25" s="1408"/>
      <c r="H25" s="1409"/>
      <c r="I25" s="1409"/>
      <c r="J25" s="1410"/>
      <c r="K25" s="117"/>
      <c r="L25" s="115"/>
      <c r="M25" s="118"/>
      <c r="N25" s="1411"/>
      <c r="O25" s="1412"/>
      <c r="P25" s="1411"/>
      <c r="Q25" s="1412"/>
      <c r="R25" s="156"/>
    </row>
    <row r="26" spans="2:18" ht="19.95" customHeight="1">
      <c r="B26" s="154"/>
      <c r="C26" s="111">
        <v>4</v>
      </c>
      <c r="D26" s="112" t="s">
        <v>379</v>
      </c>
      <c r="E26" s="124">
        <f t="shared" si="0"/>
        <v>8</v>
      </c>
      <c r="F26" s="113" t="s">
        <v>109</v>
      </c>
      <c r="G26" s="1408"/>
      <c r="H26" s="1409"/>
      <c r="I26" s="1409"/>
      <c r="J26" s="1410"/>
      <c r="K26" s="119"/>
      <c r="L26" s="115"/>
      <c r="M26" s="120"/>
      <c r="N26" s="1411"/>
      <c r="O26" s="1412"/>
      <c r="P26" s="1411"/>
      <c r="Q26" s="1412"/>
      <c r="R26" s="156"/>
    </row>
    <row r="27" spans="2:18" ht="19.95" customHeight="1">
      <c r="B27" s="154"/>
      <c r="C27" s="111">
        <v>5</v>
      </c>
      <c r="D27" s="112" t="s">
        <v>379</v>
      </c>
      <c r="E27" s="124">
        <f t="shared" si="0"/>
        <v>8</v>
      </c>
      <c r="F27" s="113" t="s">
        <v>109</v>
      </c>
      <c r="G27" s="1408"/>
      <c r="H27" s="1409"/>
      <c r="I27" s="1409"/>
      <c r="J27" s="1410"/>
      <c r="K27" s="119"/>
      <c r="L27" s="115"/>
      <c r="M27" s="120"/>
      <c r="N27" s="1411"/>
      <c r="O27" s="1412"/>
      <c r="P27" s="1411"/>
      <c r="Q27" s="1412"/>
      <c r="R27" s="156"/>
    </row>
    <row r="28" spans="2:18" ht="19.95" customHeight="1">
      <c r="B28" s="154"/>
      <c r="C28" s="111">
        <v>6</v>
      </c>
      <c r="D28" s="112" t="s">
        <v>379</v>
      </c>
      <c r="E28" s="124">
        <f t="shared" si="0"/>
        <v>8</v>
      </c>
      <c r="F28" s="113" t="s">
        <v>109</v>
      </c>
      <c r="G28" s="1408"/>
      <c r="H28" s="1409"/>
      <c r="I28" s="1409"/>
      <c r="J28" s="1410"/>
      <c r="K28" s="119"/>
      <c r="L28" s="115"/>
      <c r="M28" s="120"/>
      <c r="N28" s="1411"/>
      <c r="O28" s="1412"/>
      <c r="P28" s="1411"/>
      <c r="Q28" s="1412"/>
      <c r="R28" s="156"/>
    </row>
    <row r="29" spans="2:18" ht="19.95" customHeight="1">
      <c r="B29" s="154"/>
      <c r="C29" s="111">
        <v>7</v>
      </c>
      <c r="D29" s="112" t="s">
        <v>379</v>
      </c>
      <c r="E29" s="124">
        <f t="shared" si="0"/>
        <v>8</v>
      </c>
      <c r="F29" s="113" t="s">
        <v>109</v>
      </c>
      <c r="G29" s="1408"/>
      <c r="H29" s="1409"/>
      <c r="I29" s="1409"/>
      <c r="J29" s="1410"/>
      <c r="K29" s="119"/>
      <c r="L29" s="115"/>
      <c r="M29" s="120"/>
      <c r="N29" s="1411"/>
      <c r="O29" s="1412"/>
      <c r="P29" s="1411"/>
      <c r="Q29" s="1412"/>
      <c r="R29" s="156"/>
    </row>
    <row r="30" spans="2:18" ht="19.95" customHeight="1">
      <c r="B30" s="154"/>
      <c r="C30" s="111">
        <v>8</v>
      </c>
      <c r="D30" s="112" t="s">
        <v>379</v>
      </c>
      <c r="E30" s="124">
        <f t="shared" si="0"/>
        <v>8</v>
      </c>
      <c r="F30" s="113" t="s">
        <v>109</v>
      </c>
      <c r="G30" s="1408"/>
      <c r="H30" s="1409"/>
      <c r="I30" s="1409"/>
      <c r="J30" s="1410"/>
      <c r="K30" s="119"/>
      <c r="L30" s="115"/>
      <c r="M30" s="120"/>
      <c r="N30" s="1411"/>
      <c r="O30" s="1412"/>
      <c r="P30" s="1411"/>
      <c r="Q30" s="1412"/>
      <c r="R30" s="156"/>
    </row>
    <row r="31" spans="2:18" s="8" customFormat="1" ht="19.95" customHeight="1">
      <c r="B31" s="173"/>
      <c r="C31" s="1422" t="s">
        <v>380</v>
      </c>
      <c r="D31" s="1423"/>
      <c r="E31" s="1423"/>
      <c r="F31" s="1423"/>
      <c r="G31" s="1423"/>
      <c r="H31" s="1423"/>
      <c r="I31" s="1424"/>
      <c r="J31" s="121"/>
      <c r="K31" s="98" t="s">
        <v>399</v>
      </c>
      <c r="L31" s="99"/>
      <c r="M31" s="99"/>
      <c r="N31" s="99"/>
      <c r="O31" s="99"/>
      <c r="P31" s="1425"/>
      <c r="Q31" s="1426"/>
      <c r="R31" s="174"/>
    </row>
    <row r="32" spans="2:18" ht="17.25" customHeight="1">
      <c r="B32" s="154"/>
      <c r="C32"/>
      <c r="D32" s="156"/>
      <c r="E32" s="156"/>
      <c r="F32" s="156"/>
      <c r="G32" s="156"/>
      <c r="H32" s="156"/>
      <c r="I32" s="156"/>
      <c r="J32" s="155"/>
      <c r="K32" s="156"/>
      <c r="L32" s="156"/>
      <c r="M32" s="156"/>
      <c r="N32" s="161"/>
      <c r="O32" s="161"/>
      <c r="P32" s="161"/>
      <c r="Q32" s="156"/>
      <c r="R32" s="156"/>
    </row>
    <row r="33" spans="2:18" ht="19.95" customHeight="1">
      <c r="B33" s="154"/>
      <c r="C33" s="290" t="s">
        <v>423</v>
      </c>
      <c r="D33" s="156"/>
      <c r="E33" s="156"/>
      <c r="F33" s="156"/>
      <c r="G33" s="156"/>
      <c r="H33" s="156"/>
      <c r="I33" s="156"/>
      <c r="J33" s="295" t="s">
        <v>381</v>
      </c>
      <c r="K33" s="296">
        <f>+O21-3</f>
        <v>5</v>
      </c>
      <c r="L33" s="297" t="s">
        <v>96</v>
      </c>
      <c r="M33" s="296">
        <f>+O21-1</f>
        <v>7</v>
      </c>
      <c r="N33" s="298" t="s">
        <v>382</v>
      </c>
      <c r="O33" s="161"/>
      <c r="P33" s="161"/>
      <c r="Q33" s="156"/>
      <c r="R33" s="156"/>
    </row>
    <row r="34" spans="2:18" ht="19.95" customHeight="1">
      <c r="B34" s="154"/>
      <c r="C34" s="97" t="s">
        <v>358</v>
      </c>
      <c r="D34" s="1415" t="s">
        <v>198</v>
      </c>
      <c r="E34" s="1416"/>
      <c r="F34" s="1417"/>
      <c r="G34" s="1415" t="s">
        <v>359</v>
      </c>
      <c r="H34" s="1416"/>
      <c r="I34" s="1416"/>
      <c r="J34" s="1418"/>
      <c r="K34" s="1419" t="s">
        <v>93</v>
      </c>
      <c r="L34" s="1420"/>
      <c r="M34" s="1421"/>
      <c r="N34" s="1415" t="s">
        <v>360</v>
      </c>
      <c r="O34" s="1417"/>
      <c r="P34" s="1415" t="s">
        <v>68</v>
      </c>
      <c r="Q34" s="1417"/>
      <c r="R34" s="156"/>
    </row>
    <row r="35" spans="2:18" ht="19.95" customHeight="1">
      <c r="B35" s="154"/>
      <c r="C35" s="111">
        <v>1</v>
      </c>
      <c r="D35" s="112" t="s">
        <v>379</v>
      </c>
      <c r="E35" s="124">
        <f>+O$21-3</f>
        <v>5</v>
      </c>
      <c r="F35" s="113" t="s">
        <v>109</v>
      </c>
      <c r="G35" s="1408"/>
      <c r="H35" s="1409"/>
      <c r="I35" s="1409"/>
      <c r="J35" s="1410"/>
      <c r="K35" s="117"/>
      <c r="L35" s="115" t="s">
        <v>96</v>
      </c>
      <c r="M35" s="118"/>
      <c r="N35" s="1411"/>
      <c r="O35" s="1412"/>
      <c r="P35" s="1411"/>
      <c r="Q35" s="1412"/>
      <c r="R35" s="156"/>
    </row>
    <row r="36" spans="2:18" ht="19.95" customHeight="1">
      <c r="B36" s="154"/>
      <c r="C36" s="111">
        <f>+C35+1</f>
        <v>2</v>
      </c>
      <c r="D36" s="112" t="s">
        <v>379</v>
      </c>
      <c r="E36" s="124">
        <f t="shared" ref="E36:E42" si="1">+O$21-3</f>
        <v>5</v>
      </c>
      <c r="F36" s="113" t="s">
        <v>109</v>
      </c>
      <c r="G36" s="1408"/>
      <c r="H36" s="1409"/>
      <c r="I36" s="1409"/>
      <c r="J36" s="1410"/>
      <c r="K36" s="117"/>
      <c r="L36" s="115" t="s">
        <v>96</v>
      </c>
      <c r="M36" s="118"/>
      <c r="N36" s="1411"/>
      <c r="O36" s="1412"/>
      <c r="P36" s="1411"/>
      <c r="Q36" s="1412"/>
      <c r="R36" s="156"/>
    </row>
    <row r="37" spans="2:18" ht="19.95" customHeight="1">
      <c r="B37" s="154"/>
      <c r="C37" s="111">
        <f t="shared" ref="C37:C42" si="2">+C36+1</f>
        <v>3</v>
      </c>
      <c r="D37" s="112" t="s">
        <v>379</v>
      </c>
      <c r="E37" s="124">
        <f t="shared" si="1"/>
        <v>5</v>
      </c>
      <c r="F37" s="113" t="s">
        <v>109</v>
      </c>
      <c r="G37" s="1408"/>
      <c r="H37" s="1409"/>
      <c r="I37" s="1409"/>
      <c r="J37" s="1410"/>
      <c r="K37" s="117"/>
      <c r="L37" s="115" t="s">
        <v>96</v>
      </c>
      <c r="M37" s="118"/>
      <c r="N37" s="1411"/>
      <c r="O37" s="1412"/>
      <c r="P37" s="1411"/>
      <c r="Q37" s="1412"/>
      <c r="R37" s="156"/>
    </row>
    <row r="38" spans="2:18" ht="19.95" customHeight="1">
      <c r="B38" s="154"/>
      <c r="C38" s="111">
        <f t="shared" si="2"/>
        <v>4</v>
      </c>
      <c r="D38" s="112" t="s">
        <v>379</v>
      </c>
      <c r="E38" s="124">
        <f t="shared" si="1"/>
        <v>5</v>
      </c>
      <c r="F38" s="113" t="s">
        <v>109</v>
      </c>
      <c r="G38" s="1408"/>
      <c r="H38" s="1409"/>
      <c r="I38" s="1409"/>
      <c r="J38" s="1410"/>
      <c r="K38" s="119"/>
      <c r="L38" s="115" t="s">
        <v>96</v>
      </c>
      <c r="M38" s="120"/>
      <c r="N38" s="1411"/>
      <c r="O38" s="1412"/>
      <c r="P38" s="1411"/>
      <c r="Q38" s="1412"/>
      <c r="R38" s="156"/>
    </row>
    <row r="39" spans="2:18" ht="19.95" customHeight="1">
      <c r="B39" s="154"/>
      <c r="C39" s="111">
        <f t="shared" si="2"/>
        <v>5</v>
      </c>
      <c r="D39" s="112" t="s">
        <v>379</v>
      </c>
      <c r="E39" s="124">
        <f t="shared" si="1"/>
        <v>5</v>
      </c>
      <c r="F39" s="113" t="s">
        <v>109</v>
      </c>
      <c r="G39" s="1408"/>
      <c r="H39" s="1409"/>
      <c r="I39" s="1409"/>
      <c r="J39" s="1410"/>
      <c r="K39" s="119"/>
      <c r="L39" s="115" t="s">
        <v>96</v>
      </c>
      <c r="M39" s="120"/>
      <c r="N39" s="1411"/>
      <c r="O39" s="1412"/>
      <c r="P39" s="1411"/>
      <c r="Q39" s="1412"/>
      <c r="R39" s="156"/>
    </row>
    <row r="40" spans="2:18" ht="19.95" customHeight="1">
      <c r="B40" s="154"/>
      <c r="C40" s="111">
        <f t="shared" si="2"/>
        <v>6</v>
      </c>
      <c r="D40" s="112" t="s">
        <v>379</v>
      </c>
      <c r="E40" s="124">
        <f t="shared" si="1"/>
        <v>5</v>
      </c>
      <c r="F40" s="113" t="s">
        <v>109</v>
      </c>
      <c r="G40" s="1408"/>
      <c r="H40" s="1409"/>
      <c r="I40" s="1409"/>
      <c r="J40" s="1410"/>
      <c r="K40" s="119"/>
      <c r="L40" s="115" t="s">
        <v>96</v>
      </c>
      <c r="M40" s="120"/>
      <c r="N40" s="1411"/>
      <c r="O40" s="1412"/>
      <c r="P40" s="1411"/>
      <c r="Q40" s="1412"/>
      <c r="R40" s="156"/>
    </row>
    <row r="41" spans="2:18" ht="19.95" customHeight="1">
      <c r="B41" s="154"/>
      <c r="C41" s="111">
        <f t="shared" si="2"/>
        <v>7</v>
      </c>
      <c r="D41" s="112" t="s">
        <v>379</v>
      </c>
      <c r="E41" s="124">
        <f t="shared" si="1"/>
        <v>5</v>
      </c>
      <c r="F41" s="113" t="s">
        <v>109</v>
      </c>
      <c r="G41" s="1408"/>
      <c r="H41" s="1409"/>
      <c r="I41" s="1409"/>
      <c r="J41" s="1410"/>
      <c r="K41" s="119"/>
      <c r="L41" s="115" t="s">
        <v>96</v>
      </c>
      <c r="M41" s="120"/>
      <c r="N41" s="1411"/>
      <c r="O41" s="1412"/>
      <c r="P41" s="1411"/>
      <c r="Q41" s="1412"/>
      <c r="R41" s="156"/>
    </row>
    <row r="42" spans="2:18" ht="19.95" customHeight="1">
      <c r="B42" s="154"/>
      <c r="C42" s="111">
        <f t="shared" si="2"/>
        <v>8</v>
      </c>
      <c r="D42" s="112" t="s">
        <v>379</v>
      </c>
      <c r="E42" s="124">
        <f t="shared" si="1"/>
        <v>5</v>
      </c>
      <c r="F42" s="113" t="s">
        <v>109</v>
      </c>
      <c r="G42" s="1408"/>
      <c r="H42" s="1409"/>
      <c r="I42" s="1409"/>
      <c r="J42" s="1410"/>
      <c r="K42" s="119"/>
      <c r="L42" s="115" t="s">
        <v>96</v>
      </c>
      <c r="M42" s="120"/>
      <c r="N42" s="1411"/>
      <c r="O42" s="1412"/>
      <c r="P42" s="1411"/>
      <c r="Q42" s="1412"/>
      <c r="R42" s="156"/>
    </row>
    <row r="43" spans="2:18" ht="12" customHeight="1">
      <c r="B43" s="154"/>
      <c r="C43" s="1427"/>
      <c r="D43" s="1428"/>
      <c r="E43" s="1428"/>
      <c r="F43" s="1428"/>
      <c r="G43" s="1428"/>
      <c r="H43" s="1428"/>
      <c r="I43" s="1428"/>
      <c r="J43" s="1428"/>
      <c r="K43" s="1428"/>
      <c r="L43" s="1428"/>
      <c r="M43" s="1428"/>
      <c r="N43" s="1428"/>
      <c r="O43" s="1428"/>
      <c r="P43" s="1428"/>
      <c r="Q43" s="1428"/>
      <c r="R43" s="156"/>
    </row>
    <row r="44" spans="2:18" ht="19.95" customHeight="1">
      <c r="B44" s="154"/>
      <c r="C44" s="111">
        <f>+C42+1</f>
        <v>9</v>
      </c>
      <c r="D44" s="112" t="s">
        <v>379</v>
      </c>
      <c r="E44" s="124">
        <f>+O$21-2</f>
        <v>6</v>
      </c>
      <c r="F44" s="113" t="s">
        <v>109</v>
      </c>
      <c r="G44" s="1408"/>
      <c r="H44" s="1409"/>
      <c r="I44" s="1409"/>
      <c r="J44" s="1410"/>
      <c r="K44" s="119"/>
      <c r="L44" s="115" t="s">
        <v>96</v>
      </c>
      <c r="M44" s="120"/>
      <c r="N44" s="1411"/>
      <c r="O44" s="1412"/>
      <c r="P44" s="1411"/>
      <c r="Q44" s="1412"/>
      <c r="R44" s="156"/>
    </row>
    <row r="45" spans="2:18" ht="19.95" customHeight="1">
      <c r="B45" s="154"/>
      <c r="C45" s="111">
        <f t="shared" ref="C45:C51" si="3">+C44+1</f>
        <v>10</v>
      </c>
      <c r="D45" s="112" t="s">
        <v>379</v>
      </c>
      <c r="E45" s="124">
        <f>+O21-2</f>
        <v>6</v>
      </c>
      <c r="F45" s="113" t="s">
        <v>109</v>
      </c>
      <c r="G45" s="1408"/>
      <c r="H45" s="1409"/>
      <c r="I45" s="1409"/>
      <c r="J45" s="1410"/>
      <c r="K45" s="119"/>
      <c r="L45" s="115" t="s">
        <v>96</v>
      </c>
      <c r="M45" s="120"/>
      <c r="N45" s="1411"/>
      <c r="O45" s="1412"/>
      <c r="P45" s="1411"/>
      <c r="Q45" s="1412"/>
      <c r="R45" s="156"/>
    </row>
    <row r="46" spans="2:18" ht="19.95" customHeight="1">
      <c r="B46" s="154"/>
      <c r="C46" s="111">
        <f t="shared" si="3"/>
        <v>11</v>
      </c>
      <c r="D46" s="112" t="s">
        <v>379</v>
      </c>
      <c r="E46" s="124">
        <f t="shared" ref="E46:E51" si="4">+O$21-2</f>
        <v>6</v>
      </c>
      <c r="F46" s="113" t="s">
        <v>109</v>
      </c>
      <c r="G46" s="1408"/>
      <c r="H46" s="1409"/>
      <c r="I46" s="1409"/>
      <c r="J46" s="1410"/>
      <c r="K46" s="119"/>
      <c r="L46" s="115" t="s">
        <v>96</v>
      </c>
      <c r="M46" s="120"/>
      <c r="N46" s="1411"/>
      <c r="O46" s="1412"/>
      <c r="P46" s="1411"/>
      <c r="Q46" s="1412"/>
      <c r="R46" s="156"/>
    </row>
    <row r="47" spans="2:18" ht="19.95" customHeight="1">
      <c r="B47" s="154"/>
      <c r="C47" s="111">
        <f t="shared" si="3"/>
        <v>12</v>
      </c>
      <c r="D47" s="112" t="s">
        <v>379</v>
      </c>
      <c r="E47" s="124">
        <f t="shared" si="4"/>
        <v>6</v>
      </c>
      <c r="F47" s="113" t="s">
        <v>109</v>
      </c>
      <c r="G47" s="1408"/>
      <c r="H47" s="1409"/>
      <c r="I47" s="1409"/>
      <c r="J47" s="1410"/>
      <c r="K47" s="119"/>
      <c r="L47" s="115" t="s">
        <v>96</v>
      </c>
      <c r="M47" s="120"/>
      <c r="N47" s="1411"/>
      <c r="O47" s="1412"/>
      <c r="P47" s="1411"/>
      <c r="Q47" s="1412"/>
      <c r="R47" s="156"/>
    </row>
    <row r="48" spans="2:18" ht="19.95" customHeight="1">
      <c r="B48" s="154"/>
      <c r="C48" s="111">
        <f t="shared" si="3"/>
        <v>13</v>
      </c>
      <c r="D48" s="112" t="s">
        <v>379</v>
      </c>
      <c r="E48" s="124">
        <f t="shared" si="4"/>
        <v>6</v>
      </c>
      <c r="F48" s="113" t="s">
        <v>109</v>
      </c>
      <c r="G48" s="1408"/>
      <c r="H48" s="1409"/>
      <c r="I48" s="1409"/>
      <c r="J48" s="1410"/>
      <c r="K48" s="119"/>
      <c r="L48" s="115" t="s">
        <v>96</v>
      </c>
      <c r="M48" s="120"/>
      <c r="N48" s="1411"/>
      <c r="O48" s="1412"/>
      <c r="P48" s="1411"/>
      <c r="Q48" s="1412"/>
      <c r="R48" s="156"/>
    </row>
    <row r="49" spans="2:18" ht="19.95" customHeight="1">
      <c r="B49" s="154"/>
      <c r="C49" s="111">
        <f>+C48+1</f>
        <v>14</v>
      </c>
      <c r="D49" s="112" t="s">
        <v>379</v>
      </c>
      <c r="E49" s="124">
        <f t="shared" si="4"/>
        <v>6</v>
      </c>
      <c r="F49" s="113" t="s">
        <v>109</v>
      </c>
      <c r="G49" s="1408"/>
      <c r="H49" s="1409"/>
      <c r="I49" s="1409"/>
      <c r="J49" s="1410"/>
      <c r="K49" s="119"/>
      <c r="L49" s="115" t="s">
        <v>96</v>
      </c>
      <c r="M49" s="120"/>
      <c r="N49" s="1411"/>
      <c r="O49" s="1412"/>
      <c r="P49" s="1411"/>
      <c r="Q49" s="1412"/>
      <c r="R49" s="156"/>
    </row>
    <row r="50" spans="2:18" ht="19.95" customHeight="1">
      <c r="B50" s="154"/>
      <c r="C50" s="111">
        <f t="shared" si="3"/>
        <v>15</v>
      </c>
      <c r="D50" s="112" t="s">
        <v>379</v>
      </c>
      <c r="E50" s="124">
        <f t="shared" si="4"/>
        <v>6</v>
      </c>
      <c r="F50" s="113" t="s">
        <v>109</v>
      </c>
      <c r="G50" s="1408"/>
      <c r="H50" s="1409"/>
      <c r="I50" s="1409"/>
      <c r="J50" s="1410"/>
      <c r="K50" s="119"/>
      <c r="L50" s="115" t="s">
        <v>96</v>
      </c>
      <c r="M50" s="120"/>
      <c r="N50" s="1411"/>
      <c r="O50" s="1412"/>
      <c r="P50" s="1411"/>
      <c r="Q50" s="1412"/>
      <c r="R50" s="156"/>
    </row>
    <row r="51" spans="2:18" ht="19.95" customHeight="1">
      <c r="B51" s="154"/>
      <c r="C51" s="111">
        <f t="shared" si="3"/>
        <v>16</v>
      </c>
      <c r="D51" s="112" t="s">
        <v>379</v>
      </c>
      <c r="E51" s="124">
        <f t="shared" si="4"/>
        <v>6</v>
      </c>
      <c r="F51" s="113" t="s">
        <v>109</v>
      </c>
      <c r="G51" s="1408"/>
      <c r="H51" s="1409"/>
      <c r="I51" s="1409"/>
      <c r="J51" s="1410"/>
      <c r="K51" s="119"/>
      <c r="L51" s="115" t="s">
        <v>96</v>
      </c>
      <c r="M51" s="120"/>
      <c r="N51" s="1411"/>
      <c r="O51" s="1412"/>
      <c r="P51" s="1411"/>
      <c r="Q51" s="1412"/>
      <c r="R51" s="156"/>
    </row>
    <row r="52" spans="2:18" ht="12" customHeight="1">
      <c r="B52" s="154"/>
      <c r="C52" s="1427"/>
      <c r="D52" s="1428"/>
      <c r="E52" s="1428"/>
      <c r="F52" s="1428"/>
      <c r="G52" s="1428"/>
      <c r="H52" s="1428"/>
      <c r="I52" s="1428"/>
      <c r="J52" s="1428"/>
      <c r="K52" s="1428"/>
      <c r="L52" s="1428"/>
      <c r="M52" s="1428"/>
      <c r="N52" s="1428"/>
      <c r="O52" s="1428"/>
      <c r="P52" s="1428"/>
      <c r="Q52" s="1428"/>
      <c r="R52" s="156"/>
    </row>
    <row r="53" spans="2:18" ht="19.95" customHeight="1">
      <c r="B53" s="154"/>
      <c r="C53" s="111">
        <f>+C51+1</f>
        <v>17</v>
      </c>
      <c r="D53" s="112" t="s">
        <v>379</v>
      </c>
      <c r="E53" s="124">
        <f>+O$21-1</f>
        <v>7</v>
      </c>
      <c r="F53" s="113" t="s">
        <v>109</v>
      </c>
      <c r="G53" s="1408"/>
      <c r="H53" s="1409"/>
      <c r="I53" s="1409"/>
      <c r="J53" s="1410"/>
      <c r="K53" s="119"/>
      <c r="L53" s="115" t="s">
        <v>96</v>
      </c>
      <c r="M53" s="120"/>
      <c r="N53" s="1411"/>
      <c r="O53" s="1412"/>
      <c r="P53" s="1411"/>
      <c r="Q53" s="1412"/>
      <c r="R53" s="156"/>
    </row>
    <row r="54" spans="2:18" ht="19.95" customHeight="1">
      <c r="B54" s="154"/>
      <c r="C54" s="111">
        <f t="shared" ref="C54:C60" si="5">+C53+1</f>
        <v>18</v>
      </c>
      <c r="D54" s="112" t="s">
        <v>379</v>
      </c>
      <c r="E54" s="124">
        <f t="shared" ref="E54:E60" si="6">+O$21-1</f>
        <v>7</v>
      </c>
      <c r="F54" s="113" t="s">
        <v>109</v>
      </c>
      <c r="G54" s="1408"/>
      <c r="H54" s="1409"/>
      <c r="I54" s="1409"/>
      <c r="J54" s="1410"/>
      <c r="K54" s="119"/>
      <c r="L54" s="115" t="s">
        <v>96</v>
      </c>
      <c r="M54" s="120"/>
      <c r="N54" s="1411"/>
      <c r="O54" s="1412"/>
      <c r="P54" s="1411"/>
      <c r="Q54" s="1412"/>
      <c r="R54" s="156"/>
    </row>
    <row r="55" spans="2:18" ht="19.95" customHeight="1">
      <c r="B55" s="154"/>
      <c r="C55" s="111">
        <f t="shared" si="5"/>
        <v>19</v>
      </c>
      <c r="D55" s="112" t="s">
        <v>379</v>
      </c>
      <c r="E55" s="124">
        <f t="shared" si="6"/>
        <v>7</v>
      </c>
      <c r="F55" s="113" t="s">
        <v>109</v>
      </c>
      <c r="G55" s="1408"/>
      <c r="H55" s="1409"/>
      <c r="I55" s="1409"/>
      <c r="J55" s="1410"/>
      <c r="K55" s="119"/>
      <c r="L55" s="115" t="s">
        <v>96</v>
      </c>
      <c r="M55" s="120"/>
      <c r="N55" s="1411"/>
      <c r="O55" s="1412"/>
      <c r="P55" s="1411"/>
      <c r="Q55" s="1412"/>
      <c r="R55" s="156"/>
    </row>
    <row r="56" spans="2:18" ht="19.95" customHeight="1">
      <c r="B56" s="154"/>
      <c r="C56" s="111">
        <f t="shared" si="5"/>
        <v>20</v>
      </c>
      <c r="D56" s="112" t="s">
        <v>379</v>
      </c>
      <c r="E56" s="124">
        <f t="shared" si="6"/>
        <v>7</v>
      </c>
      <c r="F56" s="113" t="s">
        <v>109</v>
      </c>
      <c r="G56" s="1408"/>
      <c r="H56" s="1409"/>
      <c r="I56" s="1409"/>
      <c r="J56" s="1410"/>
      <c r="K56" s="119"/>
      <c r="L56" s="115" t="s">
        <v>96</v>
      </c>
      <c r="M56" s="120"/>
      <c r="N56" s="1411"/>
      <c r="O56" s="1412"/>
      <c r="P56" s="1411"/>
      <c r="Q56" s="1412"/>
      <c r="R56" s="156"/>
    </row>
    <row r="57" spans="2:18" ht="19.95" customHeight="1">
      <c r="B57" s="154"/>
      <c r="C57" s="111">
        <f t="shared" si="5"/>
        <v>21</v>
      </c>
      <c r="D57" s="112" t="s">
        <v>379</v>
      </c>
      <c r="E57" s="124">
        <f t="shared" si="6"/>
        <v>7</v>
      </c>
      <c r="F57" s="113" t="s">
        <v>109</v>
      </c>
      <c r="G57" s="1408"/>
      <c r="H57" s="1409"/>
      <c r="I57" s="1409"/>
      <c r="J57" s="1410"/>
      <c r="K57" s="119"/>
      <c r="L57" s="115" t="s">
        <v>96</v>
      </c>
      <c r="M57" s="120"/>
      <c r="N57" s="1411"/>
      <c r="O57" s="1412"/>
      <c r="P57" s="1411"/>
      <c r="Q57" s="1412"/>
      <c r="R57" s="156"/>
    </row>
    <row r="58" spans="2:18" ht="19.95" customHeight="1">
      <c r="B58" s="154"/>
      <c r="C58" s="111">
        <f t="shared" si="5"/>
        <v>22</v>
      </c>
      <c r="D58" s="112" t="s">
        <v>379</v>
      </c>
      <c r="E58" s="124">
        <f t="shared" si="6"/>
        <v>7</v>
      </c>
      <c r="F58" s="113" t="s">
        <v>109</v>
      </c>
      <c r="G58" s="1408"/>
      <c r="H58" s="1409"/>
      <c r="I58" s="1409"/>
      <c r="J58" s="1410"/>
      <c r="K58" s="119"/>
      <c r="L58" s="115" t="s">
        <v>96</v>
      </c>
      <c r="M58" s="120"/>
      <c r="N58" s="1411"/>
      <c r="O58" s="1412"/>
      <c r="P58" s="1411"/>
      <c r="Q58" s="1412"/>
      <c r="R58" s="156"/>
    </row>
    <row r="59" spans="2:18" ht="19.95" customHeight="1">
      <c r="B59" s="154"/>
      <c r="C59" s="111">
        <f t="shared" si="5"/>
        <v>23</v>
      </c>
      <c r="D59" s="112" t="s">
        <v>379</v>
      </c>
      <c r="E59" s="124">
        <f t="shared" si="6"/>
        <v>7</v>
      </c>
      <c r="F59" s="113" t="s">
        <v>109</v>
      </c>
      <c r="G59" s="1408"/>
      <c r="H59" s="1409"/>
      <c r="I59" s="1409"/>
      <c r="J59" s="1410"/>
      <c r="K59" s="119"/>
      <c r="L59" s="115" t="s">
        <v>96</v>
      </c>
      <c r="M59" s="120"/>
      <c r="N59" s="1411"/>
      <c r="O59" s="1412"/>
      <c r="P59" s="1411"/>
      <c r="Q59" s="1412"/>
      <c r="R59" s="156"/>
    </row>
    <row r="60" spans="2:18" ht="19.95" customHeight="1">
      <c r="B60" s="154"/>
      <c r="C60" s="111">
        <f t="shared" si="5"/>
        <v>24</v>
      </c>
      <c r="D60" s="112" t="s">
        <v>379</v>
      </c>
      <c r="E60" s="124">
        <f t="shared" si="6"/>
        <v>7</v>
      </c>
      <c r="F60" s="113" t="s">
        <v>109</v>
      </c>
      <c r="G60" s="1408"/>
      <c r="H60" s="1409"/>
      <c r="I60" s="1409"/>
      <c r="J60" s="1410"/>
      <c r="K60" s="119"/>
      <c r="L60" s="115" t="s">
        <v>96</v>
      </c>
      <c r="M60" s="120"/>
      <c r="N60" s="1411"/>
      <c r="O60" s="1412"/>
      <c r="P60" s="1411"/>
      <c r="Q60" s="1412"/>
      <c r="R60" s="156"/>
    </row>
    <row r="61" spans="2:18" s="8" customFormat="1" ht="19.95" customHeight="1">
      <c r="B61" s="173"/>
      <c r="C61" s="1422" t="s">
        <v>50</v>
      </c>
      <c r="D61" s="1423"/>
      <c r="E61" s="1423"/>
      <c r="F61" s="1423"/>
      <c r="G61" s="1423"/>
      <c r="H61" s="1423"/>
      <c r="I61" s="1424"/>
      <c r="J61" s="121"/>
      <c r="K61" s="98" t="s">
        <v>399</v>
      </c>
      <c r="L61" s="99"/>
      <c r="M61" s="99"/>
      <c r="N61" s="99"/>
      <c r="O61" s="99"/>
      <c r="P61" s="1425"/>
      <c r="Q61" s="1426"/>
      <c r="R61" s="174"/>
    </row>
    <row r="62" spans="2:18" s="8" customFormat="1" ht="19.95" customHeight="1">
      <c r="B62" s="173"/>
      <c r="C62" s="1422" t="s">
        <v>383</v>
      </c>
      <c r="D62" s="1423"/>
      <c r="E62" s="1423"/>
      <c r="F62" s="1423"/>
      <c r="G62" s="1423"/>
      <c r="H62" s="1423"/>
      <c r="I62" s="1424"/>
      <c r="J62" s="122">
        <f>ROUNDDOWN(J61/3,2)</f>
        <v>0</v>
      </c>
      <c r="K62" s="98" t="s">
        <v>399</v>
      </c>
      <c r="L62" s="1441" t="s">
        <v>418</v>
      </c>
      <c r="M62" s="1442"/>
      <c r="N62" s="1442"/>
      <c r="O62" s="1442"/>
      <c r="P62" s="1442"/>
      <c r="Q62" s="1443"/>
      <c r="R62" s="174"/>
    </row>
    <row r="63" spans="2:18" s="8" customFormat="1" ht="23.1" customHeight="1">
      <c r="B63" s="173"/>
      <c r="C63" s="299" t="s">
        <v>384</v>
      </c>
      <c r="D63" s="137"/>
      <c r="E63" s="137"/>
      <c r="F63" s="137"/>
      <c r="G63" s="137"/>
      <c r="H63" s="137"/>
      <c r="I63" s="137"/>
      <c r="J63" s="300"/>
      <c r="K63" s="301"/>
      <c r="L63" s="302"/>
      <c r="M63" s="302"/>
      <c r="N63" s="302"/>
      <c r="O63" s="302"/>
      <c r="P63" s="303"/>
      <c r="Q63" s="303"/>
      <c r="R63" s="174"/>
    </row>
    <row r="64" spans="2:18" s="8" customFormat="1" ht="17.25" customHeight="1">
      <c r="B64" s="173"/>
      <c r="C64" s="155"/>
      <c r="D64" s="156"/>
      <c r="E64" s="156"/>
      <c r="F64" s="156"/>
      <c r="G64" s="156"/>
      <c r="H64" s="156"/>
      <c r="I64" s="156"/>
      <c r="J64" s="156"/>
      <c r="K64" s="156"/>
      <c r="L64" s="156"/>
      <c r="M64" s="156"/>
      <c r="N64" s="156"/>
      <c r="O64" s="156"/>
      <c r="P64" s="156"/>
      <c r="Q64" s="156"/>
      <c r="R64" s="156"/>
    </row>
    <row r="65" spans="2:21" ht="19.95" customHeight="1">
      <c r="B65" s="154"/>
      <c r="C65" s="294" t="s">
        <v>400</v>
      </c>
      <c r="D65" s="140"/>
      <c r="E65" s="140"/>
      <c r="F65" s="140"/>
      <c r="G65" s="155"/>
      <c r="H65" s="155"/>
      <c r="I65" s="155"/>
      <c r="J65" s="292"/>
      <c r="K65" s="156"/>
      <c r="L65" s="156"/>
      <c r="M65" s="156"/>
      <c r="N65" s="156"/>
      <c r="O65" s="156"/>
      <c r="P65" s="156"/>
      <c r="Q65" s="156"/>
      <c r="R65" s="156"/>
    </row>
    <row r="66" spans="2:21" ht="19.95" customHeight="1">
      <c r="B66" s="154"/>
      <c r="C66" s="1444" t="s">
        <v>424</v>
      </c>
      <c r="D66" s="1445"/>
      <c r="E66" s="1445"/>
      <c r="F66" s="1445"/>
      <c r="G66" s="1445"/>
      <c r="H66" s="1445"/>
      <c r="I66" s="1446"/>
      <c r="J66" s="1447" t="s">
        <v>425</v>
      </c>
      <c r="K66" s="1448"/>
      <c r="L66" s="1448"/>
      <c r="M66" s="1449"/>
      <c r="N66" s="739" t="s">
        <v>401</v>
      </c>
      <c r="O66" s="1450"/>
      <c r="P66" s="1450"/>
      <c r="Q66" s="740"/>
      <c r="R66" s="156"/>
    </row>
    <row r="67" spans="2:21" ht="19.95" customHeight="1">
      <c r="B67" s="154"/>
      <c r="C67" s="1429">
        <f>+J31</f>
        <v>0</v>
      </c>
      <c r="D67" s="1430"/>
      <c r="E67" s="1430"/>
      <c r="F67" s="1430"/>
      <c r="G67" s="1430"/>
      <c r="H67" s="1430"/>
      <c r="I67" s="1431"/>
      <c r="J67" s="1432">
        <f>+J62</f>
        <v>0</v>
      </c>
      <c r="K67" s="1433"/>
      <c r="L67" s="1433"/>
      <c r="M67" s="1434"/>
      <c r="N67" s="1435" t="str">
        <f>IF(J67=0,"※",IF(J67="","※",ROUNDDOWN(C67/J67,2)))</f>
        <v>※</v>
      </c>
      <c r="O67" s="1436"/>
      <c r="P67" s="1436"/>
      <c r="Q67" s="1437"/>
      <c r="R67" s="156"/>
    </row>
    <row r="68" spans="2:21" s="8" customFormat="1" ht="17.25" customHeight="1">
      <c r="B68" s="173"/>
      <c r="C68" s="155"/>
      <c r="D68" s="156"/>
      <c r="E68" s="156"/>
      <c r="F68" s="156"/>
      <c r="G68" s="156"/>
      <c r="H68" s="156"/>
      <c r="I68" s="156"/>
      <c r="J68" s="156"/>
      <c r="K68" s="156"/>
      <c r="L68" s="156"/>
      <c r="M68" s="156"/>
      <c r="N68" s="1438" t="s">
        <v>419</v>
      </c>
      <c r="O68" s="1439"/>
      <c r="P68" s="1439"/>
      <c r="Q68" s="1439"/>
      <c r="R68" s="156"/>
    </row>
    <row r="69" spans="2:21" s="8" customFormat="1" ht="17.25" customHeight="1">
      <c r="B69" s="173"/>
      <c r="C69" s="155"/>
      <c r="D69" s="304" t="s">
        <v>438</v>
      </c>
      <c r="E69" s="305"/>
      <c r="F69" s="305"/>
      <c r="G69" s="156"/>
      <c r="H69" s="156"/>
      <c r="I69" s="156"/>
      <c r="J69" s="156"/>
      <c r="K69" s="156"/>
      <c r="L69" s="156"/>
      <c r="M69" s="156"/>
      <c r="N69" s="156"/>
      <c r="O69" s="156"/>
      <c r="P69" s="156"/>
      <c r="Q69" s="156"/>
      <c r="R69" s="156"/>
    </row>
    <row r="70" spans="2:21" s="8" customFormat="1" ht="17.25" customHeight="1">
      <c r="B70" s="173"/>
      <c r="C70" s="155"/>
      <c r="D70" s="304" t="s">
        <v>439</v>
      </c>
      <c r="E70" s="305"/>
      <c r="F70" s="305"/>
      <c r="G70" s="156"/>
      <c r="H70" s="156"/>
      <c r="I70" s="156"/>
      <c r="J70" s="156"/>
      <c r="K70" s="156"/>
      <c r="L70" s="156"/>
      <c r="M70" s="156"/>
      <c r="N70" s="156"/>
      <c r="O70" s="156"/>
      <c r="P70" s="156"/>
      <c r="Q70" s="156"/>
      <c r="R70" s="156"/>
    </row>
    <row r="71" spans="2:21" s="8" customFormat="1" ht="17.25" customHeight="1">
      <c r="B71" s="173"/>
      <c r="C71" s="155"/>
      <c r="D71" s="304" t="s">
        <v>440</v>
      </c>
      <c r="E71" s="305"/>
      <c r="F71" s="305"/>
      <c r="G71" s="156"/>
      <c r="H71" s="156"/>
      <c r="I71" s="156"/>
      <c r="J71" s="156"/>
      <c r="K71" s="156"/>
      <c r="L71" s="156"/>
      <c r="M71" s="156"/>
      <c r="N71" s="156"/>
      <c r="O71" s="156"/>
      <c r="P71" s="156"/>
      <c r="Q71" s="156"/>
      <c r="R71" s="156"/>
    </row>
    <row r="72" spans="2:21" s="8" customFormat="1" ht="17.25" customHeight="1">
      <c r="B72" s="173"/>
      <c r="C72" s="155"/>
      <c r="D72" s="304" t="s">
        <v>420</v>
      </c>
      <c r="E72" s="156"/>
      <c r="F72" s="305"/>
      <c r="G72" s="156"/>
      <c r="H72" s="156"/>
      <c r="I72" s="156"/>
      <c r="J72" s="156"/>
      <c r="K72" s="156"/>
      <c r="L72" s="156"/>
      <c r="M72" s="156"/>
      <c r="N72" s="156"/>
      <c r="O72" s="156"/>
      <c r="P72" s="156"/>
      <c r="Q72" s="156"/>
      <c r="R72" s="156"/>
    </row>
    <row r="73" spans="2:21" s="8" customFormat="1" ht="18.45" customHeight="1">
      <c r="B73" s="173"/>
      <c r="C73" s="155"/>
      <c r="D73" s="304" t="s">
        <v>426</v>
      </c>
      <c r="E73" s="156"/>
      <c r="F73" s="305"/>
      <c r="G73" s="156"/>
      <c r="H73" s="156"/>
      <c r="I73" s="156"/>
      <c r="J73" s="156"/>
      <c r="K73" s="156"/>
      <c r="L73" s="156"/>
      <c r="M73" s="156"/>
      <c r="N73" s="156"/>
      <c r="O73" s="156"/>
      <c r="P73" s="156"/>
      <c r="Q73" s="156"/>
      <c r="R73" s="156"/>
    </row>
    <row r="74" spans="2:21" ht="17.25" customHeight="1">
      <c r="B74" s="154"/>
      <c r="C74" s="175"/>
      <c r="D74" s="247" t="s">
        <v>2</v>
      </c>
      <c r="E74" s="185"/>
      <c r="F74" s="185"/>
      <c r="G74" s="185"/>
      <c r="H74" s="185"/>
      <c r="I74" s="185"/>
      <c r="J74" s="174"/>
      <c r="K74" s="174"/>
      <c r="L74" s="174"/>
      <c r="M74" s="174"/>
      <c r="N74" s="174"/>
      <c r="O74" s="174"/>
      <c r="P74" s="174"/>
      <c r="Q74" s="174"/>
      <c r="R74" s="174"/>
      <c r="S74" s="8"/>
      <c r="T74" s="8"/>
      <c r="U74" s="8"/>
    </row>
    <row r="75" spans="2:21" s="1" customFormat="1" ht="17.25" customHeight="1">
      <c r="B75" s="163"/>
      <c r="C75" s="1440" t="s">
        <v>1</v>
      </c>
      <c r="D75" s="1440"/>
      <c r="E75" s="1440"/>
      <c r="F75" s="1440"/>
      <c r="G75" s="1440"/>
      <c r="H75" s="1440"/>
      <c r="I75" s="1440"/>
      <c r="J75" s="1440"/>
      <c r="K75" s="1440"/>
      <c r="L75" s="1440"/>
      <c r="M75" s="1440"/>
      <c r="N75" s="1440"/>
      <c r="O75" s="1440"/>
      <c r="P75" s="1440"/>
      <c r="Q75" s="1440"/>
      <c r="R75" s="1440"/>
      <c r="S75" s="8"/>
      <c r="T75" s="8"/>
      <c r="U75" s="8"/>
    </row>
    <row r="76" spans="2:21" s="8" customFormat="1" ht="17.25" customHeight="1">
      <c r="B76" s="173"/>
      <c r="C76" s="155"/>
      <c r="D76" s="304"/>
      <c r="E76" s="156"/>
      <c r="F76" s="305"/>
      <c r="G76" s="156"/>
      <c r="H76" s="156"/>
      <c r="I76" s="156"/>
      <c r="J76" s="156"/>
      <c r="K76" s="156"/>
      <c r="L76" s="156"/>
      <c r="M76" s="156"/>
      <c r="N76" s="156"/>
      <c r="O76" s="156"/>
      <c r="P76" s="156"/>
      <c r="Q76" s="156"/>
      <c r="R76" s="156"/>
    </row>
    <row r="77" spans="2:21" s="8" customFormat="1" ht="17.25" customHeight="1">
      <c r="B77" s="173"/>
      <c r="C77" s="155"/>
      <c r="D77" s="304"/>
      <c r="E77" s="156"/>
      <c r="F77" s="305"/>
      <c r="G77" s="156"/>
      <c r="H77" s="156"/>
      <c r="I77" s="156"/>
      <c r="J77" s="156"/>
      <c r="K77" s="156"/>
      <c r="L77" s="156"/>
      <c r="M77" s="156"/>
      <c r="N77" s="156"/>
      <c r="O77" s="156"/>
      <c r="P77" s="156"/>
      <c r="Q77" s="156"/>
      <c r="R77" s="156"/>
    </row>
    <row r="78" spans="2:21" s="8" customFormat="1" ht="17.25" customHeight="1">
      <c r="B78" s="173"/>
      <c r="C78" s="155"/>
      <c r="D78" s="304"/>
      <c r="E78" s="156"/>
      <c r="F78" s="305"/>
      <c r="G78" s="156"/>
      <c r="H78" s="156"/>
      <c r="I78" s="156"/>
      <c r="J78" s="156"/>
      <c r="K78" s="156"/>
      <c r="L78" s="156"/>
      <c r="M78" s="156"/>
      <c r="N78" s="156"/>
      <c r="O78" s="156"/>
      <c r="P78" s="156"/>
      <c r="Q78" s="156"/>
      <c r="R78" s="156"/>
    </row>
    <row r="79" spans="2:21" s="8" customFormat="1" ht="17.25" customHeight="1">
      <c r="B79" s="173"/>
      <c r="C79" s="155"/>
      <c r="D79" s="304"/>
      <c r="E79" s="156"/>
      <c r="F79" s="305"/>
      <c r="G79" s="156"/>
      <c r="H79" s="156"/>
      <c r="I79" s="156"/>
      <c r="J79" s="156"/>
      <c r="K79" s="156"/>
      <c r="L79" s="156"/>
      <c r="M79" s="156"/>
      <c r="N79" s="156"/>
      <c r="O79" s="156"/>
      <c r="P79" s="156"/>
      <c r="Q79" s="156"/>
      <c r="R79" s="156"/>
    </row>
    <row r="80" spans="2:21" s="10" customFormat="1" ht="17.25" customHeight="1">
      <c r="B80" s="249"/>
      <c r="C80" s="147"/>
      <c r="D80" s="304"/>
      <c r="E80" s="305"/>
      <c r="F80" s="305"/>
      <c r="G80" s="305"/>
      <c r="H80" s="305"/>
      <c r="I80" s="305"/>
      <c r="J80" s="147"/>
      <c r="K80" s="147"/>
      <c r="L80" s="147"/>
      <c r="M80" s="147"/>
      <c r="N80" s="147"/>
      <c r="O80" s="147"/>
      <c r="P80" s="147"/>
      <c r="Q80" s="147"/>
      <c r="R80" s="147"/>
      <c r="S80" s="8"/>
      <c r="T80" s="8"/>
      <c r="U80" s="8"/>
    </row>
    <row r="81" spans="2:21" s="10" customFormat="1" ht="17.25" customHeight="1">
      <c r="B81" s="249"/>
      <c r="C81" s="147"/>
      <c r="D81" s="304"/>
      <c r="E81" s="305"/>
      <c r="F81" s="305"/>
      <c r="G81" s="305"/>
      <c r="H81" s="305"/>
      <c r="I81" s="305"/>
      <c r="J81" s="147"/>
      <c r="K81" s="147"/>
      <c r="L81" s="147"/>
      <c r="M81" s="147"/>
      <c r="N81" s="147"/>
      <c r="O81" s="147"/>
      <c r="P81" s="147"/>
      <c r="Q81" s="147"/>
      <c r="R81" s="147"/>
      <c r="S81" s="8"/>
      <c r="T81" s="8"/>
      <c r="U81" s="8"/>
    </row>
    <row r="82" spans="2:21" s="10" customFormat="1" ht="17.25" customHeight="1">
      <c r="B82" s="249"/>
      <c r="C82" s="147"/>
      <c r="D82" s="305"/>
      <c r="E82" s="305"/>
      <c r="F82" s="305"/>
      <c r="G82" s="305"/>
      <c r="H82" s="305"/>
      <c r="I82" s="305"/>
      <c r="J82" s="147"/>
      <c r="K82" s="147"/>
      <c r="L82" s="147"/>
      <c r="M82" s="147"/>
      <c r="N82" s="147"/>
      <c r="O82" s="147"/>
      <c r="P82" s="147"/>
      <c r="Q82" s="147"/>
      <c r="R82" s="147"/>
      <c r="S82" s="8"/>
      <c r="T82" s="8"/>
      <c r="U82" s="8"/>
    </row>
    <row r="83" spans="2:21" ht="17.25" customHeight="1">
      <c r="B83" s="154"/>
      <c r="C83" s="175"/>
      <c r="D83" s="247"/>
      <c r="E83" s="185"/>
      <c r="F83" s="185"/>
      <c r="G83" s="185"/>
      <c r="H83" s="185"/>
      <c r="I83" s="185"/>
      <c r="J83" s="174"/>
      <c r="K83" s="174"/>
      <c r="L83" s="174"/>
      <c r="M83" s="174"/>
      <c r="N83" s="174"/>
      <c r="O83" s="174"/>
      <c r="P83" s="174"/>
      <c r="Q83" s="174"/>
      <c r="R83" s="174"/>
      <c r="S83" s="8"/>
      <c r="T83" s="8"/>
      <c r="U83" s="8"/>
    </row>
    <row r="84" spans="2:21" s="1" customFormat="1" ht="17.25" customHeight="1">
      <c r="B84" s="163"/>
      <c r="C84" s="1440"/>
      <c r="D84" s="1440"/>
      <c r="E84" s="1440"/>
      <c r="F84" s="1440"/>
      <c r="G84" s="1440"/>
      <c r="H84" s="1440"/>
      <c r="I84" s="1440"/>
      <c r="J84" s="1440"/>
      <c r="K84" s="1440"/>
      <c r="L84" s="1440"/>
      <c r="M84" s="1440"/>
      <c r="N84" s="1440"/>
      <c r="O84" s="1440"/>
      <c r="P84" s="1440"/>
      <c r="Q84" s="1440"/>
      <c r="R84" s="1440"/>
      <c r="S84" s="8"/>
      <c r="T84" s="8"/>
      <c r="U84" s="8"/>
    </row>
    <row r="175" spans="26:26" ht="17.25" customHeight="1">
      <c r="Z175" s="100" t="s">
        <v>361</v>
      </c>
    </row>
    <row r="176" spans="26:26" ht="17.25" customHeight="1">
      <c r="Z176" s="101" t="s">
        <v>362</v>
      </c>
    </row>
    <row r="177" spans="26:26" ht="17.25" customHeight="1">
      <c r="Z177" s="101" t="s">
        <v>48</v>
      </c>
    </row>
    <row r="178" spans="26:26" ht="17.25" customHeight="1">
      <c r="Z178" s="101" t="s">
        <v>47</v>
      </c>
    </row>
    <row r="179" spans="26:26" ht="17.25" customHeight="1">
      <c r="Z179" s="101" t="s">
        <v>46</v>
      </c>
    </row>
    <row r="180" spans="26:26" ht="17.25" customHeight="1">
      <c r="Z180" s="101" t="s">
        <v>45</v>
      </c>
    </row>
    <row r="181" spans="26:26" ht="17.25" customHeight="1">
      <c r="Z181" s="101" t="s">
        <v>44</v>
      </c>
    </row>
    <row r="182" spans="26:26" ht="17.25" customHeight="1">
      <c r="Z182" s="101" t="s">
        <v>43</v>
      </c>
    </row>
    <row r="183" spans="26:26" ht="17.25" customHeight="1">
      <c r="Z183" s="101" t="s">
        <v>42</v>
      </c>
    </row>
    <row r="184" spans="26:26" ht="17.25" customHeight="1">
      <c r="Z184" s="101" t="s">
        <v>41</v>
      </c>
    </row>
    <row r="185" spans="26:26" ht="17.25" customHeight="1">
      <c r="Z185" s="101" t="s">
        <v>40</v>
      </c>
    </row>
    <row r="186" spans="26:26" ht="17.25" customHeight="1">
      <c r="Z186" s="101" t="s">
        <v>39</v>
      </c>
    </row>
    <row r="187" spans="26:26" ht="17.25" customHeight="1">
      <c r="Z187" s="101" t="s">
        <v>38</v>
      </c>
    </row>
    <row r="188" spans="26:26" ht="17.25" customHeight="1">
      <c r="Z188" s="101" t="s">
        <v>37</v>
      </c>
    </row>
    <row r="189" spans="26:26" ht="17.25" customHeight="1">
      <c r="Z189" s="101" t="s">
        <v>36</v>
      </c>
    </row>
    <row r="190" spans="26:26" ht="17.25" customHeight="1">
      <c r="Z190" s="101" t="s">
        <v>35</v>
      </c>
    </row>
    <row r="191" spans="26:26" ht="17.25" customHeight="1">
      <c r="Z191" s="101" t="s">
        <v>34</v>
      </c>
    </row>
    <row r="192" spans="26:26" ht="17.25" customHeight="1">
      <c r="Z192" s="101" t="s">
        <v>33</v>
      </c>
    </row>
    <row r="193" spans="26:26" ht="17.25" customHeight="1">
      <c r="Z193" s="101" t="s">
        <v>32</v>
      </c>
    </row>
    <row r="194" spans="26:26" ht="17.25" customHeight="1">
      <c r="Z194" s="101" t="s">
        <v>31</v>
      </c>
    </row>
    <row r="195" spans="26:26" ht="17.25" customHeight="1">
      <c r="Z195" s="101" t="s">
        <v>30</v>
      </c>
    </row>
    <row r="196" spans="26:26" ht="17.25" customHeight="1">
      <c r="Z196" s="101" t="s">
        <v>29</v>
      </c>
    </row>
    <row r="197" spans="26:26" ht="17.25" customHeight="1">
      <c r="Z197" s="101" t="s">
        <v>28</v>
      </c>
    </row>
    <row r="198" spans="26:26" ht="17.25" customHeight="1">
      <c r="Z198" s="101" t="s">
        <v>27</v>
      </c>
    </row>
    <row r="199" spans="26:26" ht="17.25" customHeight="1">
      <c r="Z199" s="101" t="s">
        <v>26</v>
      </c>
    </row>
    <row r="200" spans="26:26" ht="17.25" customHeight="1">
      <c r="Z200" s="101" t="s">
        <v>25</v>
      </c>
    </row>
    <row r="201" spans="26:26" ht="17.25" customHeight="1">
      <c r="Z201" s="101" t="s">
        <v>24</v>
      </c>
    </row>
    <row r="202" spans="26:26" ht="17.25" customHeight="1">
      <c r="Z202" s="101" t="s">
        <v>23</v>
      </c>
    </row>
    <row r="203" spans="26:26" ht="17.25" customHeight="1">
      <c r="Z203" s="101" t="s">
        <v>22</v>
      </c>
    </row>
    <row r="204" spans="26:26" ht="17.25" customHeight="1">
      <c r="Z204" s="101" t="s">
        <v>21</v>
      </c>
    </row>
    <row r="205" spans="26:26" ht="17.25" customHeight="1">
      <c r="Z205" s="101" t="s">
        <v>363</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1">
      <formula>$I$18="○"</formula>
    </cfRule>
  </conditionalFormatting>
  <conditionalFormatting sqref="C44:Q51">
    <cfRule type="expression" dxfId="45" priority="25">
      <formula>$J$9=""</formula>
    </cfRule>
  </conditionalFormatting>
  <conditionalFormatting sqref="C53:Q60">
    <cfRule type="expression" dxfId="44" priority="20">
      <formula>$J$9=""</formula>
    </cfRule>
  </conditionalFormatting>
  <conditionalFormatting sqref="C67:Q67 N21:P21 C23:F30 J33:N33 C35:F42 C44:F51 C53:F60 J62">
    <cfRule type="expression" dxfId="43" priority="6">
      <formula>$I$13="○"</formula>
    </cfRule>
    <cfRule type="expression" dxfId="42" priority="7">
      <formula>$I$14="○"</formula>
    </cfRule>
    <cfRule type="expression" dxfId="41" priority="11">
      <formula>$I$15="○"</formula>
    </cfRule>
    <cfRule type="expression" dxfId="40" priority="30">
      <formula>$I$16="○"</formula>
    </cfRule>
    <cfRule type="expression" dxfId="39" priority="35">
      <formula>$I$18="○"</formula>
    </cfRule>
  </conditionalFormatting>
  <conditionalFormatting sqref="C67:Q67">
    <cfRule type="expression" dxfId="38" priority="4">
      <formula>$J$9=""</formula>
    </cfRule>
    <cfRule type="expression" dxfId="37" priority="36">
      <formula>$I$18="○"</formula>
    </cfRule>
  </conditionalFormatting>
  <conditionalFormatting sqref="G23:Q30 J31 G35:Q42 G44:Q51 G53:Q60 J61">
    <cfRule type="expression" dxfId="36" priority="2">
      <formula>$I$13="○"</formula>
    </cfRule>
    <cfRule type="expression" dxfId="35" priority="3">
      <formula>$I$14="○"</formula>
    </cfRule>
    <cfRule type="expression" dxfId="34" priority="8">
      <formula>$I$15="○"</formula>
    </cfRule>
    <cfRule type="expression" dxfId="33" priority="9">
      <formula>$I$16="○"</formula>
    </cfRule>
    <cfRule type="expression" dxfId="32" priority="10">
      <formula>$I$17="○"</formula>
    </cfRule>
    <cfRule type="expression" dxfId="31" priority="47">
      <formula>$I$18="○"</formula>
    </cfRule>
  </conditionalFormatting>
  <conditionalFormatting sqref="G44:Q51">
    <cfRule type="expression" dxfId="30" priority="26">
      <formula>$I$18="○"</formula>
    </cfRule>
    <cfRule type="expression" dxfId="29" priority="27">
      <formula>$I$13="○"</formula>
    </cfRule>
    <cfRule type="expression" dxfId="28" priority="28">
      <formula>$I$14="○"</formula>
    </cfRule>
    <cfRule type="expression" dxfId="27" priority="29">
      <formula>$I$15="○"</formula>
    </cfRule>
    <cfRule type="expression" dxfId="26" priority="38">
      <formula>$I$16="○"</formula>
    </cfRule>
    <cfRule type="expression" dxfId="25" priority="40">
      <formula>$I$17="○"</formula>
    </cfRule>
  </conditionalFormatting>
  <conditionalFormatting sqref="G53:Q60">
    <cfRule type="expression" dxfId="24" priority="21">
      <formula>$I$18="○"</formula>
    </cfRule>
    <cfRule type="expression" dxfId="23" priority="22">
      <formula>$I$13="○"</formula>
    </cfRule>
    <cfRule type="expression" dxfId="22" priority="23">
      <formula>$I$14="○"</formula>
    </cfRule>
    <cfRule type="expression" dxfId="21" priority="24">
      <formula>$I$15="○"</formula>
    </cfRule>
    <cfRule type="expression" dxfId="20" priority="37">
      <formula>$I$16="○"</formula>
    </cfRule>
    <cfRule type="expression" dxfId="19" priority="39">
      <formula>$I$17="○"</formula>
    </cfRule>
  </conditionalFormatting>
  <conditionalFormatting sqref="I13:O13 I15:O18">
    <cfRule type="expression" dxfId="18" priority="44">
      <formula>$I$14="○"</formula>
    </cfRule>
  </conditionalFormatting>
  <conditionalFormatting sqref="I13:O14 I16:O18">
    <cfRule type="expression" dxfId="17" priority="43">
      <formula>$I$15="○"</formula>
    </cfRule>
  </conditionalFormatting>
  <conditionalFormatting sqref="I13:O15 I17:O18">
    <cfRule type="expression" dxfId="16" priority="42">
      <formula>$I$16="○"</formula>
    </cfRule>
  </conditionalFormatting>
  <conditionalFormatting sqref="I13:O16 I18:O18">
    <cfRule type="expression" dxfId="15" priority="41">
      <formula>$I$17="○"</formula>
    </cfRule>
  </conditionalFormatting>
  <conditionalFormatting sqref="I13:O17">
    <cfRule type="expression" dxfId="14" priority="46">
      <formula>$I$18="○"</formula>
    </cfRule>
  </conditionalFormatting>
  <conditionalFormatting sqref="I13:O18 N21:P21 C23:Q30 J31 J33:N33 C35:Q42 C44:Q51 C53:Q60 J61:J62">
    <cfRule type="expression" dxfId="13" priority="5">
      <formula>$J$9=""</formula>
    </cfRule>
  </conditionalFormatting>
  <conditionalFormatting sqref="I14:O18">
    <cfRule type="expression" dxfId="12" priority="45">
      <formula>$I$13="○"</formula>
    </cfRule>
  </conditionalFormatting>
  <conditionalFormatting sqref="J31">
    <cfRule type="expression" dxfId="11" priority="13">
      <formula>$J$9=""</formula>
    </cfRule>
    <cfRule type="expression" dxfId="10" priority="14">
      <formula>$I$18="○"</formula>
    </cfRule>
    <cfRule type="expression" dxfId="9" priority="15">
      <formula>$I$13="○"</formula>
    </cfRule>
    <cfRule type="expression" dxfId="8" priority="16">
      <formula>$I$14="○"</formula>
    </cfRule>
    <cfRule type="expression" dxfId="7" priority="17">
      <formula>$I$15="○"</formula>
    </cfRule>
    <cfRule type="expression" dxfId="6" priority="18">
      <formula>$I$16="○"</formula>
    </cfRule>
    <cfRule type="expression" dxfId="5" priority="19">
      <formula>$I$17="○"</formula>
    </cfRule>
  </conditionalFormatting>
  <conditionalFormatting sqref="J61">
    <cfRule type="expression" dxfId="4" priority="12">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3">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I13:I18" xr:uid="{E707D5BB-39F7-4695-A0AF-CCE6EE5ADDDA}">
      <formula1>"○"</formula1>
    </dataValidation>
    <dataValidation type="list" allowBlank="1" showInputMessage="1" showErrorMessage="1" sqref="J9:L11" xr:uid="{6990F600-09C8-4C87-B060-3F6EC984133C}">
      <formula1>$Z$176:$Z$205</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29</vt:i4>
      </vt:variant>
    </vt:vector>
  </HeadingPairs>
  <TitlesOfParts>
    <vt:vector size="58" baseType="lpstr">
      <vt:lpstr>社名情報</vt:lpstr>
      <vt:lpstr>配置予定技術者</vt:lpstr>
      <vt:lpstr>ア(ｲ)</vt:lpstr>
      <vt:lpstr>イ(ｱ)</vt:lpstr>
      <vt:lpstr>イ(ｲ)</vt:lpstr>
      <vt:lpstr>ウ(ｱ)</vt:lpstr>
      <vt:lpstr>カ(ｱ)~(ｳ)</vt:lpstr>
      <vt:lpstr>キ(ｱ)</vt:lpstr>
      <vt:lpstr>キ(ｲ) </vt:lpstr>
      <vt:lpstr>キ(ｳ)</vt:lpstr>
      <vt:lpstr>キ(エ)</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シ(ｱ) </vt:lpstr>
      <vt:lpstr>ス(ｱ)</vt:lpstr>
      <vt:lpstr>ス(ｲ)</vt:lpstr>
      <vt:lpstr>ｽ(ｳ)</vt:lpstr>
      <vt:lpstr>'ア(ｲ)'!Print_Area</vt:lpstr>
      <vt:lpstr>'イ(ｱ)'!Print_Area</vt:lpstr>
      <vt:lpstr>'イ(ｲ)'!Print_Area</vt:lpstr>
      <vt:lpstr>'ウ(ｱ)'!Print_Area</vt:lpstr>
      <vt:lpstr>'カ(ｱ)~(ｳ)'!Print_Area</vt:lpstr>
      <vt:lpstr>'キ(ｱ)'!Print_Area</vt:lpstr>
      <vt:lpstr>'キ(ｲ) '!Print_Area</vt:lpstr>
      <vt:lpstr>'キ(ｳ)'!Print_Area</vt:lpstr>
      <vt:lpstr>'キ(エ)'!Print_Area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'シ(ｱ) '!Print_Area</vt:lpstr>
      <vt:lpstr>'ス(ｱ)'!Print_Area</vt:lpstr>
      <vt:lpstr>'ス(ｲ)'!Print_Area</vt:lpstr>
      <vt:lpstr>'ｽ(ｳ)'!Print_Area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鈴木 水弘（総合技術センター）</cp:lastModifiedBy>
  <cp:lastPrinted>2026-08-03T05:23:51Z</cp:lastPrinted>
  <dcterms:created xsi:type="dcterms:W3CDTF">2010-12-14T05:07:15Z</dcterms:created>
  <dcterms:modified xsi:type="dcterms:W3CDTF">2026-08-19T23:48:32Z</dcterms:modified>
</cp:coreProperties>
</file>